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++CMC_BOOM++++\CMC_2026\Q1'2026\Elcid Q1'26\"/>
    </mc:Choice>
  </mc:AlternateContent>
  <xr:revisionPtr revIDLastSave="0" documentId="13_ncr:1_{CF5A4339-DCBB-45EF-8626-5FBD5F968FED}" xr6:coauthVersionLast="47" xr6:coauthVersionMax="47" xr10:uidLastSave="{00000000-0000-0000-0000-000000000000}"/>
  <bookViews>
    <workbookView xWindow="-108" yWindow="-108" windowWidth="23256" windowHeight="12456" xr2:uid="{46E7FE6A-23C5-4908-8572-A192AE70422B}"/>
  </bookViews>
  <sheets>
    <sheet name="2-4" sheetId="1" r:id="rId1"/>
    <sheet name="P&amp;L 5-6 (3M)" sheetId="10" r:id="rId2"/>
    <sheet name="7" sheetId="18" r:id="rId3"/>
    <sheet name="8" sheetId="19" r:id="rId4"/>
    <sheet name="CF 9-10" sheetId="22" r:id="rId5"/>
  </sheets>
  <definedNames>
    <definedName name="_xlnm.Print_Area" localSheetId="4">'CF 9-10'!$A$1:$N$110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7" i="1" l="1"/>
  <c r="E137" i="1"/>
  <c r="O20" i="18"/>
  <c r="S15" i="18"/>
  <c r="S14" i="18"/>
  <c r="S20" i="18"/>
  <c r="L12" i="19"/>
  <c r="L17" i="19"/>
  <c r="L11" i="19"/>
  <c r="H20" i="19" l="1"/>
  <c r="F20" i="19"/>
  <c r="D20" i="19"/>
  <c r="Q23" i="18"/>
  <c r="M23" i="18"/>
  <c r="I23" i="18"/>
  <c r="G23" i="18"/>
  <c r="E23" i="18"/>
  <c r="N93" i="22" l="1"/>
  <c r="H14" i="19" l="1"/>
  <c r="F14" i="19"/>
  <c r="D14" i="19"/>
  <c r="Q17" i="18"/>
  <c r="M17" i="18"/>
  <c r="I17" i="18"/>
  <c r="G17" i="18"/>
  <c r="E17" i="18"/>
  <c r="L93" i="22" l="1"/>
  <c r="J93" i="22" l="1"/>
  <c r="H93" i="22"/>
  <c r="N79" i="22"/>
  <c r="L79" i="22"/>
  <c r="J79" i="22"/>
  <c r="H79" i="22"/>
  <c r="A56" i="22"/>
  <c r="N34" i="22"/>
  <c r="J34" i="22"/>
  <c r="N46" i="22" l="1"/>
  <c r="N50" i="22" s="1"/>
  <c r="N95" i="22" s="1"/>
  <c r="N98" i="22" s="1"/>
  <c r="J46" i="22"/>
  <c r="J50" i="22" s="1"/>
  <c r="J95" i="22" s="1"/>
  <c r="J98" i="22" s="1"/>
  <c r="E43" i="1" l="1"/>
  <c r="E25" i="1"/>
  <c r="A1" i="18" l="1"/>
  <c r="L14" i="19" l="1"/>
  <c r="J14" i="19"/>
  <c r="H27" i="10"/>
  <c r="H36" i="10" s="1"/>
  <c r="H39" i="10" s="1"/>
  <c r="A3" i="22" l="1"/>
  <c r="A58" i="22" s="1"/>
  <c r="S17" i="18" l="1"/>
  <c r="O17" i="18"/>
  <c r="H25" i="10" l="1"/>
  <c r="H34" i="22" l="1"/>
  <c r="H46" i="22" s="1"/>
  <c r="H50" i="22" s="1"/>
  <c r="H95" i="22" s="1"/>
  <c r="H98" i="22" s="1"/>
  <c r="L27" i="10"/>
  <c r="L36" i="10" s="1"/>
  <c r="E79" i="1" l="1"/>
  <c r="K25" i="1"/>
  <c r="A51" i="10"/>
  <c r="N27" i="10"/>
  <c r="J27" i="10"/>
  <c r="J36" i="10" s="1"/>
  <c r="N25" i="10"/>
  <c r="L25" i="10"/>
  <c r="J25" i="10"/>
  <c r="N17" i="10"/>
  <c r="L17" i="10"/>
  <c r="J17" i="10"/>
  <c r="H17" i="10"/>
  <c r="N36" i="10" l="1"/>
  <c r="N39" i="10" s="1"/>
  <c r="L39" i="10"/>
  <c r="L70" i="10" s="1"/>
  <c r="L34" i="22"/>
  <c r="L46" i="22" s="1"/>
  <c r="L50" i="22" s="1"/>
  <c r="L95" i="22" s="1"/>
  <c r="L98" i="22" s="1"/>
  <c r="H63" i="10"/>
  <c r="H70" i="10"/>
  <c r="J39" i="10"/>
  <c r="N70" i="10" l="1"/>
  <c r="N63" i="10"/>
  <c r="N60" i="10" s="1"/>
  <c r="N74" i="10" s="1"/>
  <c r="L63" i="10"/>
  <c r="L60" i="10" s="1"/>
  <c r="J70" i="10"/>
  <c r="J63" i="10"/>
  <c r="J60" i="10" s="1"/>
  <c r="K130" i="1"/>
  <c r="K133" i="1" s="1"/>
  <c r="G130" i="1"/>
  <c r="G133" i="1" s="1"/>
  <c r="A105" i="1"/>
  <c r="K92" i="1"/>
  <c r="I92" i="1"/>
  <c r="G92" i="1"/>
  <c r="E92" i="1"/>
  <c r="E94" i="1" s="1"/>
  <c r="K79" i="1"/>
  <c r="I79" i="1"/>
  <c r="G79" i="1"/>
  <c r="A54" i="1"/>
  <c r="A52" i="1"/>
  <c r="K43" i="1"/>
  <c r="I43" i="1"/>
  <c r="G43" i="1"/>
  <c r="E45" i="1"/>
  <c r="I25" i="1"/>
  <c r="G25" i="1"/>
  <c r="L74" i="10" l="1"/>
  <c r="J74" i="10"/>
  <c r="K17" i="18"/>
  <c r="L18" i="19"/>
  <c r="L20" i="19" s="1"/>
  <c r="J20" i="19"/>
  <c r="I130" i="1" s="1"/>
  <c r="I94" i="1"/>
  <c r="I45" i="1"/>
  <c r="G45" i="1"/>
  <c r="G137" i="1" s="1"/>
  <c r="G94" i="1"/>
  <c r="G135" i="1" s="1"/>
  <c r="K45" i="1"/>
  <c r="K137" i="1" s="1"/>
  <c r="K94" i="1"/>
  <c r="K135" i="1" l="1"/>
  <c r="I133" i="1" l="1"/>
  <c r="I135" i="1" s="1"/>
  <c r="H60" i="10" l="1"/>
  <c r="H74" i="10" l="1"/>
  <c r="O21" i="18" l="1"/>
  <c r="K23" i="18"/>
  <c r="E130" i="1" s="1"/>
  <c r="E133" i="1" s="1"/>
  <c r="E135" i="1" s="1"/>
  <c r="S21" i="18" l="1"/>
  <c r="S23" i="18" s="1"/>
  <c r="O23" i="18"/>
</calcChain>
</file>

<file path=xl/sharedStrings.xml><?xml version="1.0" encoding="utf-8"?>
<sst xmlns="http://schemas.openxmlformats.org/spreadsheetml/2006/main" count="367" uniqueCount="224">
  <si>
    <t xml:space="preserve">Chaoprayamahanakorn Public Company Limited </t>
  </si>
  <si>
    <t xml:space="preserve">Statements of Financial Position 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</si>
  <si>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</si>
  <si>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</si>
  <si>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</si>
  <si>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</si>
  <si>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</si>
  <si>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December</t>
  </si>
  <si>
    <t>Notes</t>
  </si>
  <si>
    <t>Baht'000</t>
  </si>
  <si>
    <t>Assets</t>
  </si>
  <si>
    <t>Current assets</t>
  </si>
  <si>
    <t>Cash and cash equivalents</t>
  </si>
  <si>
    <t>Trade and other current receivables, net</t>
  </si>
  <si>
    <t xml:space="preserve">Short-term loan and interest </t>
  </si>
  <si>
    <t>receivables from subsidiaries</t>
  </si>
  <si>
    <t>Real estate projects under development, net</t>
  </si>
  <si>
    <t xml:space="preserve">Other current assets </t>
  </si>
  <si>
    <t>Total current assets</t>
  </si>
  <si>
    <t>Non-current assets</t>
  </si>
  <si>
    <t>Restricted deposits at financial institutions</t>
  </si>
  <si>
    <t>Investments in subsidiaries, net</t>
  </si>
  <si>
    <t>Investment properties, net</t>
  </si>
  <si>
    <t>Real estate projects held for development, net</t>
  </si>
  <si>
    <t>Property, plant and equipment, net</t>
  </si>
  <si>
    <t>Right-of-use assets, net</t>
  </si>
  <si>
    <t>Intangible assets, net</t>
  </si>
  <si>
    <t>Deposit paid - land</t>
  </si>
  <si>
    <t>Other non-current assets</t>
  </si>
  <si>
    <t>Total non-current assets</t>
  </si>
  <si>
    <t>Total assets</t>
  </si>
  <si>
    <t>Director  ___________________________________     Director  ___________________________________</t>
  </si>
  <si>
    <t>The condensed notes to the interim financial information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</si>
  <si>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</si>
  <si>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</si>
  <si>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</si>
  <si>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</t>
  </si>
  <si>
    <t>Trade and other current payables</t>
  </si>
  <si>
    <t>Current portion of long-term borrowings</t>
  </si>
  <si>
    <t>and debentures</t>
  </si>
  <si>
    <t>Current portion of lease liabilities</t>
  </si>
  <si>
    <t>Other current liabilities</t>
  </si>
  <si>
    <t>Total current liabilities</t>
  </si>
  <si>
    <t>Non-current liabilities</t>
  </si>
  <si>
    <t>Long-term borrowings and debentures</t>
  </si>
  <si>
    <t>Lease liabilities</t>
  </si>
  <si>
    <t>Employee benefit obligations</t>
  </si>
  <si>
    <t xml:space="preserve">Other non-current liabilities </t>
  </si>
  <si>
    <t xml:space="preserve">Total non-current liabilities </t>
  </si>
  <si>
    <t>Total liabilities</t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</si>
  <si>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</si>
  <si>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</si>
  <si>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</si>
  <si>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Issued and paid-up share capital</t>
  </si>
  <si>
    <t xml:space="preserve">   1,102.21 million ordinary shares</t>
  </si>
  <si>
    <t xml:space="preserve">Retained earnings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</si>
  <si>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</si>
  <si>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</si>
  <si>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</si>
  <si>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</si>
  <si>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</si>
  <si>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</si>
  <si>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</si>
  <si>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Chaoprayamahanakorn Public Company Limited</t>
  </si>
  <si>
    <t>Statements of Comprehensive Income (Unaudited)</t>
  </si>
  <si>
    <t>Consolidated</t>
  </si>
  <si>
    <t>Separate</t>
  </si>
  <si>
    <t>financial information</t>
  </si>
  <si>
    <t>Baht’000</t>
  </si>
  <si>
    <t>Revenues</t>
  </si>
  <si>
    <t xml:space="preserve">Revenue from sales of real estate </t>
  </si>
  <si>
    <t>Revenue from services</t>
  </si>
  <si>
    <t>Revenue from sales of goods</t>
  </si>
  <si>
    <t>Total revenues</t>
  </si>
  <si>
    <t>Costs</t>
  </si>
  <si>
    <t>Cost of real estate sales</t>
  </si>
  <si>
    <t>Cost of services</t>
  </si>
  <si>
    <t>Cost of goods sold</t>
  </si>
  <si>
    <t>Total costs</t>
  </si>
  <si>
    <t>Gross profit</t>
  </si>
  <si>
    <t>Other income</t>
  </si>
  <si>
    <t>Selling expenses</t>
  </si>
  <si>
    <t>Administrative expenses</t>
  </si>
  <si>
    <t>Finance costs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</si>
  <si>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</si>
  <si>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Note</t>
  </si>
  <si>
    <t>Owners of the parent</t>
  </si>
  <si>
    <t>Statements of Changes in Equity</t>
  </si>
  <si>
    <t>Consolidated financial information (Unaudited) (Baht’000)</t>
  </si>
  <si>
    <t xml:space="preserve">Attributable to owners of the parent </t>
  </si>
  <si>
    <t>Other components equity</t>
  </si>
  <si>
    <t>Share discount</t>
  </si>
  <si>
    <t>Retained earnings</t>
  </si>
  <si>
    <t>on business</t>
  </si>
  <si>
    <t>Non-</t>
  </si>
  <si>
    <t>combination under</t>
  </si>
  <si>
    <t>Total owners</t>
  </si>
  <si>
    <t>controlling</t>
  </si>
  <si>
    <t>share capital</t>
  </si>
  <si>
    <t>Share premium</t>
  </si>
  <si>
    <t>common control</t>
  </si>
  <si>
    <t>of the parent</t>
  </si>
  <si>
    <t>interests</t>
  </si>
  <si>
    <t>equity</t>
  </si>
  <si>
    <t>Total comprehensive expense for the period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</si>
  <si>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</si>
  <si>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</si>
  <si>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Total</t>
  </si>
  <si>
    <t>Statements of Cash Flows (Unaudited)</t>
  </si>
  <si>
    <t>Cash flows from operating activities</t>
  </si>
  <si>
    <t>Adjustments for:</t>
  </si>
  <si>
    <t>Depreciation and amortisation</t>
  </si>
  <si>
    <t>Allowance for devaluation on real estate projects</t>
  </si>
  <si>
    <t>under development</t>
  </si>
  <si>
    <t>Income from contract cancellation</t>
  </si>
  <si>
    <t>Interest income</t>
  </si>
  <si>
    <t xml:space="preserve">                   </t>
  </si>
  <si>
    <t>Cash flow before changes in working capital</t>
  </si>
  <si>
    <t>Changes in working capital:</t>
  </si>
  <si>
    <t>- Real estate projects under development</t>
  </si>
  <si>
    <t>- Other current assets</t>
  </si>
  <si>
    <t>- Other non-current assets</t>
  </si>
  <si>
    <t>- Other current liabilities</t>
  </si>
  <si>
    <t>Finance cost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</si>
  <si>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</si>
  <si>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</si>
  <si>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</si>
  <si>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subsidiaries</t>
  </si>
  <si>
    <t>Cash flows from financing activities</t>
  </si>
  <si>
    <t>Cash and cash equivalents at the beginning of the period</t>
  </si>
  <si>
    <t>Cash and cash equivalents at the end of the period</t>
  </si>
  <si>
    <t>Non-cash items:</t>
  </si>
  <si>
    <t>Payable for acquisition of property, plant and equipment</t>
  </si>
  <si>
    <t>- Trade and other current receivables</t>
  </si>
  <si>
    <t>- Trade and other current payables</t>
  </si>
  <si>
    <t>2025</t>
  </si>
  <si>
    <t>Basic loss per share</t>
  </si>
  <si>
    <t>Appropriated</t>
  </si>
  <si>
    <t>- legal reserve</t>
  </si>
  <si>
    <t xml:space="preserve">Allowance for devaluation on property, plant and equipment </t>
  </si>
  <si>
    <t>Employee benefits expense</t>
  </si>
  <si>
    <t>Finance costs - interest expenses</t>
  </si>
  <si>
    <t>Finance costs - financing service fee</t>
  </si>
  <si>
    <t>Cash receipt of short-term loans to subsidiaries</t>
  </si>
  <si>
    <t xml:space="preserve">Cash receipt from sale of equipment </t>
  </si>
  <si>
    <t>Opening balance as at 1 January 2025</t>
  </si>
  <si>
    <t>- Deposit paid - land</t>
  </si>
  <si>
    <t xml:space="preserve">Reversal of long outstanding account payable </t>
  </si>
  <si>
    <t>Cash payment for investment properties</t>
  </si>
  <si>
    <t>Net loss for the period</t>
  </si>
  <si>
    <t>Basic loss per share (Baht)</t>
  </si>
  <si>
    <t>Impairment of short-term borrowings to and interest</t>
  </si>
  <si>
    <t>receivable from a subsidiary</t>
  </si>
  <si>
    <t>borrowings from financial institutions</t>
  </si>
  <si>
    <t>Loss before income tax</t>
  </si>
  <si>
    <t>attributable to:</t>
  </si>
  <si>
    <t>Corporate income tax payables</t>
  </si>
  <si>
    <t>Interest receipt</t>
  </si>
  <si>
    <t>Cash receipt from capital reduction of subsidiaries</t>
  </si>
  <si>
    <t>Cash payment for debentures</t>
  </si>
  <si>
    <t>Cash payment for finance lease liabilities</t>
  </si>
  <si>
    <t>Cash receipt from debentures</t>
  </si>
  <si>
    <t>20 b)</t>
  </si>
  <si>
    <t>Asset held for sale</t>
  </si>
  <si>
    <t>Cash payment for long-term loans to subsidiaries</t>
  </si>
  <si>
    <t>20 c)</t>
  </si>
  <si>
    <t xml:space="preserve">Long-term loan and interest </t>
  </si>
  <si>
    <t>20 g)</t>
  </si>
  <si>
    <t>Short-term loans to other party</t>
  </si>
  <si>
    <t>Short-term borrowings from and interest</t>
  </si>
  <si>
    <t>payable to a subsidiary and related parties</t>
  </si>
  <si>
    <t>Cash payment for purchase of property, plant and equipment</t>
  </si>
  <si>
    <t>Cash receipt from long-term borrowings from financial institutions</t>
  </si>
  <si>
    <t>Cash payment for long-term borrowings from financial institutions</t>
  </si>
  <si>
    <t>Stock dividend paid during the period</t>
  </si>
  <si>
    <t>Cash receipt from long-term borrowings from other person</t>
  </si>
  <si>
    <t>As at 31 March 2026</t>
  </si>
  <si>
    <t>31 March</t>
  </si>
  <si>
    <t>2026</t>
  </si>
  <si>
    <t>For the three-month period ended 31 March 2026</t>
  </si>
  <si>
    <t>Opening balance as at 1 January 2026</t>
  </si>
  <si>
    <t>Closing balance as at 31 March 2025</t>
  </si>
  <si>
    <t>Closing balance as at 31 March 2026</t>
  </si>
  <si>
    <t>Transfer from property, plant and equipment to intangible assets</t>
  </si>
  <si>
    <t>Deferred tax liabilities</t>
  </si>
  <si>
    <t>20 f)</t>
  </si>
  <si>
    <t>Deferred tax assets</t>
  </si>
  <si>
    <t>Impairment of long-term borrowings to and interest</t>
  </si>
  <si>
    <t>Cash receipt of long-term loans to subsidiaries</t>
  </si>
  <si>
    <t>-</t>
  </si>
  <si>
    <t>Loss on impairment of inventory</t>
  </si>
  <si>
    <t>Rental income</t>
  </si>
  <si>
    <t>- Other non-current liabilities</t>
  </si>
  <si>
    <t>Reversal of expected credit loss</t>
  </si>
  <si>
    <t>Income tax (expense) income</t>
  </si>
  <si>
    <t>(Loss) profit attributable to:</t>
  </si>
  <si>
    <t>Total comprehensive (expense) income</t>
  </si>
  <si>
    <t>Issued</t>
  </si>
  <si>
    <t xml:space="preserve"> and paid-up</t>
  </si>
  <si>
    <t xml:space="preserve">Loss from impairment of investment </t>
  </si>
  <si>
    <t>in subsidiary</t>
  </si>
  <si>
    <t>Loss on disposal and write-off of equipment</t>
  </si>
  <si>
    <t xml:space="preserve">Loss before income tax </t>
  </si>
  <si>
    <t>Reversal of recognise provisions</t>
  </si>
  <si>
    <t>(Decrease) increase in restricted deposits</t>
  </si>
  <si>
    <t>at  financial institutions</t>
  </si>
  <si>
    <t>Cash receipt (payment) for short-term loans to other persons</t>
  </si>
  <si>
    <t>(Decrease) increase in bank overdraft and short-term</t>
  </si>
  <si>
    <t xml:space="preserve">Net decrease in cash and cash equivalents </t>
  </si>
  <si>
    <t>Long-term borrowings from and interest</t>
  </si>
  <si>
    <t xml:space="preserve">   1,103.28 million ordinary shares</t>
  </si>
  <si>
    <t xml:space="preserve">      of par Baht 1 each</t>
  </si>
  <si>
    <t xml:space="preserve">   Premium on paid-up capital</t>
  </si>
  <si>
    <t>and debenture</t>
  </si>
  <si>
    <t>Cash payment for front-end fee of loan agreements</t>
  </si>
  <si>
    <t>related parties</t>
  </si>
  <si>
    <t xml:space="preserve">payable to related persons and </t>
  </si>
  <si>
    <t>Revenue from constructions</t>
  </si>
  <si>
    <t>Cost of constructions</t>
  </si>
  <si>
    <t>Impairment of investment in a subsidiary</t>
  </si>
  <si>
    <t>Cash generated (used) from operating activities</t>
  </si>
  <si>
    <t>Net cash generated (used) operating activities</t>
  </si>
  <si>
    <t>Net cash generated (used) from investing activities</t>
  </si>
  <si>
    <t>Net cash generated (used)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</si>
</sst>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_(* #,##0_);_(* \(#,##0\);_(* &quot;-&quot;_)\ \ \ \ \ ;_(@_)"/>
    <numFmt numFmtId="191" formatCode="#,##0;\(#,##0\);&quot;-&quot;;@"/>
    <numFmt numFmtId="192" formatCode="#,##0.000;\(#,##0.000\);\-"/>
    <numFmt numFmtId="193" formatCode="#,##0.0000;\(#,##0.0000\);&quot;-&quot;;@"/>
    <numFmt numFmtId="194" formatCode="_(* #,##0_);_(* \(#,##0\);_(* &quot;-&quot;??_);_(@_)"/>
    <numFmt numFmtId="195" formatCode="#,##0;\(#,##0\);&quot;-&quot;"/>
    <numFmt numFmtId="196" formatCode="_-* #,##0_-;\-* #,##0_-;_-* &quot;-&quot;??_-;_-@_-"/>
  </numFmts>
  <fonts count="16" x14ac:knownFonts="1">
    <font>
      <sz val="11"/>
      <color theme="1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10"/>
      <name val="Microsoft Sans Serif"/>
      <family val="2"/>
    </font>
    <font>
      <sz val="14"/>
      <name val="AngsanaUPC"/>
      <family val="1"/>
    </font>
    <font>
      <sz val="9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43" fontId="13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18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13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190" fontId="11" fillId="0" borderId="0" xfId="6" applyNumberFormat="1" applyFont="1" applyFill="1" applyAlignment="1">
      <alignment horizontal="right" vertical="center"/>
    </xf>
    <xf numFmtId="188" fontId="11" fillId="0" borderId="0" xfId="5" quotePrefix="1" applyNumberFormat="1" applyFont="1" applyFill="1" applyAlignment="1">
      <alignment horizontal="right" vertical="center"/>
    </xf>
    <xf numFmtId="188" fontId="11" fillId="0" borderId="1" xfId="5" quotePrefix="1" applyNumberFormat="1" applyFont="1" applyFill="1" applyBorder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8" fontId="11" fillId="0" borderId="0" xfId="5" quotePrefix="1" applyNumberFormat="1" applyFont="1" applyFill="1" applyBorder="1" applyAlignment="1">
      <alignment horizontal="right" vertical="center"/>
    </xf>
    <xf numFmtId="190" fontId="11" fillId="0" borderId="0" xfId="6" applyNumberFormat="1" applyFont="1" applyFill="1" applyBorder="1" applyAlignment="1">
      <alignment horizontal="right" vertical="center"/>
    </xf>
    <xf numFmtId="188" fontId="11" fillId="0" borderId="3" xfId="5" quotePrefix="1" applyNumberFormat="1" applyFont="1" applyFill="1" applyBorder="1" applyAlignment="1">
      <alignment horizontal="right" vertical="center"/>
    </xf>
    <xf numFmtId="188" fontId="11" fillId="0" borderId="3" xfId="5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88" fontId="11" fillId="0" borderId="0" xfId="6" applyNumberFormat="1" applyFont="1" applyFill="1" applyAlignment="1">
      <alignment horizontal="right" vertical="center"/>
    </xf>
    <xf numFmtId="188" fontId="11" fillId="0" borderId="0" xfId="5" applyNumberFormat="1" applyFont="1" applyFill="1" applyAlignment="1">
      <alignment horizontal="right" vertical="center"/>
    </xf>
    <xf numFmtId="188" fontId="11" fillId="0" borderId="2" xfId="5" applyNumberFormat="1" applyFont="1" applyFill="1" applyBorder="1" applyAlignment="1">
      <alignment horizontal="right" vertical="center"/>
    </xf>
    <xf numFmtId="189" fontId="11" fillId="0" borderId="0" xfId="5" quotePrefix="1" applyNumberFormat="1" applyFont="1" applyFill="1" applyAlignment="1">
      <alignment horizontal="right" vertical="center"/>
    </xf>
    <xf numFmtId="189" fontId="11" fillId="0" borderId="0" xfId="5" applyNumberFormat="1" applyFont="1" applyFill="1" applyAlignment="1">
      <alignment horizontal="right" vertical="center"/>
    </xf>
    <xf numFmtId="188" fontId="11" fillId="0" borderId="0" xfId="1" applyNumberFormat="1" applyFont="1" applyFill="1" applyAlignment="1">
      <alignment horizontal="right" vertical="center"/>
    </xf>
    <xf numFmtId="189" fontId="11" fillId="0" borderId="3" xfId="5" quotePrefix="1" applyNumberFormat="1" applyFont="1" applyFill="1" applyBorder="1" applyAlignment="1">
      <alignment horizontal="right" vertical="center"/>
    </xf>
    <xf numFmtId="189" fontId="11" fillId="0" borderId="1" xfId="5" quotePrefix="1" applyNumberFormat="1" applyFont="1" applyFill="1" applyBorder="1" applyAlignment="1">
      <alignment horizontal="right" vertical="center"/>
    </xf>
    <xf numFmtId="0" fontId="8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0" fontId="11" fillId="0" borderId="2" xfId="12" applyFont="1" applyBorder="1" applyAlignment="1">
      <alignment vertical="center"/>
    </xf>
    <xf numFmtId="188" fontId="8" fillId="0" borderId="0" xfId="12" applyNumberFormat="1" applyFont="1" applyAlignment="1">
      <alignment horizontal="center" vertical="center"/>
    </xf>
    <xf numFmtId="195" fontId="11" fillId="0" borderId="0" xfId="12" applyNumberFormat="1" applyFont="1" applyAlignment="1">
      <alignment horizontal="right" vertical="center"/>
    </xf>
    <xf numFmtId="195" fontId="11" fillId="0" borderId="2" xfId="12" applyNumberFormat="1" applyFont="1" applyBorder="1" applyAlignment="1">
      <alignment horizontal="right" vertical="center"/>
    </xf>
    <xf numFmtId="0" fontId="8" fillId="0" borderId="0" xfId="12" applyFont="1" applyAlignment="1">
      <alignment horizontal="left" vertical="center"/>
    </xf>
    <xf numFmtId="195" fontId="11" fillId="0" borderId="0" xfId="1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37" fontId="8" fillId="0" borderId="0" xfId="12" quotePrefix="1" applyNumberFormat="1" applyFont="1" applyAlignment="1">
      <alignment horizontal="left" vertical="center"/>
    </xf>
    <xf numFmtId="37" fontId="8" fillId="0" borderId="0" xfId="12" applyNumberFormat="1" applyFont="1" applyAlignment="1">
      <alignment horizontal="left" vertical="center"/>
    </xf>
    <xf numFmtId="194" fontId="8" fillId="0" borderId="0" xfId="12" applyNumberFormat="1" applyFont="1" applyAlignment="1">
      <alignment horizontal="right" vertical="center"/>
    </xf>
    <xf numFmtId="190" fontId="11" fillId="0" borderId="0" xfId="12" applyNumberFormat="1" applyFont="1" applyAlignment="1">
      <alignment horizontal="right" vertical="center"/>
    </xf>
    <xf numFmtId="0" fontId="11" fillId="0" borderId="0" xfId="12" applyFont="1"/>
    <xf numFmtId="0" fontId="8" fillId="0" borderId="1" xfId="9" applyFont="1" applyBorder="1" applyAlignment="1">
      <alignment vertical="center"/>
    </xf>
    <xf numFmtId="0" fontId="8" fillId="0" borderId="2" xfId="12" applyFont="1" applyBorder="1" applyAlignment="1">
      <alignment horizontal="left" vertical="center"/>
    </xf>
    <xf numFmtId="194" fontId="8" fillId="0" borderId="2" xfId="12" applyNumberFormat="1" applyFont="1" applyBorder="1" applyAlignment="1">
      <alignment horizontal="right" vertical="center"/>
    </xf>
    <xf numFmtId="190" fontId="11" fillId="0" borderId="2" xfId="12" applyNumberFormat="1" applyFont="1" applyBorder="1" applyAlignment="1">
      <alignment horizontal="right" vertical="center"/>
    </xf>
    <xf numFmtId="195" fontId="8" fillId="0" borderId="0" xfId="12" applyNumberFormat="1" applyFont="1" applyAlignment="1">
      <alignment horizontal="right" vertical="center"/>
    </xf>
    <xf numFmtId="195" fontId="8" fillId="0" borderId="2" xfId="12" applyNumberFormat="1" applyFont="1" applyBorder="1" applyAlignment="1">
      <alignment horizontal="right" vertical="center"/>
    </xf>
    <xf numFmtId="195" fontId="11" fillId="0" borderId="0" xfId="12" applyNumberFormat="1" applyFont="1" applyAlignment="1">
      <alignment vertical="center"/>
    </xf>
    <xf numFmtId="195" fontId="8" fillId="0" borderId="2" xfId="12" quotePrefix="1" applyNumberFormat="1" applyFont="1" applyBorder="1" applyAlignment="1">
      <alignment horizontal="right" vertical="center"/>
    </xf>
    <xf numFmtId="0" fontId="8" fillId="0" borderId="0" xfId="17" applyFont="1" applyAlignment="1">
      <alignment vertical="center"/>
    </xf>
    <xf numFmtId="0" fontId="11" fillId="0" borderId="0" xfId="17" applyFont="1" applyAlignment="1">
      <alignment horizontal="center" vertical="center"/>
    </xf>
    <xf numFmtId="191" fontId="11" fillId="0" borderId="0" xfId="17" applyNumberFormat="1" applyFont="1" applyAlignment="1" applyProtection="1">
      <alignment horizontal="right" vertical="center"/>
      <protection locked="0"/>
    </xf>
    <xf numFmtId="191" fontId="11" fillId="0" borderId="0" xfId="17" applyNumberFormat="1" applyFont="1" applyAlignment="1">
      <alignment horizontal="right" vertical="center"/>
    </xf>
    <xf numFmtId="0" fontId="11" fillId="0" borderId="0" xfId="17" applyFont="1" applyAlignment="1">
      <alignment vertical="center"/>
    </xf>
    <xf numFmtId="191" fontId="11" fillId="0" borderId="1" xfId="17" applyNumberFormat="1" applyFont="1" applyBorder="1" applyAlignment="1" applyProtection="1">
      <alignment horizontal="right" vertical="center"/>
      <protection locked="0"/>
    </xf>
    <xf numFmtId="191" fontId="11" fillId="0" borderId="3" xfId="17" applyNumberFormat="1" applyFont="1" applyBorder="1" applyAlignment="1" applyProtection="1">
      <alignment horizontal="right" vertical="center"/>
      <protection locked="0"/>
    </xf>
    <xf numFmtId="188" fontId="11" fillId="0" borderId="0" xfId="0" applyNumberFormat="1" applyFont="1" applyAlignment="1">
      <alignment horizontal="right" vertical="center"/>
    </xf>
    <xf numFmtId="191" fontId="11" fillId="0" borderId="1" xfId="17" applyNumberFormat="1" applyFont="1" applyBorder="1" applyAlignment="1">
      <alignment horizontal="right" vertical="center"/>
    </xf>
    <xf numFmtId="195" fontId="8" fillId="0" borderId="0" xfId="12" applyNumberFormat="1" applyFont="1" applyAlignment="1">
      <alignment horizontal="center" vertical="center"/>
    </xf>
    <xf numFmtId="195" fontId="8" fillId="0" borderId="0" xfId="12" applyNumberFormat="1" applyFont="1" applyAlignment="1">
      <alignment vertical="center"/>
    </xf>
    <xf numFmtId="191" fontId="8" fillId="0" borderId="0" xfId="12" applyNumberFormat="1" applyFont="1" applyAlignment="1" applyProtection="1">
      <alignment horizontal="right" vertical="center"/>
      <protection locked="0"/>
    </xf>
    <xf numFmtId="0" fontId="8" fillId="0" borderId="0" xfId="17" applyFont="1" applyAlignment="1">
      <alignment horizontal="center" vertical="center"/>
    </xf>
    <xf numFmtId="191" fontId="8" fillId="0" borderId="1" xfId="12" applyNumberFormat="1" applyFont="1" applyBorder="1" applyAlignment="1" applyProtection="1">
      <alignment horizontal="right" vertical="center"/>
      <protection locked="0"/>
    </xf>
    <xf numFmtId="187" fontId="8" fillId="0" borderId="0" xfId="12" applyNumberFormat="1" applyFont="1" applyAlignment="1">
      <alignment vertical="center"/>
    </xf>
    <xf numFmtId="194" fontId="11" fillId="0" borderId="0" xfId="12" applyNumberFormat="1" applyFont="1" applyAlignment="1">
      <alignment horizontal="right" vertical="center"/>
    </xf>
    <xf numFmtId="0" fontId="11" fillId="0" borderId="0" xfId="17" quotePrefix="1" applyFont="1" applyAlignment="1">
      <alignment horizontal="center" vertical="center"/>
    </xf>
    <xf numFmtId="187" fontId="8" fillId="0" borderId="0" xfId="17" applyNumberFormat="1" applyFont="1" applyAlignment="1">
      <alignment vertical="center"/>
    </xf>
    <xf numFmtId="187" fontId="11" fillId="0" borderId="0" xfId="17" applyNumberFormat="1" applyFont="1" applyAlignment="1">
      <alignment vertical="center"/>
    </xf>
    <xf numFmtId="187" fontId="11" fillId="0" borderId="0" xfId="17" applyNumberFormat="1" applyFont="1" applyAlignment="1">
      <alignment horizontal="right" vertical="center"/>
    </xf>
    <xf numFmtId="194" fontId="11" fillId="0" borderId="0" xfId="17" applyNumberFormat="1" applyFont="1" applyAlignment="1">
      <alignment horizontal="right" vertical="center"/>
    </xf>
    <xf numFmtId="196" fontId="8" fillId="0" borderId="0" xfId="17" applyNumberFormat="1" applyFont="1" applyAlignment="1">
      <alignment horizontal="center" vertical="center"/>
    </xf>
    <xf numFmtId="194" fontId="11" fillId="0" borderId="0" xfId="12" applyNumberFormat="1" applyFont="1" applyAlignment="1">
      <alignment vertical="center"/>
    </xf>
    <xf numFmtId="0" fontId="8" fillId="0" borderId="0" xfId="17" applyFont="1" applyAlignment="1">
      <alignment horizontal="left" vertical="center"/>
    </xf>
    <xf numFmtId="191" fontId="11" fillId="0" borderId="3" xfId="17" applyNumberFormat="1" applyFont="1" applyBorder="1" applyAlignment="1">
      <alignment horizontal="right" vertical="center"/>
    </xf>
    <xf numFmtId="188" fontId="11" fillId="0" borderId="0" xfId="5" applyNumberFormat="1" applyFont="1" applyFill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188" fontId="11" fillId="0" borderId="0" xfId="12" applyNumberFormat="1" applyFont="1" applyAlignment="1">
      <alignment horizontal="center" vertical="center"/>
    </xf>
    <xf numFmtId="188" fontId="11" fillId="0" borderId="0" xfId="12" applyNumberFormat="1" applyFont="1" applyAlignment="1">
      <alignment horizontal="right" vertical="center"/>
    </xf>
    <xf numFmtId="0" fontId="8" fillId="0" borderId="2" xfId="12" applyFont="1" applyBorder="1" applyAlignment="1">
      <alignment vertical="center"/>
    </xf>
    <xf numFmtId="188" fontId="11" fillId="0" borderId="2" xfId="12" applyNumberFormat="1" applyFont="1" applyBorder="1" applyAlignment="1">
      <alignment horizontal="center" vertical="center"/>
    </xf>
    <xf numFmtId="188" fontId="11" fillId="0" borderId="2" xfId="12" applyNumberFormat="1" applyFont="1" applyBorder="1" applyAlignment="1">
      <alignment horizontal="right" vertical="center"/>
    </xf>
    <xf numFmtId="0" fontId="11" fillId="0" borderId="0" xfId="12" applyFont="1" applyAlignment="1">
      <alignment horizontal="center" vertical="center"/>
    </xf>
    <xf numFmtId="190" fontId="8" fillId="0" borderId="0" xfId="12" applyNumberFormat="1" applyFont="1" applyAlignment="1">
      <alignment horizontal="right" vertical="center"/>
    </xf>
    <xf numFmtId="190" fontId="8" fillId="0" borderId="0" xfId="12" applyNumberFormat="1" applyFont="1" applyAlignment="1">
      <alignment vertical="center"/>
    </xf>
    <xf numFmtId="188" fontId="8" fillId="0" borderId="0" xfId="12" applyNumberFormat="1" applyFont="1" applyAlignment="1">
      <alignment horizontal="right" vertical="center"/>
    </xf>
    <xf numFmtId="188" fontId="8" fillId="0" borderId="0" xfId="0" quotePrefix="1" applyNumberFormat="1" applyFont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188" fontId="8" fillId="0" borderId="2" xfId="12" applyNumberFormat="1" applyFont="1" applyBorder="1" applyAlignment="1">
      <alignment horizontal="center" vertical="center"/>
    </xf>
    <xf numFmtId="191" fontId="8" fillId="0" borderId="1" xfId="15" quotePrefix="1" applyNumberFormat="1" applyFont="1" applyBorder="1" applyAlignment="1">
      <alignment horizontal="right" vertical="center"/>
    </xf>
    <xf numFmtId="191" fontId="8" fillId="0" borderId="0" xfId="15" applyNumberFormat="1" applyFont="1" applyAlignment="1">
      <alignment horizontal="right" vertical="center"/>
    </xf>
    <xf numFmtId="0" fontId="11" fillId="0" borderId="0" xfId="12" applyFont="1" applyAlignment="1">
      <alignment horizontal="left" vertical="center" wrapText="1"/>
    </xf>
    <xf numFmtId="0" fontId="11" fillId="0" borderId="0" xfId="12" applyFont="1" applyAlignment="1">
      <alignment horizontal="right" vertical="center"/>
    </xf>
    <xf numFmtId="188" fontId="11" fillId="0" borderId="0" xfId="9" applyNumberFormat="1" applyFont="1" applyAlignment="1">
      <alignment horizontal="right" vertical="center"/>
    </xf>
    <xf numFmtId="191" fontId="11" fillId="0" borderId="0" xfId="11" applyNumberFormat="1" applyFont="1" applyAlignment="1">
      <alignment horizontal="right" vertical="center"/>
    </xf>
    <xf numFmtId="188" fontId="11" fillId="0" borderId="0" xfId="11" applyNumberFormat="1" applyFont="1" applyAlignment="1">
      <alignment horizontal="right" vertical="center"/>
    </xf>
    <xf numFmtId="188" fontId="11" fillId="0" borderId="0" xfId="9" applyNumberFormat="1" applyFont="1" applyAlignment="1">
      <alignment vertical="center"/>
    </xf>
    <xf numFmtId="0" fontId="11" fillId="0" borderId="0" xfId="12" applyFont="1" applyAlignment="1">
      <alignment horizontal="left" vertical="center"/>
    </xf>
    <xf numFmtId="188" fontId="11" fillId="0" borderId="2" xfId="9" applyNumberFormat="1" applyFont="1" applyBorder="1" applyAlignment="1">
      <alignment horizontal="right" vertical="center"/>
    </xf>
    <xf numFmtId="0" fontId="11" fillId="0" borderId="0" xfId="12" quotePrefix="1" applyFont="1" applyAlignment="1">
      <alignment vertical="center"/>
    </xf>
    <xf numFmtId="195" fontId="11" fillId="0" borderId="1" xfId="12" applyNumberFormat="1" applyFont="1" applyBorder="1" applyAlignment="1">
      <alignment horizontal="right" vertical="center"/>
    </xf>
    <xf numFmtId="188" fontId="11" fillId="0" borderId="1" xfId="9" applyNumberFormat="1" applyFont="1" applyBorder="1" applyAlignment="1">
      <alignment horizontal="right" vertical="center"/>
    </xf>
    <xf numFmtId="0" fontId="11" fillId="0" borderId="0" xfId="18" applyFont="1" applyAlignment="1">
      <alignment vertical="center"/>
    </xf>
    <xf numFmtId="0" fontId="11" fillId="0" borderId="0" xfId="18" applyFont="1" applyAlignment="1">
      <alignment horizontal="left" vertical="center"/>
    </xf>
    <xf numFmtId="37" fontId="11" fillId="0" borderId="0" xfId="12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91" fontId="11" fillId="0" borderId="0" xfId="12" applyNumberFormat="1" applyFont="1" applyAlignment="1">
      <alignment horizontal="right" vertical="center"/>
    </xf>
    <xf numFmtId="188" fontId="11" fillId="0" borderId="0" xfId="20" applyNumberFormat="1" applyFont="1" applyAlignment="1">
      <alignment horizontal="right" vertical="center"/>
    </xf>
    <xf numFmtId="0" fontId="15" fillId="0" borderId="0" xfId="20" applyFont="1" applyAlignment="1">
      <alignment vertical="center"/>
    </xf>
    <xf numFmtId="191" fontId="11" fillId="0" borderId="1" xfId="12" applyNumberFormat="1" applyFont="1" applyBorder="1" applyAlignment="1">
      <alignment horizontal="right" vertical="center"/>
    </xf>
    <xf numFmtId="195" fontId="11" fillId="0" borderId="5" xfId="12" applyNumberFormat="1" applyFont="1" applyBorder="1" applyAlignment="1">
      <alignment horizontal="right" vertical="center"/>
    </xf>
    <xf numFmtId="0" fontId="11" fillId="0" borderId="1" xfId="12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12" applyFont="1" applyBorder="1" applyAlignment="1">
      <alignment horizontal="center" vertical="center"/>
    </xf>
    <xf numFmtId="191" fontId="11" fillId="0" borderId="0" xfId="15" applyNumberFormat="1" applyFont="1" applyAlignment="1">
      <alignment horizontal="right" vertical="center"/>
    </xf>
    <xf numFmtId="191" fontId="11" fillId="0" borderId="1" xfId="15" applyNumberFormat="1" applyFont="1" applyBorder="1" applyAlignment="1">
      <alignment horizontal="right" vertical="center"/>
    </xf>
    <xf numFmtId="191" fontId="11" fillId="0" borderId="3" xfId="15" applyNumberFormat="1" applyFont="1" applyBorder="1" applyAlignment="1">
      <alignment horizontal="right" vertical="center"/>
    </xf>
    <xf numFmtId="0" fontId="8" fillId="0" borderId="1" xfId="15" applyFont="1" applyBorder="1" applyAlignment="1">
      <alignment vertical="center"/>
    </xf>
    <xf numFmtId="191" fontId="11" fillId="0" borderId="0" xfId="15" applyNumberFormat="1" applyFont="1" applyAlignment="1">
      <alignment vertical="center"/>
    </xf>
    <xf numFmtId="191" fontId="11" fillId="0" borderId="3" xfId="15" applyNumberFormat="1" applyFont="1" applyBorder="1" applyAlignment="1">
      <alignment vertical="center"/>
    </xf>
    <xf numFmtId="193" fontId="11" fillId="0" borderId="0" xfId="9" applyNumberFormat="1" applyFont="1" applyAlignment="1">
      <alignment horizontal="right" vertical="center"/>
    </xf>
    <xf numFmtId="37" fontId="8" fillId="0" borderId="0" xfId="15" quotePrefix="1" applyNumberFormat="1" applyFont="1" applyAlignment="1">
      <alignment horizontal="left" vertical="center"/>
    </xf>
    <xf numFmtId="0" fontId="11" fillId="0" borderId="0" xfId="15" applyFont="1" applyAlignment="1">
      <alignment vertical="center"/>
    </xf>
    <xf numFmtId="0" fontId="11" fillId="0" borderId="0" xfId="15" applyFont="1" applyAlignment="1">
      <alignment horizontal="center" vertical="center"/>
    </xf>
    <xf numFmtId="0" fontId="8" fillId="0" borderId="0" xfId="15" applyFont="1" applyAlignment="1">
      <alignment vertical="center"/>
    </xf>
    <xf numFmtId="0" fontId="11" fillId="0" borderId="1" xfId="15" applyFont="1" applyBorder="1" applyAlignment="1">
      <alignment vertical="center"/>
    </xf>
    <xf numFmtId="0" fontId="11" fillId="0" borderId="1" xfId="15" applyFont="1" applyBorder="1" applyAlignment="1">
      <alignment horizontal="center" vertical="center"/>
    </xf>
    <xf numFmtId="191" fontId="11" fillId="0" borderId="1" xfId="15" applyNumberFormat="1" applyFont="1" applyBorder="1" applyAlignment="1">
      <alignment vertical="center"/>
    </xf>
    <xf numFmtId="190" fontId="8" fillId="0" borderId="0" xfId="15" applyNumberFormat="1" applyFont="1" applyAlignment="1">
      <alignment horizontal="right" vertical="center"/>
    </xf>
    <xf numFmtId="0" fontId="11" fillId="0" borderId="0" xfId="15" applyFont="1" applyAlignment="1">
      <alignment horizontal="right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right" vertical="center"/>
    </xf>
    <xf numFmtId="0" fontId="8" fillId="0" borderId="0" xfId="15" applyFont="1" applyAlignment="1">
      <alignment horizontal="center" vertical="center"/>
    </xf>
    <xf numFmtId="191" fontId="11" fillId="0" borderId="0" xfId="9" applyNumberFormat="1" applyFont="1" applyAlignment="1">
      <alignment horizontal="right" vertical="center"/>
    </xf>
    <xf numFmtId="191" fontId="8" fillId="0" borderId="0" xfId="9" applyNumberFormat="1" applyFont="1" applyAlignment="1">
      <alignment horizontal="right" vertical="center"/>
    </xf>
    <xf numFmtId="191" fontId="11" fillId="0" borderId="1" xfId="9" applyNumberFormat="1" applyFont="1" applyBorder="1" applyAlignment="1">
      <alignment horizontal="right" vertical="center"/>
    </xf>
    <xf numFmtId="0" fontId="11" fillId="0" borderId="0" xfId="15" applyFont="1" applyAlignment="1">
      <alignment horizontal="left" vertical="center"/>
    </xf>
    <xf numFmtId="0" fontId="11" fillId="0" borderId="0" xfId="15" quotePrefix="1" applyFont="1" applyAlignment="1">
      <alignment horizontal="right" vertical="center"/>
    </xf>
    <xf numFmtId="0" fontId="11" fillId="0" borderId="1" xfId="15" applyFont="1" applyBorder="1" applyAlignment="1">
      <alignment horizontal="right" vertical="center"/>
    </xf>
    <xf numFmtId="0" fontId="8" fillId="0" borderId="0" xfId="15" applyFont="1" applyAlignment="1">
      <alignment horizontal="left" vertical="center"/>
    </xf>
    <xf numFmtId="188" fontId="11" fillId="0" borderId="0" xfId="15" applyNumberFormat="1" applyFont="1" applyAlignment="1">
      <alignment vertical="center"/>
    </xf>
    <xf numFmtId="191" fontId="11" fillId="0" borderId="1" xfId="9" applyNumberFormat="1" applyFont="1" applyBorder="1" applyAlignment="1">
      <alignment vertical="center"/>
    </xf>
    <xf numFmtId="192" fontId="11" fillId="0" borderId="0" xfId="15" applyNumberFormat="1" applyFont="1" applyAlignment="1">
      <alignment vertical="center"/>
    </xf>
    <xf numFmtId="193" fontId="11" fillId="0" borderId="0" xfId="15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8" fillId="0" borderId="0" xfId="9" applyFont="1" applyAlignment="1">
      <alignment horizontal="right" vertical="center"/>
    </xf>
    <xf numFmtId="0" fontId="8" fillId="0" borderId="1" xfId="15" applyFont="1" applyBorder="1" applyAlignment="1">
      <alignment horizontal="right" vertical="center"/>
    </xf>
    <xf numFmtId="37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1" fillId="0" borderId="0" xfId="0" applyFont="1"/>
    <xf numFmtId="37" fontId="8" fillId="0" borderId="0" xfId="0" applyNumberFormat="1" applyFont="1" applyAlignment="1">
      <alignment horizontal="left" vertical="center"/>
    </xf>
    <xf numFmtId="37" fontId="8" fillId="0" borderId="1" xfId="2" quotePrefix="1" applyNumberFormat="1" applyFont="1" applyBorder="1" applyAlignment="1">
      <alignment horizontal="left" vertical="center"/>
    </xf>
    <xf numFmtId="37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88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88" fontId="8" fillId="0" borderId="0" xfId="0" applyNumberFormat="1" applyFont="1" applyAlignment="1">
      <alignment vertical="center" wrapText="1"/>
    </xf>
    <xf numFmtId="188" fontId="8" fillId="0" borderId="0" xfId="0" applyNumberFormat="1" applyFont="1" applyAlignment="1">
      <alignment horizontal="right" vertical="center" wrapText="1"/>
    </xf>
    <xf numFmtId="188" fontId="8" fillId="0" borderId="0" xfId="3" quotePrefix="1" applyNumberFormat="1" applyFont="1" applyAlignment="1">
      <alignment horizontal="right" vertical="center"/>
    </xf>
    <xf numFmtId="189" fontId="8" fillId="0" borderId="0" xfId="0" applyNumberFormat="1" applyFont="1" applyAlignment="1">
      <alignment vertical="center"/>
    </xf>
    <xf numFmtId="0" fontId="11" fillId="0" borderId="0" xfId="2" applyFont="1" applyAlignment="1">
      <alignment vertical="center"/>
    </xf>
    <xf numFmtId="190" fontId="8" fillId="0" borderId="0" xfId="0" applyNumberFormat="1" applyFont="1" applyAlignment="1">
      <alignment horizontal="right" vertical="center"/>
    </xf>
    <xf numFmtId="0" fontId="8" fillId="0" borderId="0" xfId="4" applyFont="1" applyAlignment="1">
      <alignment vertical="center"/>
    </xf>
    <xf numFmtId="190" fontId="11" fillId="0" borderId="0" xfId="0" applyNumberFormat="1" applyFont="1" applyAlignment="1">
      <alignment horizontal="right" vertical="center"/>
    </xf>
    <xf numFmtId="189" fontId="11" fillId="0" borderId="0" xfId="8" applyNumberFormat="1" applyFont="1" applyAlignment="1">
      <alignment horizontal="right" vertical="center"/>
    </xf>
    <xf numFmtId="188" fontId="11" fillId="0" borderId="0" xfId="8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89" fontId="11" fillId="0" borderId="1" xfId="8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0" xfId="8" applyFont="1" applyAlignment="1">
      <alignment vertical="center"/>
    </xf>
    <xf numFmtId="188" fontId="11" fillId="0" borderId="1" xfId="8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88" fontId="11" fillId="0" borderId="2" xfId="0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188" fontId="11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7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0" fontId="11" fillId="0" borderId="0" xfId="8" applyFont="1" applyAlignment="1">
      <alignment horizontal="right" vertical="center"/>
    </xf>
    <xf numFmtId="188" fontId="11" fillId="0" borderId="0" xfId="0" applyNumberFormat="1" applyFont="1"/>
    <xf numFmtId="0" fontId="8" fillId="0" borderId="0" xfId="2" applyFont="1" applyAlignment="1">
      <alignment vertical="center"/>
    </xf>
    <xf numFmtId="188" fontId="8" fillId="0" borderId="2" xfId="0" applyNumberFormat="1" applyFont="1" applyBorder="1" applyAlignment="1">
      <alignment horizontal="center" vertical="center"/>
    </xf>
    <xf numFmtId="188" fontId="8" fillId="0" borderId="2" xfId="0" applyNumberFormat="1" applyFont="1" applyBorder="1" applyAlignment="1">
      <alignment horizontal="center" vertical="center" wrapText="1"/>
    </xf>
    <xf numFmtId="188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0" fontId="8" fillId="0" borderId="0" xfId="15" applyNumberFormat="1" applyFont="1" applyAlignment="1">
      <alignment horizontal="center" vertical="center" wrapText="1"/>
    </xf>
    <xf numFmtId="0" fontId="8" fillId="0" borderId="1" xfId="15" applyFont="1" applyBorder="1" applyAlignment="1">
      <alignment horizontal="center" vertical="center"/>
    </xf>
    <xf numFmtId="195" fontId="8" fillId="0" borderId="2" xfId="12" applyNumberFormat="1" applyFont="1" applyBorder="1" applyAlignment="1">
      <alignment horizontal="center" vertical="center"/>
    </xf>
    <xf numFmtId="195" fontId="8" fillId="0" borderId="4" xfId="12" applyNumberFormat="1" applyFont="1" applyBorder="1" applyAlignment="1">
      <alignment horizontal="center" vertical="center"/>
    </xf>
    <xf numFmtId="0" fontId="11" fillId="0" borderId="2" xfId="12" applyFont="1" applyBorder="1" applyAlignment="1">
      <alignment horizontal="left" vertical="center"/>
    </xf>
    <xf numFmtId="0" fontId="8" fillId="0" borderId="0" xfId="17" applyFont="1" applyAlignment="1">
      <alignment horizontal="left" vertical="center"/>
    </xf>
    <xf numFmtId="190" fontId="8" fillId="0" borderId="1" xfId="12" applyNumberFormat="1" applyFont="1" applyBorder="1" applyAlignment="1">
      <alignment horizontal="center" vertical="center"/>
    </xf>
    <xf numFmtId="190" fontId="8" fillId="0" borderId="1" xfId="12" applyNumberFormat="1" applyFont="1" applyBorder="1" applyAlignment="1">
      <alignment horizontal="center" vertical="center" wrapText="1"/>
    </xf>
    <xf numFmtId="190" fontId="8" fillId="0" borderId="0" xfId="12" applyNumberFormat="1" applyFont="1" applyAlignment="1">
      <alignment horizontal="center" vertical="center"/>
    </xf>
    <xf numFmtId="188" fontId="11" fillId="0" borderId="0" xfId="0" applyNumberFormat="1" applyFont="1" applyAlignment="1">
      <alignment vertical="center"/>
    </xf>
    <xf numFmtId="188" fontId="15" fillId="0" borderId="0" xfId="5" applyNumberFormat="1" applyFont="1" applyFill="1" applyAlignment="1">
      <alignment horizontal="right" vertical="center"/>
    </xf>
    <xf numFmtId="188" fontId="11" fillId="0" borderId="0" xfId="6" applyNumberFormat="1" applyFont="1" applyFill="1" applyBorder="1" applyAlignment="1">
      <alignment horizontal="right" vertical="center"/>
    </xf>
    <xf numFmtId="188" fontId="15" fillId="0" borderId="0" xfId="8" applyNumberFormat="1" applyFont="1" applyAlignment="1">
      <alignment horizontal="right" vertical="center"/>
    </xf>
    <xf numFmtId="188" fontId="11" fillId="0" borderId="0" xfId="7" applyNumberFormat="1" applyFont="1" applyAlignment="1">
      <alignment vertical="center"/>
    </xf>
    <xf numFmtId="189" fontId="8" fillId="0" borderId="0" xfId="0" applyNumberFormat="1" applyFont="1" applyAlignment="1">
      <alignment horizontal="right" vertical="center"/>
    </xf>
    <xf numFmtId="189" fontId="8" fillId="0" borderId="2" xfId="0" applyNumberFormat="1" applyFont="1" applyBorder="1" applyAlignment="1">
      <alignment horizontal="right" vertical="center"/>
    </xf>
    <xf numFmtId="189" fontId="8" fillId="0" borderId="0" xfId="0" applyNumberFormat="1" applyFont="1" applyAlignment="1">
      <alignment horizontal="right" vertical="center" wrapText="1"/>
    </xf>
    <xf numFmtId="189" fontId="8" fillId="0" borderId="0" xfId="0" quotePrefix="1" applyNumberFormat="1" applyFont="1" applyAlignment="1">
      <alignment horizontal="right" vertical="center"/>
    </xf>
    <xf numFmtId="189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89" fontId="11" fillId="0" borderId="0" xfId="6" applyNumberFormat="1" applyFont="1" applyFill="1" applyAlignment="1">
      <alignment horizontal="right" vertical="center"/>
    </xf>
    <xf numFmtId="189" fontId="11" fillId="0" borderId="0" xfId="5" quotePrefix="1" applyNumberFormat="1" applyFont="1" applyFill="1" applyBorder="1" applyAlignment="1">
      <alignment horizontal="right" vertical="center"/>
    </xf>
    <xf numFmtId="189" fontId="11" fillId="0" borderId="0" xfId="0" applyNumberFormat="1" applyFont="1"/>
    <xf numFmtId="189" fontId="11" fillId="0" borderId="2" xfId="0" applyNumberFormat="1" applyFont="1" applyBorder="1" applyAlignment="1">
      <alignment horizontal="center" vertical="center"/>
    </xf>
    <xf numFmtId="189" fontId="11" fillId="0" borderId="2" xfId="0" applyNumberFormat="1" applyFont="1" applyBorder="1" applyAlignment="1">
      <alignment horizontal="right" vertical="center"/>
    </xf>
    <xf numFmtId="189" fontId="11" fillId="0" borderId="0" xfId="7" applyNumberFormat="1" applyFont="1" applyAlignment="1">
      <alignment vertical="center"/>
    </xf>
  </cellXfs>
  <cellStyles count="21">
    <cellStyle name="Comma" xfId="1" builtinId="3"/>
    <cellStyle name="Comma 2" xfId="6" xr:uid="{B30DED07-67C9-4F25-A0A7-29D51B13D6E7}"/>
    <cellStyle name="Comma 2 2 2" xfId="5" xr:uid="{2515EF38-68AF-4BEA-B6A8-3B537E1F1F37}"/>
    <cellStyle name="Comma 6" xfId="13" xr:uid="{2EB30E70-3990-4942-B891-2CBF9AFB5A8D}"/>
    <cellStyle name="Comma 6 2" xfId="19" xr:uid="{2AA1D3ED-00F8-4BD1-A05A-562485BA158F}"/>
    <cellStyle name="Normal" xfId="0" builtinId="0"/>
    <cellStyle name="Normal 2" xfId="8" xr:uid="{1F4CC050-A527-45A4-B21E-76C9B1A42230}"/>
    <cellStyle name="Normal 3" xfId="11" xr:uid="{FB4806B0-3D74-4E15-92CE-01300798DF0B}"/>
    <cellStyle name="Normal 4" xfId="9" xr:uid="{5E256310-E3FD-4747-83E4-BDF6ADFB42AF}"/>
    <cellStyle name="Normal 4 2" xfId="10" xr:uid="{803E4F0F-3243-4B50-BAE3-E30AAAB65A76}"/>
    <cellStyle name="Normal 4 2 2" xfId="16" xr:uid="{F0922AED-3561-45FB-A981-8B24365D1A5D}"/>
    <cellStyle name="Normal 4 2 2 2" xfId="18" xr:uid="{4D095F6E-D020-44BB-AA00-0F6337DCA6EE}"/>
    <cellStyle name="Normal 4 3" xfId="15" xr:uid="{AB9EEEB4-8D10-4E21-BD48-0C56B15D4A18}"/>
    <cellStyle name="Normal 4 3 2" xfId="17" xr:uid="{EE5481EA-5357-4FF8-B56B-C8D519A35AE7}"/>
    <cellStyle name="Normal 5" xfId="12" xr:uid="{A89CA6C2-AA54-4C50-93F5-7E0EF3740DB5}"/>
    <cellStyle name="Normal 5 9" xfId="3" xr:uid="{749C33AD-24BA-453A-9E68-FCA5362B6C51}"/>
    <cellStyle name="Normal 6" xfId="14" xr:uid="{0FFA9A0A-A8FF-4FED-B82C-04AD53966FE6}"/>
    <cellStyle name="Normal 6 2" xfId="20" xr:uid="{FEB41DE9-DD77-42A8-8831-E404DDF5616C}"/>
    <cellStyle name="Normal_Noble-311207_Revised 250208" xfId="4" xr:uid="{F2847FD9-A075-422E-8C2A-CC70502D9114}"/>
    <cellStyle name="Normal_Noble-47t" xfId="7" xr:uid="{4ECF6ECE-959C-4FC0-8534-891D01E26469}"/>
    <cellStyle name="Normal_Noble-E04" xfId="2" xr:uid="{9EDECB9D-E412-439C-A470-77B2A8D41A89}"/>
  </cellStyles>
  <dxfs count="0"/>
  <tableStyles count="0" defaultTableStyle="TableStyleMedium2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B4490-2E23-422D-8C27-329B5A996CBC}">
  <dimension ref="A1:K161"/>
  <sheetViews>
    <sheetView tabSelected="1" topLeftCell="A26" zoomScale="115" zoomScaleNormal="115" zoomScaleSheetLayoutView="130" workbookViewId="0">
      <selection activeCell="M36" sqref="M36"/>
    </sheetView>
  </sheetViews>
  <sheetFormatPr defaultColWidth="12.59765625" defaultRowHeight="16.5" customHeight="1" x14ac:dyDescent="0.2"/>
  <cols>
    <col min="1" max="1" width="1.09765625" style="141" customWidth="1"/>
    <col min="2" max="2" width="33.8984375" style="141" customWidth="1"/>
    <col min="3" max="3" width="5" style="141" customWidth="1"/>
    <col min="4" max="4" width="0.8984375" style="141" customWidth="1"/>
    <col min="5" max="5" width="10.59765625" style="176" customWidth="1"/>
    <col min="6" max="6" width="0.8984375" style="176" customWidth="1"/>
    <col min="7" max="7" width="10.59765625" style="176" customWidth="1"/>
    <col min="8" max="8" width="0.8984375" style="176" customWidth="1"/>
    <col min="9" max="9" width="10.59765625" style="176" customWidth="1"/>
    <col min="10" max="10" width="0.8984375" style="176" customWidth="1"/>
    <col min="11" max="11" width="10.59765625" style="204" customWidth="1"/>
    <col min="12" max="16384" width="12.59765625" style="141"/>
  </cols>
  <sheetData>
    <row r="1" spans="1:11" ht="16.5" customHeight="1" x14ac:dyDescent="0.2">
      <c r="A1" s="137" t="s">
        <v>0</v>
      </c>
      <c r="B1" s="138"/>
      <c r="C1" s="139"/>
      <c r="D1" s="140"/>
      <c r="E1" s="77"/>
      <c r="F1" s="77"/>
      <c r="G1" s="77"/>
      <c r="H1" s="77"/>
      <c r="I1" s="77"/>
      <c r="J1" s="77"/>
      <c r="K1" s="196"/>
    </row>
    <row r="2" spans="1:11" ht="16.5" customHeight="1" x14ac:dyDescent="0.2">
      <c r="A2" s="142" t="s">
        <v>1</v>
      </c>
      <c r="B2" s="138"/>
      <c r="C2" s="139"/>
      <c r="D2" s="140"/>
      <c r="E2" s="77"/>
      <c r="F2" s="77"/>
      <c r="G2" s="77"/>
      <c r="H2" s="77"/>
      <c r="I2" s="77"/>
      <c r="J2" s="77"/>
      <c r="K2" s="196"/>
    </row>
    <row r="3" spans="1:11" ht="16.5" customHeight="1" x14ac:dyDescent="0.2">
      <c r="A3" s="143" t="s">
        <v>176</v>
      </c>
      <c r="B3" s="144"/>
      <c r="C3" s="145"/>
      <c r="D3" s="146"/>
      <c r="E3" s="147"/>
      <c r="F3" s="147"/>
      <c r="G3" s="147"/>
      <c r="H3" s="147"/>
      <c r="I3" s="147"/>
      <c r="J3" s="147"/>
      <c r="K3" s="197"/>
    </row>
    <row r="4" spans="1:11" ht="16.5" customHeight="1" x14ac:dyDescent="0.2">
      <c r="A4" s="148"/>
      <c r="B4" s="148"/>
      <c r="C4" s="139"/>
      <c r="D4" s="140"/>
      <c r="E4" s="77"/>
      <c r="F4" s="77"/>
      <c r="G4" s="77"/>
      <c r="H4" s="77"/>
      <c r="I4" s="77"/>
      <c r="J4" s="77"/>
      <c r="K4" s="196"/>
    </row>
    <row r="5" spans="1:11" ht="16.5" customHeight="1" x14ac:dyDescent="0.2">
      <c r="A5" s="148"/>
      <c r="B5" s="148"/>
      <c r="C5" s="139"/>
      <c r="D5" s="140"/>
      <c r="E5" s="77"/>
      <c r="F5" s="77"/>
      <c r="G5" s="77"/>
      <c r="H5" s="77"/>
      <c r="I5" s="77"/>
      <c r="J5" s="77"/>
      <c r="K5" s="196"/>
    </row>
    <row r="6" spans="1:11" ht="16.5" customHeight="1" x14ac:dyDescent="0.2">
      <c r="A6" s="148"/>
      <c r="B6" s="148"/>
      <c r="C6" s="139"/>
      <c r="D6" s="140"/>
      <c r="E6" s="180" t="s">
        <v>2</v>
      </c>
      <c r="F6" s="180"/>
      <c r="G6" s="180"/>
      <c r="H6" s="77"/>
      <c r="I6" s="180" t="s">
        <v>3</v>
      </c>
      <c r="J6" s="180"/>
      <c r="K6" s="180"/>
    </row>
    <row r="7" spans="1:11" ht="16.5" customHeight="1" x14ac:dyDescent="0.2">
      <c r="A7" s="148"/>
      <c r="B7" s="148"/>
      <c r="C7" s="139"/>
      <c r="D7" s="140"/>
      <c r="E7" s="179" t="s">
        <v>4</v>
      </c>
      <c r="F7" s="179"/>
      <c r="G7" s="179"/>
      <c r="H7" s="149"/>
      <c r="I7" s="179" t="s">
        <v>4</v>
      </c>
      <c r="J7" s="179"/>
      <c r="K7" s="179"/>
    </row>
    <row r="8" spans="1:11" ht="16.5" customHeight="1" x14ac:dyDescent="0.2">
      <c r="A8" s="148"/>
      <c r="B8" s="148"/>
      <c r="C8" s="139"/>
      <c r="D8" s="140"/>
      <c r="E8" s="150" t="s">
        <v>5</v>
      </c>
      <c r="F8" s="150"/>
      <c r="G8" s="150" t="s">
        <v>6</v>
      </c>
      <c r="H8" s="150"/>
      <c r="I8" s="150" t="s">
        <v>5</v>
      </c>
      <c r="J8" s="150"/>
      <c r="K8" s="198" t="s">
        <v>6</v>
      </c>
    </row>
    <row r="9" spans="1:11" ht="16.5" customHeight="1" x14ac:dyDescent="0.2">
      <c r="A9" s="148"/>
      <c r="B9" s="148"/>
      <c r="C9" s="139"/>
      <c r="D9" s="140"/>
      <c r="E9" s="151" t="s">
        <v>177</v>
      </c>
      <c r="F9" s="47"/>
      <c r="G9" s="76" t="s">
        <v>7</v>
      </c>
      <c r="H9" s="47"/>
      <c r="I9" s="151" t="s">
        <v>177</v>
      </c>
      <c r="J9" s="47"/>
      <c r="K9" s="199" t="s">
        <v>7</v>
      </c>
    </row>
    <row r="10" spans="1:11" ht="16.5" customHeight="1" x14ac:dyDescent="0.2">
      <c r="A10" s="148"/>
      <c r="B10" s="148"/>
      <c r="C10" s="139"/>
      <c r="D10" s="140"/>
      <c r="E10" s="76" t="s">
        <v>178</v>
      </c>
      <c r="F10" s="77"/>
      <c r="G10" s="76" t="s">
        <v>135</v>
      </c>
      <c r="H10" s="77"/>
      <c r="I10" s="76" t="s">
        <v>178</v>
      </c>
      <c r="J10" s="77"/>
      <c r="K10" s="199" t="s">
        <v>135</v>
      </c>
    </row>
    <row r="11" spans="1:11" ht="16.5" customHeight="1" x14ac:dyDescent="0.2">
      <c r="A11" s="148"/>
      <c r="B11" s="148"/>
      <c r="C11" s="145" t="s">
        <v>8</v>
      </c>
      <c r="D11" s="140"/>
      <c r="E11" s="147" t="s">
        <v>9</v>
      </c>
      <c r="F11" s="77"/>
      <c r="G11" s="147" t="s">
        <v>9</v>
      </c>
      <c r="H11" s="47"/>
      <c r="I11" s="147" t="s">
        <v>9</v>
      </c>
      <c r="J11" s="77"/>
      <c r="K11" s="197" t="s">
        <v>9</v>
      </c>
    </row>
    <row r="12" spans="1:11" ht="16.5" customHeight="1" x14ac:dyDescent="0.2">
      <c r="A12" s="26"/>
      <c r="B12" s="26"/>
      <c r="C12" s="95"/>
      <c r="D12" s="134"/>
      <c r="E12" s="47"/>
      <c r="F12" s="47"/>
      <c r="G12" s="47"/>
      <c r="H12" s="47"/>
      <c r="I12" s="47"/>
      <c r="J12" s="47"/>
      <c r="K12" s="200"/>
    </row>
    <row r="13" spans="1:11" s="26" customFormat="1" ht="16.5" customHeight="1" x14ac:dyDescent="0.25">
      <c r="A13" s="152" t="s">
        <v>10</v>
      </c>
      <c r="B13" s="153"/>
      <c r="C13" s="139"/>
      <c r="D13" s="140"/>
      <c r="E13" s="154"/>
      <c r="F13" s="154"/>
      <c r="G13" s="77"/>
      <c r="H13" s="154"/>
      <c r="I13" s="154"/>
      <c r="J13" s="154"/>
      <c r="K13" s="196"/>
    </row>
    <row r="14" spans="1:11" s="26" customFormat="1" ht="16.5" customHeight="1" x14ac:dyDescent="0.25">
      <c r="A14" s="155"/>
      <c r="B14" s="153"/>
      <c r="C14" s="95"/>
      <c r="D14" s="134"/>
      <c r="E14" s="156"/>
      <c r="F14" s="156"/>
      <c r="G14" s="47"/>
      <c r="H14" s="156"/>
      <c r="I14" s="156"/>
      <c r="J14" s="156"/>
      <c r="K14" s="200"/>
    </row>
    <row r="15" spans="1:11" s="26" customFormat="1" ht="16.5" customHeight="1" x14ac:dyDescent="0.25">
      <c r="A15" s="155" t="s">
        <v>11</v>
      </c>
      <c r="B15" s="153"/>
      <c r="C15" s="95"/>
      <c r="D15" s="134"/>
      <c r="E15" s="156"/>
      <c r="F15" s="156"/>
      <c r="G15" s="47"/>
      <c r="H15" s="156"/>
      <c r="I15" s="156"/>
      <c r="J15" s="156"/>
      <c r="K15" s="200"/>
    </row>
    <row r="16" spans="1:11" s="26" customFormat="1" ht="16.5" customHeight="1" x14ac:dyDescent="0.25">
      <c r="A16" s="155"/>
      <c r="B16" s="153"/>
      <c r="C16" s="95"/>
      <c r="D16" s="134"/>
      <c r="E16" s="156"/>
      <c r="F16" s="156"/>
      <c r="G16" s="47"/>
      <c r="H16" s="156"/>
      <c r="I16" s="156"/>
      <c r="J16" s="156"/>
      <c r="K16" s="200"/>
    </row>
    <row r="17" spans="1:11" s="26" customFormat="1" ht="16.5" customHeight="1" x14ac:dyDescent="0.25">
      <c r="A17" s="26" t="s">
        <v>12</v>
      </c>
      <c r="B17" s="153"/>
      <c r="C17" s="95"/>
      <c r="D17" s="134"/>
      <c r="E17" s="2">
        <v>55890</v>
      </c>
      <c r="F17" s="1"/>
      <c r="G17" s="158">
        <v>116887</v>
      </c>
      <c r="H17" s="10"/>
      <c r="I17" s="158">
        <v>14330</v>
      </c>
      <c r="J17" s="10"/>
      <c r="K17" s="157">
        <v>17508</v>
      </c>
    </row>
    <row r="18" spans="1:11" s="26" customFormat="1" ht="16.5" customHeight="1" x14ac:dyDescent="0.25">
      <c r="A18" s="26" t="s">
        <v>13</v>
      </c>
      <c r="C18" s="95">
        <v>8</v>
      </c>
      <c r="D18" s="134"/>
      <c r="E18" s="2">
        <v>92200</v>
      </c>
      <c r="F18" s="1"/>
      <c r="G18" s="158">
        <v>74385</v>
      </c>
      <c r="H18" s="10"/>
      <c r="I18" s="158">
        <v>64089</v>
      </c>
      <c r="J18" s="10"/>
      <c r="K18" s="157">
        <v>61346</v>
      </c>
    </row>
    <row r="19" spans="1:11" s="26" customFormat="1" ht="16.5" customHeight="1" x14ac:dyDescent="0.25">
      <c r="A19" s="26" t="s">
        <v>14</v>
      </c>
      <c r="B19" s="153"/>
      <c r="C19" s="95"/>
      <c r="D19" s="134"/>
      <c r="E19" s="1"/>
      <c r="F19" s="1"/>
      <c r="G19" s="191"/>
      <c r="K19" s="201"/>
    </row>
    <row r="20" spans="1:11" s="26" customFormat="1" ht="16.5" customHeight="1" x14ac:dyDescent="0.25">
      <c r="B20" s="26" t="s">
        <v>15</v>
      </c>
      <c r="C20" s="95" t="s">
        <v>162</v>
      </c>
      <c r="D20" s="134"/>
      <c r="E20" s="1"/>
      <c r="F20" s="1"/>
      <c r="G20" s="158">
        <v>0</v>
      </c>
      <c r="H20" s="47"/>
      <c r="I20" s="158">
        <v>67586</v>
      </c>
      <c r="J20" s="47"/>
      <c r="K20" s="157">
        <v>100301</v>
      </c>
    </row>
    <row r="21" spans="1:11" s="26" customFormat="1" ht="16.5" customHeight="1" x14ac:dyDescent="0.25">
      <c r="A21" s="153" t="s">
        <v>168</v>
      </c>
      <c r="B21" s="153"/>
      <c r="C21" s="95"/>
      <c r="D21" s="134"/>
      <c r="E21" s="1">
        <v>0</v>
      </c>
      <c r="F21" s="1"/>
      <c r="G21" s="158">
        <v>140</v>
      </c>
      <c r="H21" s="47"/>
      <c r="I21" s="11"/>
      <c r="J21" s="47"/>
      <c r="K21" s="157">
        <v>0</v>
      </c>
    </row>
    <row r="22" spans="1:11" s="26" customFormat="1" ht="16.5" customHeight="1" x14ac:dyDescent="0.25">
      <c r="A22" s="153" t="s">
        <v>16</v>
      </c>
      <c r="B22" s="159"/>
      <c r="C22" s="95">
        <v>9</v>
      </c>
      <c r="D22" s="134"/>
      <c r="E22" s="2">
        <v>2806306</v>
      </c>
      <c r="F22" s="1"/>
      <c r="G22" s="158">
        <v>3010983</v>
      </c>
      <c r="H22" s="10"/>
      <c r="I22" s="11">
        <v>2091678</v>
      </c>
      <c r="J22" s="10"/>
      <c r="K22" s="157">
        <v>2161762</v>
      </c>
    </row>
    <row r="23" spans="1:11" s="26" customFormat="1" ht="16.5" customHeight="1" x14ac:dyDescent="0.25">
      <c r="A23" s="26" t="s">
        <v>17</v>
      </c>
      <c r="B23" s="159"/>
      <c r="C23" s="95"/>
      <c r="D23" s="134"/>
      <c r="E23" s="3">
        <v>16419</v>
      </c>
      <c r="F23" s="1"/>
      <c r="G23" s="163">
        <v>20198</v>
      </c>
      <c r="H23" s="10"/>
      <c r="I23" s="12">
        <v>1010</v>
      </c>
      <c r="J23" s="10"/>
      <c r="K23" s="160">
        <v>1063</v>
      </c>
    </row>
    <row r="24" spans="1:11" s="26" customFormat="1" ht="16.5" customHeight="1" x14ac:dyDescent="0.25">
      <c r="A24" s="148"/>
      <c r="B24" s="148"/>
      <c r="C24" s="95"/>
      <c r="D24" s="134"/>
      <c r="E24" s="1"/>
      <c r="F24" s="1"/>
      <c r="G24" s="10"/>
      <c r="H24" s="1"/>
      <c r="I24" s="1"/>
      <c r="J24" s="1"/>
      <c r="K24" s="202"/>
    </row>
    <row r="25" spans="1:11" s="26" customFormat="1" ht="16.5" customHeight="1" x14ac:dyDescent="0.25">
      <c r="A25" s="155" t="s">
        <v>18</v>
      </c>
      <c r="C25" s="95"/>
      <c r="D25" s="134"/>
      <c r="E25" s="3">
        <f>SUM(E17:E23)</f>
        <v>2970815</v>
      </c>
      <c r="F25" s="156"/>
      <c r="G25" s="3">
        <f>SUM(G17:G23)</f>
        <v>3222593</v>
      </c>
      <c r="H25" s="156"/>
      <c r="I25" s="3">
        <f>SUM(I17:I23)</f>
        <v>2238693</v>
      </c>
      <c r="J25" s="156"/>
      <c r="K25" s="17">
        <f>SUM(K17:K23)</f>
        <v>2341980</v>
      </c>
    </row>
    <row r="26" spans="1:11" s="26" customFormat="1" ht="16.5" customHeight="1" x14ac:dyDescent="0.25">
      <c r="A26" s="148"/>
      <c r="B26" s="148"/>
      <c r="C26" s="95"/>
      <c r="D26" s="134"/>
      <c r="E26" s="156"/>
      <c r="F26" s="156"/>
      <c r="G26" s="47"/>
      <c r="H26" s="156"/>
      <c r="I26" s="156"/>
      <c r="J26" s="156"/>
      <c r="K26" s="200"/>
    </row>
    <row r="27" spans="1:11" s="26" customFormat="1" ht="16.5" customHeight="1" x14ac:dyDescent="0.25">
      <c r="A27" s="155" t="s">
        <v>19</v>
      </c>
      <c r="B27" s="138"/>
      <c r="C27" s="95"/>
      <c r="D27" s="134"/>
      <c r="E27" s="156"/>
      <c r="F27" s="156"/>
      <c r="G27" s="47"/>
      <c r="H27" s="156"/>
      <c r="I27" s="156"/>
      <c r="J27" s="156"/>
      <c r="K27" s="200"/>
    </row>
    <row r="28" spans="1:11" s="26" customFormat="1" ht="16.5" customHeight="1" x14ac:dyDescent="0.25">
      <c r="A28" s="138"/>
      <c r="B28" s="138"/>
      <c r="C28" s="95"/>
      <c r="D28" s="134"/>
      <c r="E28" s="2"/>
      <c r="F28" s="156"/>
      <c r="G28" s="47"/>
      <c r="H28" s="156"/>
      <c r="I28" s="156"/>
      <c r="J28" s="156"/>
      <c r="K28" s="200"/>
    </row>
    <row r="29" spans="1:11" s="26" customFormat="1" ht="16.5" customHeight="1" x14ac:dyDescent="0.25">
      <c r="A29" s="161" t="s">
        <v>20</v>
      </c>
      <c r="B29" s="153"/>
      <c r="C29" s="95">
        <v>10</v>
      </c>
      <c r="D29" s="134"/>
      <c r="E29" s="2">
        <v>46159</v>
      </c>
      <c r="F29" s="2"/>
      <c r="G29" s="2">
        <v>46149</v>
      </c>
      <c r="H29" s="2"/>
      <c r="I29" s="2">
        <v>523</v>
      </c>
      <c r="J29" s="2"/>
      <c r="K29" s="13">
        <v>523</v>
      </c>
    </row>
    <row r="30" spans="1:11" s="26" customFormat="1" ht="16.5" customHeight="1" x14ac:dyDescent="0.25">
      <c r="A30" s="26" t="s">
        <v>21</v>
      </c>
      <c r="B30" s="153"/>
      <c r="C30" s="95">
        <v>11</v>
      </c>
      <c r="D30" s="134"/>
      <c r="E30" s="2">
        <v>0</v>
      </c>
      <c r="F30" s="2"/>
      <c r="G30" s="158">
        <v>0</v>
      </c>
      <c r="H30" s="2"/>
      <c r="I30" s="47">
        <v>546444</v>
      </c>
      <c r="J30" s="2"/>
      <c r="K30" s="13">
        <v>596444</v>
      </c>
    </row>
    <row r="31" spans="1:11" s="26" customFormat="1" ht="16.5" customHeight="1" x14ac:dyDescent="0.25">
      <c r="A31" s="153" t="s">
        <v>22</v>
      </c>
      <c r="C31" s="95"/>
      <c r="D31" s="134"/>
      <c r="E31" s="2">
        <v>1739775</v>
      </c>
      <c r="F31" s="2"/>
      <c r="G31" s="2">
        <v>1739775</v>
      </c>
      <c r="H31" s="2"/>
      <c r="I31" s="2">
        <v>597706</v>
      </c>
      <c r="J31" s="2"/>
      <c r="K31" s="13">
        <v>597706</v>
      </c>
    </row>
    <row r="32" spans="1:11" s="26" customFormat="1" ht="16.5" customHeight="1" x14ac:dyDescent="0.25">
      <c r="A32" s="153" t="s">
        <v>163</v>
      </c>
      <c r="C32" s="95"/>
      <c r="D32" s="134"/>
      <c r="E32" s="2">
        <v>2450</v>
      </c>
      <c r="F32" s="2"/>
      <c r="G32" s="2">
        <v>2450</v>
      </c>
      <c r="H32" s="2"/>
      <c r="I32" s="2">
        <v>0</v>
      </c>
      <c r="J32" s="2"/>
      <c r="K32" s="157">
        <v>0</v>
      </c>
    </row>
    <row r="33" spans="1:11" s="26" customFormat="1" ht="16.5" customHeight="1" x14ac:dyDescent="0.25">
      <c r="A33" s="26" t="s">
        <v>166</v>
      </c>
      <c r="B33" s="153"/>
      <c r="C33" s="95"/>
      <c r="D33" s="134"/>
      <c r="E33" s="2"/>
      <c r="F33" s="2"/>
      <c r="G33" s="2"/>
      <c r="H33" s="2"/>
      <c r="I33" s="2"/>
      <c r="J33" s="2"/>
      <c r="K33" s="13"/>
    </row>
    <row r="34" spans="1:11" s="26" customFormat="1" ht="16.5" customHeight="1" x14ac:dyDescent="0.25">
      <c r="A34" s="153"/>
      <c r="B34" s="26" t="s">
        <v>15</v>
      </c>
      <c r="C34" s="95" t="s">
        <v>165</v>
      </c>
      <c r="D34" s="134"/>
      <c r="E34" s="2">
        <v>0</v>
      </c>
      <c r="F34" s="2"/>
      <c r="G34" s="158">
        <v>0</v>
      </c>
      <c r="H34" s="47"/>
      <c r="I34" s="11">
        <v>1231854</v>
      </c>
      <c r="J34" s="47"/>
      <c r="K34" s="13">
        <v>1296939</v>
      </c>
    </row>
    <row r="35" spans="1:11" s="26" customFormat="1" ht="16.5" customHeight="1" x14ac:dyDescent="0.25">
      <c r="A35" s="26" t="s">
        <v>23</v>
      </c>
      <c r="C35" s="95"/>
      <c r="D35" s="134"/>
      <c r="E35" s="158">
        <v>495222</v>
      </c>
      <c r="F35" s="2"/>
      <c r="G35" s="11">
        <v>495222</v>
      </c>
      <c r="H35" s="10"/>
      <c r="I35" s="158">
        <v>495222</v>
      </c>
      <c r="J35" s="10"/>
      <c r="K35" s="157">
        <v>495222</v>
      </c>
    </row>
    <row r="36" spans="1:11" s="26" customFormat="1" ht="16.5" customHeight="1" x14ac:dyDescent="0.25">
      <c r="A36" s="26" t="s">
        <v>24</v>
      </c>
      <c r="B36" s="153"/>
      <c r="C36" s="95">
        <v>12</v>
      </c>
      <c r="D36" s="134"/>
      <c r="E36" s="158">
        <v>594753</v>
      </c>
      <c r="F36" s="2"/>
      <c r="G36" s="2">
        <v>602408</v>
      </c>
      <c r="H36" s="10"/>
      <c r="I36" s="47">
        <v>4783</v>
      </c>
      <c r="J36" s="10"/>
      <c r="K36" s="157">
        <v>6397</v>
      </c>
    </row>
    <row r="37" spans="1:11" s="26" customFormat="1" ht="16.5" customHeight="1" x14ac:dyDescent="0.25">
      <c r="A37" s="26" t="s">
        <v>25</v>
      </c>
      <c r="B37" s="153"/>
      <c r="C37" s="95">
        <v>13</v>
      </c>
      <c r="D37" s="134"/>
      <c r="E37" s="158">
        <v>381114</v>
      </c>
      <c r="F37" s="2"/>
      <c r="G37" s="2">
        <v>385875</v>
      </c>
      <c r="H37" s="10"/>
      <c r="I37" s="158">
        <v>28107</v>
      </c>
      <c r="J37" s="10"/>
      <c r="K37" s="157">
        <v>29346</v>
      </c>
    </row>
    <row r="38" spans="1:11" s="26" customFormat="1" ht="16.5" customHeight="1" x14ac:dyDescent="0.25">
      <c r="A38" s="161" t="s">
        <v>26</v>
      </c>
      <c r="B38" s="153"/>
      <c r="C38" s="95"/>
      <c r="D38" s="134"/>
      <c r="E38" s="2">
        <v>4793</v>
      </c>
      <c r="F38" s="2"/>
      <c r="G38" s="2">
        <v>5347</v>
      </c>
      <c r="H38" s="10"/>
      <c r="I38" s="158">
        <v>0</v>
      </c>
      <c r="J38" s="10"/>
      <c r="K38" s="157">
        <v>0</v>
      </c>
    </row>
    <row r="39" spans="1:11" s="26" customFormat="1" ht="16.5" customHeight="1" x14ac:dyDescent="0.25">
      <c r="A39" s="162" t="s">
        <v>186</v>
      </c>
      <c r="B39" s="153"/>
      <c r="C39" s="95"/>
      <c r="D39" s="134"/>
      <c r="E39" s="11">
        <v>98753</v>
      </c>
      <c r="F39" s="2"/>
      <c r="G39" s="192">
        <v>73172</v>
      </c>
      <c r="H39" s="10"/>
      <c r="I39" s="158">
        <v>61422</v>
      </c>
      <c r="J39" s="10"/>
      <c r="K39" s="157">
        <v>50343</v>
      </c>
    </row>
    <row r="40" spans="1:11" s="26" customFormat="1" ht="16.5" customHeight="1" x14ac:dyDescent="0.25">
      <c r="A40" s="162" t="s">
        <v>27</v>
      </c>
      <c r="B40" s="153"/>
      <c r="D40" s="134"/>
      <c r="E40" s="2">
        <v>351700</v>
      </c>
      <c r="F40" s="2"/>
      <c r="G40" s="2">
        <v>341700</v>
      </c>
      <c r="H40" s="10"/>
      <c r="I40" s="158">
        <v>60700</v>
      </c>
      <c r="J40" s="10"/>
      <c r="K40" s="14">
        <v>60700</v>
      </c>
    </row>
    <row r="41" spans="1:11" s="26" customFormat="1" ht="16.5" customHeight="1" x14ac:dyDescent="0.25">
      <c r="A41" s="26" t="s">
        <v>28</v>
      </c>
      <c r="B41" s="153"/>
      <c r="C41" s="95">
        <v>14</v>
      </c>
      <c r="D41" s="134"/>
      <c r="E41" s="3">
        <v>94891</v>
      </c>
      <c r="F41" s="2"/>
      <c r="G41" s="163">
        <v>89298</v>
      </c>
      <c r="H41" s="10"/>
      <c r="I41" s="163">
        <v>24562</v>
      </c>
      <c r="J41" s="10"/>
      <c r="K41" s="160">
        <v>23045</v>
      </c>
    </row>
    <row r="42" spans="1:11" s="26" customFormat="1" ht="16.5" customHeight="1" x14ac:dyDescent="0.25">
      <c r="B42" s="159"/>
      <c r="C42" s="95"/>
      <c r="D42" s="134"/>
      <c r="E42" s="2"/>
      <c r="F42" s="4"/>
      <c r="G42" s="2"/>
      <c r="H42" s="4"/>
      <c r="I42" s="2"/>
      <c r="J42" s="5"/>
      <c r="K42" s="13"/>
    </row>
    <row r="43" spans="1:11" s="26" customFormat="1" ht="16.5" customHeight="1" x14ac:dyDescent="0.25">
      <c r="A43" s="155" t="s">
        <v>29</v>
      </c>
      <c r="C43" s="95"/>
      <c r="D43" s="134"/>
      <c r="E43" s="3">
        <f>SUM(E28:E42)</f>
        <v>3809610</v>
      </c>
      <c r="F43" s="4"/>
      <c r="G43" s="3">
        <f>SUM(G29:G42)</f>
        <v>3781396</v>
      </c>
      <c r="H43" s="4"/>
      <c r="I43" s="3">
        <f>SUM(I29:I42)</f>
        <v>3051323</v>
      </c>
      <c r="J43" s="5"/>
      <c r="K43" s="17">
        <f>SUM(K29:K42)</f>
        <v>3156665</v>
      </c>
    </row>
    <row r="44" spans="1:11" s="26" customFormat="1" ht="16.5" customHeight="1" x14ac:dyDescent="0.25">
      <c r="A44" s="155"/>
      <c r="B44" s="148"/>
      <c r="C44" s="95"/>
      <c r="D44" s="134"/>
      <c r="E44" s="6"/>
      <c r="F44" s="6"/>
      <c r="G44" s="193"/>
      <c r="H44" s="6"/>
      <c r="I44" s="6"/>
      <c r="J44" s="156"/>
      <c r="K44" s="200"/>
    </row>
    <row r="45" spans="1:11" s="26" customFormat="1" ht="16.5" customHeight="1" thickBot="1" x14ac:dyDescent="0.3">
      <c r="A45" s="155" t="s">
        <v>30</v>
      </c>
      <c r="B45" s="138"/>
      <c r="C45" s="95"/>
      <c r="D45" s="134"/>
      <c r="E45" s="7">
        <f>SUM(E25+E43)</f>
        <v>6780425</v>
      </c>
      <c r="F45" s="2"/>
      <c r="G45" s="7">
        <f>SUM(G25+G43)</f>
        <v>7003989</v>
      </c>
      <c r="H45" s="2"/>
      <c r="I45" s="7">
        <f>SUM(I25+I43)</f>
        <v>5290016</v>
      </c>
      <c r="J45" s="5"/>
      <c r="K45" s="16">
        <f>SUM(K25+K43)</f>
        <v>5498645</v>
      </c>
    </row>
    <row r="46" spans="1:11" s="26" customFormat="1" ht="16.5" customHeight="1" thickTop="1" x14ac:dyDescent="0.25">
      <c r="A46" s="155"/>
      <c r="B46" s="138"/>
      <c r="C46" s="95"/>
      <c r="D46" s="134"/>
      <c r="E46" s="5"/>
      <c r="F46" s="2"/>
      <c r="G46" s="5"/>
      <c r="H46" s="2"/>
      <c r="I46" s="5"/>
      <c r="J46" s="5"/>
      <c r="K46" s="203"/>
    </row>
    <row r="47" spans="1:11" ht="16.5" customHeight="1" x14ac:dyDescent="0.2">
      <c r="A47" s="26"/>
      <c r="B47" s="26"/>
      <c r="C47" s="95"/>
      <c r="D47" s="134"/>
      <c r="E47" s="47"/>
      <c r="F47" s="47"/>
      <c r="G47" s="47"/>
      <c r="H47" s="47"/>
      <c r="I47" s="47"/>
      <c r="J47" s="47"/>
      <c r="K47" s="200"/>
    </row>
    <row r="48" spans="1:11" ht="10.5" customHeight="1" x14ac:dyDescent="0.2">
      <c r="A48" s="26"/>
      <c r="B48" s="26"/>
      <c r="C48" s="95"/>
      <c r="D48" s="134"/>
      <c r="E48" s="47"/>
      <c r="F48" s="47"/>
      <c r="G48" s="47"/>
      <c r="H48" s="47"/>
      <c r="I48" s="47"/>
      <c r="J48" s="47"/>
      <c r="K48" s="200"/>
    </row>
    <row r="49" spans="1:11" ht="16.5" customHeight="1" x14ac:dyDescent="0.2">
      <c r="A49" s="181" t="s">
        <v>31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</row>
    <row r="50" spans="1:11" ht="12" customHeight="1" x14ac:dyDescent="0.2">
      <c r="E50" s="141"/>
      <c r="F50" s="141"/>
      <c r="H50" s="141"/>
      <c r="I50" s="141"/>
      <c r="J50" s="141"/>
    </row>
    <row r="51" spans="1:11" ht="21.9" customHeight="1" x14ac:dyDescent="0.2">
      <c r="A51" s="164" t="s">
        <v>32</v>
      </c>
      <c r="B51" s="164"/>
      <c r="C51" s="165"/>
      <c r="D51" s="165"/>
      <c r="E51" s="166"/>
      <c r="F51" s="166"/>
      <c r="G51" s="166"/>
      <c r="H51" s="166"/>
      <c r="I51" s="166"/>
      <c r="J51" s="166"/>
      <c r="K51" s="205"/>
    </row>
    <row r="52" spans="1:11" ht="16.5" customHeight="1" x14ac:dyDescent="0.2">
      <c r="A52" s="138" t="str">
        <f>+A1</f>
        <v xml:space="preserve">Chaoprayamahanakorn Public Company Limited </v>
      </c>
      <c r="B52" s="138"/>
      <c r="C52" s="139"/>
      <c r="D52" s="140"/>
      <c r="E52" s="77"/>
      <c r="F52" s="77"/>
      <c r="G52" s="77"/>
      <c r="H52" s="77"/>
      <c r="I52" s="77"/>
      <c r="J52" s="77"/>
      <c r="K52" s="196"/>
    </row>
    <row r="53" spans="1:11" ht="16.5" customHeight="1" x14ac:dyDescent="0.2">
      <c r="A53" s="138" t="s">
        <v>33</v>
      </c>
      <c r="B53" s="138"/>
      <c r="C53" s="139"/>
      <c r="D53" s="140"/>
      <c r="E53" s="77"/>
      <c r="F53" s="77"/>
      <c r="G53" s="77"/>
      <c r="H53" s="77"/>
      <c r="I53" s="77"/>
      <c r="J53" s="77"/>
      <c r="K53" s="196"/>
    </row>
    <row r="54" spans="1:11" ht="16.5" customHeight="1" x14ac:dyDescent="0.2">
      <c r="A54" s="144" t="str">
        <f>+A3</f>
        <v>As at 31 March 2026</v>
      </c>
      <c r="B54" s="144"/>
      <c r="C54" s="145"/>
      <c r="D54" s="146"/>
      <c r="E54" s="147"/>
      <c r="F54" s="147"/>
      <c r="G54" s="147"/>
      <c r="H54" s="147"/>
      <c r="I54" s="147"/>
      <c r="J54" s="147"/>
      <c r="K54" s="197"/>
    </row>
    <row r="55" spans="1:11" ht="16.5" customHeight="1" x14ac:dyDescent="0.2">
      <c r="A55" s="148"/>
      <c r="B55" s="148"/>
      <c r="C55" s="139"/>
      <c r="D55" s="140"/>
      <c r="E55" s="77"/>
      <c r="F55" s="77"/>
      <c r="G55" s="77"/>
      <c r="H55" s="77"/>
      <c r="I55" s="77"/>
      <c r="J55" s="77"/>
      <c r="K55" s="196"/>
    </row>
    <row r="56" spans="1:11" ht="16.5" customHeight="1" x14ac:dyDescent="0.2">
      <c r="A56" s="148"/>
      <c r="B56" s="148"/>
      <c r="C56" s="139"/>
      <c r="D56" s="140"/>
      <c r="E56" s="77"/>
      <c r="F56" s="77"/>
      <c r="G56" s="77"/>
      <c r="H56" s="77"/>
      <c r="I56" s="77"/>
      <c r="J56" s="77"/>
      <c r="K56" s="196"/>
    </row>
    <row r="57" spans="1:11" ht="16.5" customHeight="1" x14ac:dyDescent="0.2">
      <c r="A57" s="148"/>
      <c r="B57" s="148"/>
      <c r="C57" s="139"/>
      <c r="D57" s="140"/>
      <c r="E57" s="180" t="s">
        <v>2</v>
      </c>
      <c r="F57" s="180"/>
      <c r="G57" s="180"/>
      <c r="H57" s="77"/>
      <c r="I57" s="180" t="s">
        <v>3</v>
      </c>
      <c r="J57" s="180"/>
      <c r="K57" s="180"/>
    </row>
    <row r="58" spans="1:11" ht="16.5" customHeight="1" x14ac:dyDescent="0.2">
      <c r="A58" s="148"/>
      <c r="B58" s="148"/>
      <c r="C58" s="139"/>
      <c r="D58" s="140"/>
      <c r="E58" s="178" t="s">
        <v>4</v>
      </c>
      <c r="F58" s="178"/>
      <c r="G58" s="178"/>
      <c r="H58" s="167"/>
      <c r="I58" s="179" t="s">
        <v>4</v>
      </c>
      <c r="J58" s="179"/>
      <c r="K58" s="179"/>
    </row>
    <row r="59" spans="1:11" ht="16.5" customHeight="1" x14ac:dyDescent="0.2">
      <c r="A59" s="148"/>
      <c r="B59" s="148"/>
      <c r="C59" s="139"/>
      <c r="D59" s="140"/>
      <c r="E59" s="150" t="s">
        <v>5</v>
      </c>
      <c r="F59" s="150"/>
      <c r="G59" s="150" t="s">
        <v>6</v>
      </c>
      <c r="H59" s="150"/>
      <c r="I59" s="150" t="s">
        <v>5</v>
      </c>
      <c r="J59" s="150"/>
      <c r="K59" s="198" t="s">
        <v>6</v>
      </c>
    </row>
    <row r="60" spans="1:11" ht="16.5" customHeight="1" x14ac:dyDescent="0.2">
      <c r="A60" s="148"/>
      <c r="B60" s="148"/>
      <c r="C60" s="139"/>
      <c r="D60" s="140"/>
      <c r="E60" s="151" t="s">
        <v>177</v>
      </c>
      <c r="F60" s="47"/>
      <c r="G60" s="76" t="s">
        <v>7</v>
      </c>
      <c r="H60" s="47"/>
      <c r="I60" s="151" t="s">
        <v>177</v>
      </c>
      <c r="J60" s="47"/>
      <c r="K60" s="199" t="s">
        <v>7</v>
      </c>
    </row>
    <row r="61" spans="1:11" ht="16.5" customHeight="1" x14ac:dyDescent="0.2">
      <c r="A61" s="148"/>
      <c r="B61" s="148"/>
      <c r="C61" s="139"/>
      <c r="D61" s="140"/>
      <c r="E61" s="76" t="s">
        <v>178</v>
      </c>
      <c r="F61" s="77"/>
      <c r="G61" s="76" t="s">
        <v>135</v>
      </c>
      <c r="H61" s="77"/>
      <c r="I61" s="76" t="s">
        <v>178</v>
      </c>
      <c r="J61" s="77"/>
      <c r="K61" s="199" t="s">
        <v>135</v>
      </c>
    </row>
    <row r="62" spans="1:11" ht="16.5" customHeight="1" x14ac:dyDescent="0.2">
      <c r="A62" s="148"/>
      <c r="B62" s="148"/>
      <c r="C62" s="145" t="s">
        <v>8</v>
      </c>
      <c r="D62" s="140"/>
      <c r="E62" s="147" t="s">
        <v>9</v>
      </c>
      <c r="F62" s="77"/>
      <c r="G62" s="147" t="s">
        <v>9</v>
      </c>
      <c r="H62" s="47"/>
      <c r="I62" s="147" t="s">
        <v>9</v>
      </c>
      <c r="J62" s="77"/>
      <c r="K62" s="197" t="s">
        <v>9</v>
      </c>
    </row>
    <row r="63" spans="1:11" ht="16.5" customHeight="1" x14ac:dyDescent="0.2">
      <c r="A63" s="26"/>
      <c r="B63" s="26"/>
      <c r="C63" s="95"/>
      <c r="D63" s="134"/>
      <c r="E63" s="47"/>
      <c r="F63" s="47"/>
      <c r="G63" s="47"/>
      <c r="H63" s="47"/>
      <c r="I63" s="47"/>
      <c r="J63" s="47"/>
      <c r="K63" s="200"/>
    </row>
    <row r="64" spans="1:11" s="26" customFormat="1" ht="16.5" customHeight="1" x14ac:dyDescent="0.25">
      <c r="A64" s="148" t="s">
        <v>34</v>
      </c>
      <c r="B64" s="153"/>
      <c r="C64" s="139"/>
      <c r="D64" s="140"/>
      <c r="E64" s="154"/>
      <c r="F64" s="154"/>
      <c r="G64" s="77"/>
      <c r="H64" s="154"/>
      <c r="I64" s="154"/>
      <c r="J64" s="154"/>
      <c r="K64" s="196"/>
    </row>
    <row r="65" spans="1:11" s="26" customFormat="1" ht="16.5" customHeight="1" x14ac:dyDescent="0.25">
      <c r="A65" s="155"/>
      <c r="B65" s="153"/>
      <c r="C65" s="95"/>
      <c r="D65" s="134"/>
      <c r="E65" s="156"/>
      <c r="F65" s="156"/>
      <c r="G65" s="47"/>
      <c r="H65" s="156"/>
      <c r="I65" s="156"/>
      <c r="J65" s="156"/>
      <c r="K65" s="200"/>
    </row>
    <row r="66" spans="1:11" s="26" customFormat="1" ht="16.5" customHeight="1" x14ac:dyDescent="0.25">
      <c r="A66" s="148" t="s">
        <v>35</v>
      </c>
      <c r="B66" s="153"/>
      <c r="C66" s="95"/>
      <c r="D66" s="134"/>
      <c r="E66" s="156"/>
      <c r="F66" s="156"/>
      <c r="G66" s="47"/>
      <c r="H66" s="156"/>
      <c r="I66" s="156"/>
      <c r="J66" s="156"/>
      <c r="K66" s="200"/>
    </row>
    <row r="67" spans="1:11" s="26" customFormat="1" ht="16.5" customHeight="1" x14ac:dyDescent="0.25">
      <c r="A67" s="148"/>
      <c r="B67" s="153"/>
      <c r="C67" s="95"/>
      <c r="D67" s="134"/>
      <c r="E67" s="156"/>
      <c r="F67" s="156"/>
      <c r="G67" s="47"/>
      <c r="H67" s="156"/>
      <c r="I67" s="156"/>
      <c r="J67" s="156"/>
      <c r="K67" s="200"/>
    </row>
    <row r="68" spans="1:11" s="26" customFormat="1" ht="16.5" customHeight="1" x14ac:dyDescent="0.25">
      <c r="A68" s="26" t="s">
        <v>36</v>
      </c>
      <c r="B68" s="153"/>
      <c r="E68" s="2"/>
      <c r="G68" s="191"/>
      <c r="K68" s="201"/>
    </row>
    <row r="69" spans="1:11" s="26" customFormat="1" ht="16.5" customHeight="1" x14ac:dyDescent="0.25">
      <c r="B69" s="153" t="s">
        <v>153</v>
      </c>
      <c r="C69" s="95">
        <v>16</v>
      </c>
      <c r="D69" s="134"/>
      <c r="E69" s="2">
        <v>165253</v>
      </c>
      <c r="F69" s="156"/>
      <c r="G69" s="2">
        <v>175842</v>
      </c>
      <c r="H69" s="47"/>
      <c r="I69" s="158">
        <v>39959</v>
      </c>
      <c r="J69" s="47"/>
      <c r="K69" s="157">
        <v>39674</v>
      </c>
    </row>
    <row r="70" spans="1:11" s="26" customFormat="1" ht="16.5" customHeight="1" x14ac:dyDescent="0.25">
      <c r="A70" s="26" t="s">
        <v>37</v>
      </c>
      <c r="B70" s="153"/>
      <c r="C70" s="95">
        <v>15</v>
      </c>
      <c r="D70" s="134"/>
      <c r="E70" s="2">
        <v>283804</v>
      </c>
      <c r="F70" s="4"/>
      <c r="G70" s="2">
        <v>284127</v>
      </c>
      <c r="H70" s="2"/>
      <c r="I70" s="47">
        <v>196020</v>
      </c>
      <c r="J70" s="2"/>
      <c r="K70" s="157">
        <v>192162</v>
      </c>
    </row>
    <row r="71" spans="1:11" s="26" customFormat="1" ht="16.5" customHeight="1" x14ac:dyDescent="0.25">
      <c r="A71" s="26" t="s">
        <v>169</v>
      </c>
      <c r="B71" s="153"/>
      <c r="C71" s="95"/>
      <c r="D71" s="134"/>
      <c r="E71" s="2"/>
      <c r="F71" s="156"/>
      <c r="G71" s="2"/>
      <c r="H71" s="156"/>
      <c r="I71" s="2"/>
      <c r="J71" s="156"/>
      <c r="K71" s="13"/>
    </row>
    <row r="72" spans="1:11" s="26" customFormat="1" ht="16.5" customHeight="1" x14ac:dyDescent="0.25">
      <c r="B72" s="153" t="s">
        <v>170</v>
      </c>
      <c r="C72" s="95" t="s">
        <v>185</v>
      </c>
      <c r="D72" s="134"/>
      <c r="E72" s="2">
        <v>3729</v>
      </c>
      <c r="F72" s="156"/>
      <c r="G72" s="158">
        <v>3668</v>
      </c>
      <c r="H72" s="47"/>
      <c r="I72" s="2">
        <v>71839</v>
      </c>
      <c r="J72" s="47"/>
      <c r="K72" s="157">
        <v>70638</v>
      </c>
    </row>
    <row r="73" spans="1:11" s="26" customFormat="1" ht="16.5" customHeight="1" x14ac:dyDescent="0.25">
      <c r="A73" s="26" t="s">
        <v>38</v>
      </c>
      <c r="B73" s="153"/>
      <c r="C73" s="95"/>
      <c r="D73" s="134"/>
      <c r="E73" s="2"/>
      <c r="F73" s="4"/>
      <c r="G73" s="2"/>
      <c r="H73" s="4"/>
      <c r="I73" s="2"/>
      <c r="J73" s="4"/>
      <c r="K73" s="13"/>
    </row>
    <row r="74" spans="1:11" s="26" customFormat="1" ht="16.5" customHeight="1" x14ac:dyDescent="0.25">
      <c r="B74" s="26" t="s">
        <v>39</v>
      </c>
      <c r="C74" s="95">
        <v>16</v>
      </c>
      <c r="D74" s="134"/>
      <c r="E74" s="11">
        <v>1007681</v>
      </c>
      <c r="F74" s="156"/>
      <c r="G74" s="2">
        <v>1938005</v>
      </c>
      <c r="H74" s="5"/>
      <c r="I74" s="65">
        <v>945925</v>
      </c>
      <c r="J74" s="5"/>
      <c r="K74" s="13">
        <v>1926501</v>
      </c>
    </row>
    <row r="75" spans="1:11" s="26" customFormat="1" ht="16.5" customHeight="1" x14ac:dyDescent="0.25">
      <c r="A75" s="26" t="s">
        <v>40</v>
      </c>
      <c r="B75" s="153"/>
      <c r="C75" s="95"/>
      <c r="D75" s="134"/>
      <c r="E75" s="2">
        <v>2836</v>
      </c>
      <c r="F75" s="4"/>
      <c r="G75" s="11">
        <v>4390</v>
      </c>
      <c r="H75" s="2"/>
      <c r="I75" s="2">
        <v>4815</v>
      </c>
      <c r="J75" s="2"/>
      <c r="K75" s="13">
        <v>4729</v>
      </c>
    </row>
    <row r="76" spans="1:11" s="26" customFormat="1" ht="16.5" customHeight="1" x14ac:dyDescent="0.25">
      <c r="A76" s="26" t="s">
        <v>156</v>
      </c>
      <c r="B76" s="153"/>
      <c r="C76" s="95"/>
      <c r="D76" s="134"/>
      <c r="E76" s="2">
        <v>1716</v>
      </c>
      <c r="F76" s="4"/>
      <c r="G76" s="11">
        <v>1716</v>
      </c>
      <c r="H76" s="2"/>
      <c r="I76" s="2">
        <v>0</v>
      </c>
      <c r="J76" s="2"/>
      <c r="K76" s="157">
        <v>0</v>
      </c>
    </row>
    <row r="77" spans="1:11" s="26" customFormat="1" ht="16.5" customHeight="1" x14ac:dyDescent="0.25">
      <c r="A77" s="26" t="s">
        <v>41</v>
      </c>
      <c r="B77" s="153"/>
      <c r="C77" s="95"/>
      <c r="D77" s="134"/>
      <c r="E77" s="163">
        <v>27218</v>
      </c>
      <c r="F77" s="4"/>
      <c r="G77" s="163">
        <v>28388</v>
      </c>
      <c r="H77" s="15"/>
      <c r="I77" s="163">
        <v>10900</v>
      </c>
      <c r="J77" s="15"/>
      <c r="K77" s="160">
        <v>8415</v>
      </c>
    </row>
    <row r="78" spans="1:11" s="26" customFormat="1" ht="16.5" customHeight="1" x14ac:dyDescent="0.25">
      <c r="A78" s="138"/>
      <c r="B78" s="138"/>
      <c r="C78" s="95"/>
      <c r="D78" s="134"/>
      <c r="E78" s="156"/>
      <c r="F78" s="156"/>
      <c r="G78" s="47"/>
      <c r="H78" s="156"/>
      <c r="I78" s="156"/>
      <c r="J78" s="156"/>
      <c r="K78" s="200"/>
    </row>
    <row r="79" spans="1:11" s="26" customFormat="1" ht="16.5" customHeight="1" x14ac:dyDescent="0.25">
      <c r="A79" s="148" t="s">
        <v>42</v>
      </c>
      <c r="C79" s="95"/>
      <c r="D79" s="134"/>
      <c r="E79" s="3">
        <f>SUM(E68:E77)</f>
        <v>1492237</v>
      </c>
      <c r="F79" s="2"/>
      <c r="G79" s="3">
        <f>SUM(G68:G77)</f>
        <v>2436136</v>
      </c>
      <c r="H79" s="2"/>
      <c r="I79" s="3">
        <f>SUM(I68:I77)</f>
        <v>1269458</v>
      </c>
      <c r="J79" s="2"/>
      <c r="K79" s="17">
        <f>SUM(K68:K77)</f>
        <v>2242119</v>
      </c>
    </row>
    <row r="80" spans="1:11" s="26" customFormat="1" ht="16.5" customHeight="1" x14ac:dyDescent="0.25">
      <c r="A80" s="155"/>
      <c r="C80" s="95"/>
      <c r="D80" s="134"/>
      <c r="E80" s="156"/>
      <c r="F80" s="156"/>
      <c r="G80" s="47"/>
      <c r="H80" s="156"/>
      <c r="I80" s="156"/>
      <c r="J80" s="156"/>
      <c r="K80" s="200"/>
    </row>
    <row r="81" spans="1:11" s="26" customFormat="1" ht="16.5" customHeight="1" x14ac:dyDescent="0.25">
      <c r="A81" s="148" t="s">
        <v>43</v>
      </c>
      <c r="B81" s="138"/>
      <c r="C81" s="95"/>
      <c r="D81" s="134"/>
      <c r="E81" s="156"/>
      <c r="F81" s="156"/>
      <c r="G81" s="47"/>
      <c r="H81" s="156"/>
      <c r="I81" s="156"/>
      <c r="J81" s="156"/>
      <c r="K81" s="200"/>
    </row>
    <row r="82" spans="1:11" s="26" customFormat="1" ht="16.5" customHeight="1" x14ac:dyDescent="0.25">
      <c r="C82" s="95"/>
      <c r="D82" s="134"/>
      <c r="E82" s="156"/>
      <c r="F82" s="156"/>
      <c r="G82" s="47"/>
      <c r="H82" s="156"/>
      <c r="I82" s="156"/>
      <c r="J82" s="156"/>
      <c r="K82" s="200"/>
    </row>
    <row r="83" spans="1:11" s="26" customFormat="1" ht="16.5" customHeight="1" x14ac:dyDescent="0.25">
      <c r="A83" s="26" t="s">
        <v>44</v>
      </c>
      <c r="B83" s="159"/>
      <c r="C83" s="95">
        <v>16</v>
      </c>
      <c r="D83" s="134"/>
      <c r="E83" s="2">
        <v>2409276</v>
      </c>
      <c r="F83" s="4"/>
      <c r="G83" s="158">
        <v>1625519</v>
      </c>
      <c r="H83" s="15"/>
      <c r="I83" s="47">
        <v>1962887</v>
      </c>
      <c r="J83" s="15"/>
      <c r="K83" s="157">
        <v>1095614</v>
      </c>
    </row>
    <row r="84" spans="1:11" s="26" customFormat="1" ht="16.5" customHeight="1" x14ac:dyDescent="0.25">
      <c r="A84" s="159" t="s">
        <v>209</v>
      </c>
      <c r="B84" s="159"/>
      <c r="C84" s="95"/>
      <c r="D84" s="134"/>
      <c r="E84" s="2"/>
      <c r="F84" s="4"/>
      <c r="G84" s="2"/>
      <c r="H84" s="4"/>
      <c r="I84" s="158"/>
      <c r="J84" s="4"/>
      <c r="K84" s="13"/>
    </row>
    <row r="85" spans="1:11" s="26" customFormat="1" ht="16.5" customHeight="1" x14ac:dyDescent="0.25">
      <c r="B85" s="26" t="s">
        <v>216</v>
      </c>
      <c r="C85" s="95"/>
      <c r="D85" s="134"/>
      <c r="E85" s="2"/>
      <c r="F85" s="4"/>
      <c r="G85" s="158"/>
      <c r="H85" s="15"/>
      <c r="I85" s="47"/>
      <c r="J85" s="15"/>
      <c r="K85" s="157"/>
    </row>
    <row r="86" spans="1:11" s="26" customFormat="1" ht="16.5" customHeight="1" x14ac:dyDescent="0.25">
      <c r="B86" s="26" t="s">
        <v>215</v>
      </c>
      <c r="C86" s="95" t="s">
        <v>167</v>
      </c>
      <c r="D86" s="134"/>
      <c r="E86" s="2">
        <v>265370</v>
      </c>
      <c r="F86" s="4"/>
      <c r="G86" s="158">
        <v>259874</v>
      </c>
      <c r="H86" s="15"/>
      <c r="I86" s="47">
        <v>231132</v>
      </c>
      <c r="J86" s="15"/>
      <c r="K86" s="157">
        <v>226196</v>
      </c>
    </row>
    <row r="87" spans="1:11" s="26" customFormat="1" ht="16.5" customHeight="1" x14ac:dyDescent="0.25">
      <c r="A87" s="26" t="s">
        <v>45</v>
      </c>
      <c r="B87" s="159"/>
      <c r="C87" s="95"/>
      <c r="D87" s="134"/>
      <c r="E87" s="158">
        <v>331019</v>
      </c>
      <c r="F87" s="4"/>
      <c r="G87" s="158">
        <v>325815</v>
      </c>
      <c r="H87" s="15"/>
      <c r="I87" s="158">
        <v>30612</v>
      </c>
      <c r="J87" s="15"/>
      <c r="K87" s="157">
        <v>31849</v>
      </c>
    </row>
    <row r="88" spans="1:11" s="26" customFormat="1" ht="16.5" customHeight="1" x14ac:dyDescent="0.25">
      <c r="A88" s="26" t="s">
        <v>184</v>
      </c>
      <c r="B88" s="159"/>
      <c r="C88" s="95"/>
      <c r="D88" s="134"/>
      <c r="E88" s="158">
        <v>106895</v>
      </c>
      <c r="F88" s="4"/>
      <c r="G88" s="194">
        <v>120151</v>
      </c>
      <c r="H88" s="15"/>
      <c r="I88" s="158">
        <v>0</v>
      </c>
      <c r="J88" s="15"/>
      <c r="K88" s="157">
        <v>0</v>
      </c>
    </row>
    <row r="89" spans="1:11" s="26" customFormat="1" ht="16.5" customHeight="1" x14ac:dyDescent="0.25">
      <c r="A89" s="26" t="s">
        <v>46</v>
      </c>
      <c r="B89" s="159"/>
      <c r="C89" s="95"/>
      <c r="D89" s="134"/>
      <c r="E89" s="2">
        <v>33325</v>
      </c>
      <c r="F89" s="4"/>
      <c r="G89" s="158">
        <v>32531</v>
      </c>
      <c r="H89" s="15"/>
      <c r="I89" s="158">
        <v>20357</v>
      </c>
      <c r="J89" s="15"/>
      <c r="K89" s="157">
        <v>20008</v>
      </c>
    </row>
    <row r="90" spans="1:11" s="26" customFormat="1" ht="16.5" customHeight="1" x14ac:dyDescent="0.25">
      <c r="A90" s="26" t="s">
        <v>47</v>
      </c>
      <c r="B90" s="153"/>
      <c r="C90" s="95"/>
      <c r="D90" s="134"/>
      <c r="E90" s="3">
        <v>2598</v>
      </c>
      <c r="F90" s="4"/>
      <c r="G90" s="163">
        <v>6862</v>
      </c>
      <c r="H90" s="15"/>
      <c r="I90" s="163">
        <v>0</v>
      </c>
      <c r="J90" s="15"/>
      <c r="K90" s="160">
        <v>4242</v>
      </c>
    </row>
    <row r="91" spans="1:11" s="26" customFormat="1" ht="16.5" customHeight="1" x14ac:dyDescent="0.25">
      <c r="A91" s="159"/>
      <c r="B91" s="159"/>
      <c r="C91" s="95"/>
      <c r="D91" s="134"/>
      <c r="E91" s="5"/>
      <c r="F91" s="4"/>
      <c r="G91" s="5"/>
      <c r="H91" s="4"/>
      <c r="I91" s="5"/>
      <c r="J91" s="5"/>
      <c r="K91" s="203"/>
    </row>
    <row r="92" spans="1:11" s="26" customFormat="1" ht="16.5" customHeight="1" x14ac:dyDescent="0.25">
      <c r="A92" s="148" t="s">
        <v>48</v>
      </c>
      <c r="C92" s="95"/>
      <c r="D92" s="134"/>
      <c r="E92" s="3">
        <f>SUM(E83:E90)</f>
        <v>3148483</v>
      </c>
      <c r="F92" s="5"/>
      <c r="G92" s="3">
        <f>SUM(G83:G90)</f>
        <v>2370752</v>
      </c>
      <c r="H92" s="5"/>
      <c r="I92" s="3">
        <f>SUM(I83:I90)</f>
        <v>2244988</v>
      </c>
      <c r="J92" s="5"/>
      <c r="K92" s="17">
        <f>SUM(K83:K90)</f>
        <v>1377909</v>
      </c>
    </row>
    <row r="93" spans="1:11" s="26" customFormat="1" ht="16.5" customHeight="1" x14ac:dyDescent="0.25">
      <c r="B93" s="159"/>
      <c r="C93" s="95"/>
      <c r="D93" s="134"/>
      <c r="E93" s="5"/>
      <c r="F93" s="5"/>
      <c r="G93" s="5"/>
      <c r="H93" s="5"/>
      <c r="I93" s="5"/>
      <c r="J93" s="5"/>
      <c r="K93" s="203"/>
    </row>
    <row r="94" spans="1:11" s="26" customFormat="1" ht="16.5" customHeight="1" x14ac:dyDescent="0.25">
      <c r="A94" s="148" t="s">
        <v>49</v>
      </c>
      <c r="B94" s="138"/>
      <c r="C94" s="95"/>
      <c r="D94" s="134"/>
      <c r="E94" s="3">
        <f>E79+E92</f>
        <v>4640720</v>
      </c>
      <c r="F94" s="5"/>
      <c r="G94" s="3">
        <f>G79+G92</f>
        <v>4806888</v>
      </c>
      <c r="H94" s="5"/>
      <c r="I94" s="3">
        <f>I79+I92</f>
        <v>3514446</v>
      </c>
      <c r="J94" s="5"/>
      <c r="K94" s="17">
        <f>K79+K92</f>
        <v>3620028</v>
      </c>
    </row>
    <row r="95" spans="1:11" ht="16.5" customHeight="1" x14ac:dyDescent="0.2">
      <c r="A95" s="138"/>
      <c r="B95" s="138"/>
      <c r="C95" s="95"/>
      <c r="D95" s="134"/>
      <c r="E95" s="47"/>
      <c r="F95" s="47"/>
      <c r="G95" s="47"/>
      <c r="H95" s="47"/>
      <c r="I95" s="47"/>
      <c r="J95" s="47"/>
      <c r="K95" s="200"/>
    </row>
    <row r="96" spans="1:11" ht="16.5" customHeight="1" x14ac:dyDescent="0.2">
      <c r="A96" s="138"/>
      <c r="B96" s="138"/>
      <c r="C96" s="95"/>
      <c r="D96" s="134"/>
      <c r="E96" s="47"/>
      <c r="F96" s="47"/>
      <c r="G96" s="47"/>
      <c r="H96" s="47"/>
      <c r="I96" s="47"/>
      <c r="J96" s="47"/>
      <c r="K96" s="200"/>
    </row>
    <row r="97" spans="1:11" s="26" customFormat="1" ht="16.5" customHeight="1" x14ac:dyDescent="0.25">
      <c r="B97" s="153"/>
      <c r="C97" s="95"/>
      <c r="D97" s="134"/>
      <c r="E97" s="47"/>
      <c r="F97" s="47"/>
      <c r="G97" s="47"/>
      <c r="H97" s="47"/>
      <c r="I97" s="47"/>
      <c r="J97" s="47"/>
      <c r="K97" s="200"/>
    </row>
    <row r="98" spans="1:11" ht="16.5" customHeight="1" x14ac:dyDescent="0.2">
      <c r="A98" s="138"/>
      <c r="B98" s="138"/>
      <c r="C98" s="95"/>
      <c r="D98" s="134"/>
      <c r="E98" s="47"/>
      <c r="F98" s="47"/>
      <c r="G98" s="47"/>
      <c r="H98" s="47"/>
      <c r="I98" s="47"/>
      <c r="J98" s="47"/>
      <c r="K98" s="200"/>
    </row>
    <row r="99" spans="1:11" ht="16.5" customHeight="1" x14ac:dyDescent="0.2">
      <c r="A99" s="138"/>
      <c r="B99" s="138"/>
      <c r="C99" s="95"/>
      <c r="D99" s="134"/>
      <c r="E99" s="47"/>
      <c r="F99" s="47"/>
      <c r="G99" s="47"/>
      <c r="H99" s="47"/>
      <c r="I99" s="47"/>
      <c r="J99" s="47"/>
      <c r="K99" s="200"/>
    </row>
    <row r="100" spans="1:11" ht="16.5" customHeight="1" x14ac:dyDescent="0.2">
      <c r="A100" s="138"/>
      <c r="B100" s="138"/>
      <c r="C100" s="95"/>
      <c r="D100" s="134"/>
      <c r="E100" s="47"/>
      <c r="F100" s="47"/>
      <c r="G100" s="47"/>
      <c r="H100" s="47"/>
      <c r="I100" s="47"/>
      <c r="J100" s="47"/>
      <c r="K100" s="200"/>
    </row>
    <row r="101" spans="1:11" ht="11.25" customHeight="1" x14ac:dyDescent="0.2">
      <c r="A101" s="138"/>
      <c r="B101" s="138"/>
      <c r="C101" s="95"/>
      <c r="D101" s="134"/>
      <c r="E101" s="47"/>
      <c r="F101" s="47"/>
      <c r="G101" s="47"/>
      <c r="H101" s="47"/>
      <c r="I101" s="47"/>
      <c r="J101" s="47"/>
      <c r="K101" s="200"/>
    </row>
    <row r="102" spans="1:11" ht="21.9" customHeight="1" x14ac:dyDescent="0.2">
      <c r="A102" s="164" t="s">
        <v>32</v>
      </c>
      <c r="B102" s="168"/>
      <c r="C102" s="165"/>
      <c r="D102" s="169"/>
      <c r="E102" s="170"/>
      <c r="F102" s="170"/>
      <c r="G102" s="170"/>
      <c r="H102" s="170"/>
      <c r="I102" s="170"/>
      <c r="J102" s="170"/>
      <c r="K102" s="206"/>
    </row>
    <row r="103" spans="1:11" ht="16.5" customHeight="1" x14ac:dyDescent="0.2">
      <c r="A103" s="137" t="s">
        <v>0</v>
      </c>
      <c r="B103" s="142"/>
      <c r="C103" s="139"/>
      <c r="D103" s="140"/>
      <c r="E103" s="77"/>
      <c r="F103" s="77"/>
      <c r="G103" s="77"/>
      <c r="H103" s="77"/>
      <c r="I103" s="77"/>
      <c r="J103" s="77"/>
      <c r="K103" s="196"/>
    </row>
    <row r="104" spans="1:11" ht="16.5" customHeight="1" x14ac:dyDescent="0.2">
      <c r="A104" s="142" t="s">
        <v>50</v>
      </c>
      <c r="B104" s="142"/>
      <c r="C104" s="139"/>
      <c r="D104" s="140"/>
      <c r="E104" s="77"/>
      <c r="F104" s="77"/>
      <c r="G104" s="77"/>
      <c r="H104" s="77"/>
      <c r="I104" s="77"/>
      <c r="J104" s="77"/>
      <c r="K104" s="196"/>
    </row>
    <row r="105" spans="1:11" ht="16.5" customHeight="1" x14ac:dyDescent="0.2">
      <c r="A105" s="171" t="str">
        <f>+A3</f>
        <v>As at 31 March 2026</v>
      </c>
      <c r="B105" s="171"/>
      <c r="C105" s="145"/>
      <c r="D105" s="146"/>
      <c r="E105" s="147"/>
      <c r="F105" s="147"/>
      <c r="G105" s="147"/>
      <c r="H105" s="147"/>
      <c r="I105" s="147"/>
      <c r="J105" s="147"/>
      <c r="K105" s="197"/>
    </row>
    <row r="106" spans="1:11" ht="16.5" customHeight="1" x14ac:dyDescent="0.2">
      <c r="A106" s="148"/>
      <c r="B106" s="148"/>
      <c r="C106" s="139"/>
      <c r="D106" s="140"/>
      <c r="E106" s="77"/>
      <c r="F106" s="77"/>
      <c r="G106" s="77"/>
      <c r="H106" s="77"/>
      <c r="I106" s="77"/>
      <c r="J106" s="77"/>
      <c r="K106" s="196"/>
    </row>
    <row r="107" spans="1:11" ht="16.5" customHeight="1" x14ac:dyDescent="0.2">
      <c r="A107" s="148"/>
      <c r="B107" s="148"/>
      <c r="C107" s="139"/>
      <c r="D107" s="140"/>
      <c r="E107" s="77"/>
      <c r="F107" s="77"/>
      <c r="G107" s="77"/>
      <c r="H107" s="77"/>
      <c r="I107" s="77"/>
      <c r="J107" s="77"/>
      <c r="K107" s="196"/>
    </row>
    <row r="108" spans="1:11" ht="16.5" customHeight="1" x14ac:dyDescent="0.2">
      <c r="A108" s="148"/>
      <c r="B108" s="148"/>
      <c r="C108" s="139"/>
      <c r="D108" s="140"/>
      <c r="E108" s="180" t="s">
        <v>2</v>
      </c>
      <c r="F108" s="180"/>
      <c r="G108" s="180"/>
      <c r="H108" s="77"/>
      <c r="I108" s="180" t="s">
        <v>3</v>
      </c>
      <c r="J108" s="180"/>
      <c r="K108" s="180"/>
    </row>
    <row r="109" spans="1:11" ht="16.5" customHeight="1" x14ac:dyDescent="0.2">
      <c r="A109" s="148"/>
      <c r="B109" s="148"/>
      <c r="C109" s="139"/>
      <c r="D109" s="140"/>
      <c r="E109" s="178" t="s">
        <v>4</v>
      </c>
      <c r="F109" s="178"/>
      <c r="G109" s="178"/>
      <c r="H109" s="167"/>
      <c r="I109" s="179" t="s">
        <v>4</v>
      </c>
      <c r="J109" s="179"/>
      <c r="K109" s="179"/>
    </row>
    <row r="110" spans="1:11" ht="16.5" customHeight="1" x14ac:dyDescent="0.2">
      <c r="A110" s="148"/>
      <c r="B110" s="148"/>
      <c r="C110" s="139"/>
      <c r="D110" s="140"/>
      <c r="E110" s="150" t="s">
        <v>5</v>
      </c>
      <c r="F110" s="150"/>
      <c r="G110" s="150" t="s">
        <v>6</v>
      </c>
      <c r="H110" s="150"/>
      <c r="I110" s="150" t="s">
        <v>5</v>
      </c>
      <c r="J110" s="150"/>
      <c r="K110" s="198" t="s">
        <v>6</v>
      </c>
    </row>
    <row r="111" spans="1:11" ht="16.5" customHeight="1" x14ac:dyDescent="0.2">
      <c r="A111" s="148"/>
      <c r="B111" s="148"/>
      <c r="C111" s="139"/>
      <c r="D111" s="140"/>
      <c r="E111" s="151" t="s">
        <v>177</v>
      </c>
      <c r="F111" s="47"/>
      <c r="G111" s="76" t="s">
        <v>7</v>
      </c>
      <c r="H111" s="47"/>
      <c r="I111" s="151" t="s">
        <v>177</v>
      </c>
      <c r="J111" s="47"/>
      <c r="K111" s="199" t="s">
        <v>7</v>
      </c>
    </row>
    <row r="112" spans="1:11" ht="16.5" customHeight="1" x14ac:dyDescent="0.2">
      <c r="A112" s="148"/>
      <c r="B112" s="148"/>
      <c r="C112" s="139"/>
      <c r="D112" s="140"/>
      <c r="E112" s="76" t="s">
        <v>178</v>
      </c>
      <c r="F112" s="77"/>
      <c r="G112" s="76" t="s">
        <v>135</v>
      </c>
      <c r="H112" s="77"/>
      <c r="I112" s="76" t="s">
        <v>178</v>
      </c>
      <c r="J112" s="77"/>
      <c r="K112" s="199" t="s">
        <v>135</v>
      </c>
    </row>
    <row r="113" spans="1:11" ht="16.5" customHeight="1" x14ac:dyDescent="0.2">
      <c r="A113" s="148"/>
      <c r="B113" s="148"/>
      <c r="C113" s="139"/>
      <c r="D113" s="140"/>
      <c r="E113" s="147" t="s">
        <v>9</v>
      </c>
      <c r="F113" s="77"/>
      <c r="G113" s="147" t="s">
        <v>9</v>
      </c>
      <c r="H113" s="47"/>
      <c r="I113" s="147" t="s">
        <v>9</v>
      </c>
      <c r="J113" s="77"/>
      <c r="K113" s="197" t="s">
        <v>9</v>
      </c>
    </row>
    <row r="114" spans="1:11" ht="16.5" customHeight="1" x14ac:dyDescent="0.2">
      <c r="A114" s="26"/>
      <c r="B114" s="26"/>
      <c r="C114" s="139"/>
      <c r="D114" s="140"/>
      <c r="E114" s="77"/>
      <c r="F114" s="77"/>
      <c r="G114" s="77"/>
      <c r="H114" s="77"/>
      <c r="I114" s="77"/>
      <c r="J114" s="77"/>
      <c r="K114" s="196"/>
    </row>
    <row r="115" spans="1:11" s="26" customFormat="1" ht="16.5" customHeight="1" x14ac:dyDescent="0.2">
      <c r="A115" s="148" t="s">
        <v>51</v>
      </c>
      <c r="B115" s="138"/>
      <c r="C115" s="141"/>
      <c r="D115" s="140"/>
      <c r="E115" s="154"/>
      <c r="F115" s="154"/>
      <c r="G115" s="77"/>
      <c r="H115" s="154"/>
      <c r="I115" s="154"/>
      <c r="J115" s="154"/>
      <c r="K115" s="196"/>
    </row>
    <row r="116" spans="1:11" s="26" customFormat="1" ht="16.5" customHeight="1" x14ac:dyDescent="0.25">
      <c r="A116" s="155"/>
      <c r="B116" s="138"/>
      <c r="C116" s="95"/>
      <c r="D116" s="134"/>
      <c r="E116" s="156"/>
      <c r="F116" s="156"/>
      <c r="G116" s="47"/>
      <c r="H116" s="156"/>
      <c r="I116" s="156"/>
      <c r="J116" s="156"/>
      <c r="K116" s="200"/>
    </row>
    <row r="117" spans="1:11" s="26" customFormat="1" ht="16.5" customHeight="1" x14ac:dyDescent="0.25">
      <c r="A117" s="148" t="s">
        <v>52</v>
      </c>
      <c r="B117" s="138"/>
      <c r="C117" s="95"/>
      <c r="D117" s="134"/>
      <c r="E117" s="156"/>
      <c r="F117" s="156"/>
      <c r="G117" s="47"/>
      <c r="H117" s="156"/>
      <c r="I117" s="156"/>
      <c r="J117" s="156"/>
      <c r="K117" s="200"/>
    </row>
    <row r="118" spans="1:11" s="26" customFormat="1" ht="16.5" customHeight="1" x14ac:dyDescent="0.2">
      <c r="A118" s="141"/>
      <c r="B118" s="26" t="s">
        <v>210</v>
      </c>
      <c r="C118" s="172"/>
      <c r="D118" s="173"/>
      <c r="E118" s="173"/>
      <c r="F118" s="173"/>
      <c r="G118" s="195"/>
      <c r="H118" s="173"/>
      <c r="I118" s="173"/>
      <c r="J118" s="173"/>
      <c r="K118" s="207"/>
    </row>
    <row r="119" spans="1:11" s="26" customFormat="1" ht="16.5" customHeight="1" thickBot="1" x14ac:dyDescent="0.3">
      <c r="A119" s="159"/>
      <c r="B119" s="174" t="s">
        <v>211</v>
      </c>
      <c r="C119" s="172"/>
      <c r="D119" s="175"/>
      <c r="E119" s="7">
        <v>1103280</v>
      </c>
      <c r="F119" s="2"/>
      <c r="G119" s="7">
        <v>1103280</v>
      </c>
      <c r="H119" s="2"/>
      <c r="I119" s="7">
        <v>1103280</v>
      </c>
      <c r="J119" s="2"/>
      <c r="K119" s="16">
        <v>1103280</v>
      </c>
    </row>
    <row r="120" spans="1:11" s="26" customFormat="1" ht="16.5" customHeight="1" thickTop="1" x14ac:dyDescent="0.25">
      <c r="A120" s="138"/>
      <c r="B120" s="138"/>
      <c r="C120" s="95"/>
      <c r="D120" s="134"/>
      <c r="E120" s="156"/>
      <c r="F120" s="156"/>
      <c r="G120" s="47"/>
      <c r="H120" s="47"/>
      <c r="I120" s="47"/>
      <c r="J120" s="47"/>
      <c r="K120" s="200"/>
    </row>
    <row r="121" spans="1:11" ht="16.5" customHeight="1" x14ac:dyDescent="0.2">
      <c r="B121" s="162" t="s">
        <v>53</v>
      </c>
    </row>
    <row r="122" spans="1:11" s="26" customFormat="1" ht="16.5" customHeight="1" x14ac:dyDescent="0.25">
      <c r="A122" s="138"/>
      <c r="B122" s="26" t="s">
        <v>54</v>
      </c>
      <c r="C122" s="95"/>
      <c r="D122" s="134"/>
      <c r="E122" s="156"/>
      <c r="F122" s="156"/>
      <c r="G122" s="47"/>
      <c r="H122" s="47"/>
      <c r="I122" s="47"/>
      <c r="J122" s="47"/>
      <c r="K122" s="200"/>
    </row>
    <row r="123" spans="1:11" s="26" customFormat="1" ht="16.5" customHeight="1" x14ac:dyDescent="0.25">
      <c r="A123" s="159"/>
      <c r="B123" s="159" t="s">
        <v>211</v>
      </c>
      <c r="C123" s="172"/>
      <c r="D123" s="175"/>
      <c r="E123" s="2">
        <v>1102213</v>
      </c>
      <c r="F123" s="2"/>
      <c r="G123" s="2">
        <v>1102213</v>
      </c>
      <c r="H123" s="2"/>
      <c r="I123" s="2">
        <v>1102213</v>
      </c>
      <c r="J123" s="2"/>
      <c r="K123" s="13">
        <v>1102213</v>
      </c>
    </row>
    <row r="124" spans="1:11" s="26" customFormat="1" ht="16.5" customHeight="1" x14ac:dyDescent="0.25">
      <c r="A124" s="159"/>
      <c r="B124" s="26" t="s">
        <v>212</v>
      </c>
      <c r="C124" s="172"/>
      <c r="D124" s="175"/>
      <c r="E124" s="2">
        <v>467900</v>
      </c>
      <c r="F124" s="2"/>
      <c r="G124" s="2">
        <v>467900</v>
      </c>
      <c r="H124" s="2"/>
      <c r="I124" s="2">
        <v>467900</v>
      </c>
      <c r="J124" s="2"/>
      <c r="K124" s="13">
        <v>467900</v>
      </c>
    </row>
    <row r="125" spans="1:11" s="26" customFormat="1" ht="16.5" customHeight="1" x14ac:dyDescent="0.25">
      <c r="A125" s="26" t="s">
        <v>55</v>
      </c>
      <c r="B125" s="153"/>
      <c r="C125" s="95"/>
      <c r="D125" s="134"/>
      <c r="E125" s="156"/>
      <c r="F125" s="2"/>
      <c r="G125" s="47"/>
      <c r="H125" s="2"/>
      <c r="I125" s="2"/>
      <c r="J125" s="2"/>
      <c r="K125" s="13"/>
    </row>
    <row r="126" spans="1:11" s="26" customFormat="1" ht="16.5" customHeight="1" x14ac:dyDescent="0.25">
      <c r="A126" s="153"/>
      <c r="B126" s="26" t="s">
        <v>56</v>
      </c>
      <c r="C126" s="95"/>
      <c r="D126" s="134"/>
      <c r="E126" s="2">
        <v>102916</v>
      </c>
      <c r="F126" s="2"/>
      <c r="G126" s="2">
        <v>102916</v>
      </c>
      <c r="H126" s="2"/>
      <c r="I126" s="2">
        <v>102916</v>
      </c>
      <c r="J126" s="2"/>
      <c r="K126" s="13">
        <v>102916</v>
      </c>
    </row>
    <row r="127" spans="1:11" s="26" customFormat="1" ht="16.5" customHeight="1" x14ac:dyDescent="0.25">
      <c r="A127" s="153"/>
      <c r="B127" s="26" t="s">
        <v>57</v>
      </c>
      <c r="C127" s="95"/>
      <c r="D127" s="134"/>
      <c r="E127" s="2">
        <v>492022</v>
      </c>
      <c r="F127" s="2"/>
      <c r="G127" s="2">
        <v>549238</v>
      </c>
      <c r="H127" s="2"/>
      <c r="I127" s="2">
        <v>102541</v>
      </c>
      <c r="J127" s="2"/>
      <c r="K127" s="13">
        <v>205588</v>
      </c>
    </row>
    <row r="128" spans="1:11" s="26" customFormat="1" ht="16.5" customHeight="1" x14ac:dyDescent="0.25">
      <c r="A128" s="153" t="s">
        <v>58</v>
      </c>
      <c r="C128" s="95"/>
      <c r="D128" s="134"/>
      <c r="E128" s="3">
        <v>-23637</v>
      </c>
      <c r="F128" s="2"/>
      <c r="G128" s="3">
        <v>-23637</v>
      </c>
      <c r="H128" s="2"/>
      <c r="I128" s="3">
        <v>0</v>
      </c>
      <c r="J128" s="2"/>
      <c r="K128" s="160">
        <v>0</v>
      </c>
    </row>
    <row r="129" spans="1:11" s="26" customFormat="1" ht="16.5" customHeight="1" x14ac:dyDescent="0.25">
      <c r="A129" s="138"/>
      <c r="B129" s="138"/>
      <c r="C129" s="95"/>
      <c r="D129" s="134"/>
      <c r="E129" s="156"/>
      <c r="F129" s="156"/>
      <c r="G129" s="47"/>
      <c r="H129" s="156"/>
      <c r="I129" s="156"/>
      <c r="J129" s="156"/>
      <c r="K129" s="200"/>
    </row>
    <row r="130" spans="1:11" s="26" customFormat="1" ht="16.5" customHeight="1" x14ac:dyDescent="0.25">
      <c r="A130" s="148" t="s">
        <v>59</v>
      </c>
      <c r="B130" s="177"/>
      <c r="C130" s="95"/>
      <c r="D130" s="134"/>
      <c r="E130" s="5">
        <f>SUM(E123:E128)</f>
        <v>2141414</v>
      </c>
      <c r="F130" s="2"/>
      <c r="G130" s="5">
        <f>SUM(G123:G128)</f>
        <v>2198630</v>
      </c>
      <c r="H130" s="2"/>
      <c r="I130" s="5">
        <f>SUM(I123:I128)</f>
        <v>1775570</v>
      </c>
      <c r="J130" s="5"/>
      <c r="K130" s="203">
        <f>SUM(K123:K128)</f>
        <v>1878617</v>
      </c>
    </row>
    <row r="131" spans="1:11" s="26" customFormat="1" ht="16.5" customHeight="1" x14ac:dyDescent="0.25">
      <c r="A131" s="26" t="s">
        <v>60</v>
      </c>
      <c r="B131" s="177"/>
      <c r="C131" s="95"/>
      <c r="D131" s="134"/>
      <c r="E131" s="3">
        <v>-1709</v>
      </c>
      <c r="F131" s="2"/>
      <c r="G131" s="3">
        <v>-1529</v>
      </c>
      <c r="H131" s="5"/>
      <c r="I131" s="3">
        <v>0</v>
      </c>
      <c r="J131" s="5"/>
      <c r="K131" s="160">
        <v>0</v>
      </c>
    </row>
    <row r="132" spans="1:11" s="26" customFormat="1" ht="16.5" customHeight="1" x14ac:dyDescent="0.25">
      <c r="A132" s="148"/>
      <c r="B132" s="177"/>
      <c r="C132" s="95"/>
      <c r="D132" s="134"/>
      <c r="E132" s="5"/>
      <c r="F132" s="2"/>
      <c r="G132" s="5"/>
      <c r="H132" s="2"/>
      <c r="I132" s="5"/>
      <c r="J132" s="5"/>
      <c r="K132" s="203"/>
    </row>
    <row r="133" spans="1:11" s="26" customFormat="1" ht="16.5" customHeight="1" x14ac:dyDescent="0.25">
      <c r="A133" s="148" t="s">
        <v>61</v>
      </c>
      <c r="B133" s="177"/>
      <c r="C133" s="95"/>
      <c r="D133" s="134"/>
      <c r="E133" s="3">
        <f>SUM(E130:E131)</f>
        <v>2139705</v>
      </c>
      <c r="F133" s="2"/>
      <c r="G133" s="3">
        <f>SUM(G130:G131)</f>
        <v>2197101</v>
      </c>
      <c r="H133" s="2"/>
      <c r="I133" s="3">
        <f>SUM(I130:I131)</f>
        <v>1775570</v>
      </c>
      <c r="J133" s="5"/>
      <c r="K133" s="17">
        <f>SUM(K130:K131)</f>
        <v>1878617</v>
      </c>
    </row>
    <row r="134" spans="1:11" s="26" customFormat="1" ht="16.5" customHeight="1" x14ac:dyDescent="0.25">
      <c r="A134" s="148"/>
      <c r="B134" s="153"/>
      <c r="C134" s="95"/>
      <c r="D134" s="134"/>
      <c r="E134" s="156"/>
      <c r="F134" s="156"/>
      <c r="G134" s="47"/>
      <c r="H134" s="156"/>
      <c r="I134" s="156"/>
      <c r="J134" s="156"/>
      <c r="K134" s="200"/>
    </row>
    <row r="135" spans="1:11" s="26" customFormat="1" ht="16.5" customHeight="1" thickBot="1" x14ac:dyDescent="0.3">
      <c r="A135" s="148" t="s">
        <v>62</v>
      </c>
      <c r="B135" s="177"/>
      <c r="C135" s="95"/>
      <c r="D135" s="134"/>
      <c r="E135" s="8">
        <f>SUM(E94+E133)</f>
        <v>6780425</v>
      </c>
      <c r="F135" s="5"/>
      <c r="G135" s="7">
        <f>SUM(G94+G133)</f>
        <v>7003989</v>
      </c>
      <c r="H135" s="5"/>
      <c r="I135" s="7">
        <f>SUM(I94+I133)</f>
        <v>5290016</v>
      </c>
      <c r="J135" s="5"/>
      <c r="K135" s="16">
        <f>SUM(K94+K133)</f>
        <v>5498645</v>
      </c>
    </row>
    <row r="136" spans="1:11" ht="16.5" customHeight="1" thickTop="1" x14ac:dyDescent="0.2">
      <c r="A136" s="159"/>
      <c r="B136" s="159"/>
      <c r="C136" s="95"/>
      <c r="D136" s="134"/>
      <c r="E136" s="47"/>
      <c r="F136" s="47"/>
      <c r="G136" s="47"/>
      <c r="H136" s="47"/>
      <c r="I136" s="47"/>
      <c r="J136" s="47"/>
      <c r="K136" s="200"/>
    </row>
    <row r="137" spans="1:11" s="26" customFormat="1" ht="16.5" customHeight="1" x14ac:dyDescent="0.25">
      <c r="A137" s="138"/>
      <c r="B137" s="162"/>
      <c r="C137" s="95"/>
      <c r="D137" s="134"/>
      <c r="E137" s="156">
        <f>E45-E135</f>
        <v>0</v>
      </c>
      <c r="F137" s="156"/>
      <c r="G137" s="47">
        <f>G45-G135</f>
        <v>0</v>
      </c>
      <c r="H137" s="47"/>
      <c r="I137" s="156">
        <f>I45-I135</f>
        <v>0</v>
      </c>
      <c r="J137" s="47"/>
      <c r="K137" s="200">
        <f>K45-K135</f>
        <v>0</v>
      </c>
    </row>
    <row r="138" spans="1:11" s="26" customFormat="1" ht="16.5" customHeight="1" x14ac:dyDescent="0.25">
      <c r="A138" s="138"/>
      <c r="B138" s="159"/>
      <c r="C138" s="95"/>
      <c r="D138" s="134"/>
      <c r="E138" s="156"/>
      <c r="F138" s="156"/>
      <c r="G138" s="47"/>
      <c r="H138" s="47"/>
      <c r="I138" s="47"/>
      <c r="J138" s="47"/>
      <c r="K138" s="200"/>
    </row>
    <row r="139" spans="1:11" ht="16.5" customHeight="1" x14ac:dyDescent="0.2">
      <c r="E139" s="141"/>
      <c r="F139" s="141"/>
      <c r="H139" s="141"/>
      <c r="I139" s="141"/>
      <c r="J139" s="141"/>
    </row>
    <row r="140" spans="1:11" ht="16.5" customHeight="1" x14ac:dyDescent="0.2">
      <c r="A140" s="159"/>
      <c r="B140" s="159"/>
      <c r="C140" s="95"/>
      <c r="D140" s="134"/>
      <c r="E140" s="47"/>
      <c r="F140" s="47"/>
      <c r="G140" s="47"/>
      <c r="H140" s="47"/>
      <c r="I140" s="47"/>
      <c r="J140" s="47"/>
      <c r="K140" s="200"/>
    </row>
    <row r="141" spans="1:11" ht="16.5" customHeight="1" x14ac:dyDescent="0.2">
      <c r="A141" s="159"/>
      <c r="B141" s="159"/>
      <c r="C141" s="95"/>
      <c r="D141" s="134"/>
      <c r="E141" s="47"/>
      <c r="F141" s="47"/>
      <c r="G141" s="47"/>
      <c r="H141" s="47"/>
      <c r="I141" s="47"/>
      <c r="J141" s="47"/>
      <c r="K141" s="200"/>
    </row>
    <row r="142" spans="1:11" s="26" customFormat="1" ht="16.5" customHeight="1" x14ac:dyDescent="0.25">
      <c r="A142" s="153"/>
      <c r="C142" s="172"/>
      <c r="D142" s="173"/>
      <c r="E142" s="173"/>
      <c r="F142" s="173"/>
      <c r="G142" s="195"/>
      <c r="H142" s="173"/>
      <c r="I142" s="173"/>
      <c r="J142" s="173"/>
      <c r="K142" s="207"/>
    </row>
    <row r="143" spans="1:11" s="26" customFormat="1" ht="16.5" customHeight="1" x14ac:dyDescent="0.25">
      <c r="A143" s="153"/>
      <c r="C143" s="172"/>
      <c r="D143" s="173"/>
      <c r="E143" s="173"/>
      <c r="F143" s="173"/>
      <c r="G143" s="195"/>
      <c r="H143" s="173"/>
      <c r="I143" s="173"/>
      <c r="J143" s="173"/>
      <c r="K143" s="207"/>
    </row>
    <row r="144" spans="1:11" ht="16.5" customHeight="1" x14ac:dyDescent="0.2">
      <c r="A144" s="159"/>
      <c r="B144" s="159"/>
      <c r="C144" s="95"/>
      <c r="D144" s="134"/>
      <c r="E144" s="47"/>
      <c r="F144" s="47"/>
      <c r="G144" s="47"/>
      <c r="H144" s="47"/>
      <c r="I144" s="47"/>
      <c r="J144" s="47"/>
      <c r="K144" s="200"/>
    </row>
    <row r="145" spans="1:11" ht="16.5" customHeight="1" x14ac:dyDescent="0.2">
      <c r="A145" s="159"/>
      <c r="B145" s="159"/>
      <c r="C145" s="95"/>
      <c r="D145" s="134"/>
      <c r="E145" s="47"/>
      <c r="F145" s="47"/>
      <c r="G145" s="47"/>
      <c r="H145" s="47"/>
      <c r="I145" s="47"/>
      <c r="J145" s="47"/>
      <c r="K145" s="200"/>
    </row>
    <row r="146" spans="1:11" ht="16.5" customHeight="1" x14ac:dyDescent="0.2">
      <c r="A146" s="159"/>
      <c r="B146" s="159"/>
      <c r="C146" s="95"/>
      <c r="D146" s="134"/>
      <c r="E146" s="47"/>
      <c r="F146" s="47"/>
      <c r="G146" s="47"/>
      <c r="H146" s="47"/>
      <c r="I146" s="47"/>
      <c r="J146" s="47"/>
      <c r="K146" s="200"/>
    </row>
    <row r="147" spans="1:11" ht="16.5" customHeight="1" x14ac:dyDescent="0.2">
      <c r="A147" s="159"/>
      <c r="B147" s="159"/>
      <c r="C147" s="95"/>
      <c r="D147" s="134"/>
      <c r="E147" s="47"/>
      <c r="F147" s="47"/>
      <c r="G147" s="47"/>
      <c r="H147" s="47"/>
      <c r="I147" s="47"/>
      <c r="J147" s="47"/>
      <c r="K147" s="200"/>
    </row>
    <row r="148" spans="1:11" ht="16.5" customHeight="1" x14ac:dyDescent="0.2">
      <c r="A148" s="159"/>
      <c r="B148" s="159"/>
      <c r="C148" s="95"/>
      <c r="D148" s="134"/>
      <c r="E148" s="47"/>
      <c r="F148" s="47"/>
      <c r="G148" s="47"/>
      <c r="H148" s="47"/>
      <c r="I148" s="47"/>
      <c r="J148" s="47"/>
      <c r="K148" s="200"/>
    </row>
    <row r="149" spans="1:11" ht="9.6" customHeight="1" x14ac:dyDescent="0.2">
      <c r="A149" s="159"/>
      <c r="B149" s="159"/>
      <c r="C149" s="95"/>
      <c r="D149" s="134"/>
      <c r="E149" s="47"/>
      <c r="F149" s="47"/>
      <c r="G149" s="47"/>
      <c r="H149" s="47"/>
      <c r="I149" s="47"/>
      <c r="J149" s="47"/>
      <c r="K149" s="200"/>
    </row>
    <row r="150" spans="1:11" ht="16.5" customHeight="1" x14ac:dyDescent="0.2">
      <c r="A150" s="159"/>
      <c r="B150" s="159"/>
      <c r="C150" s="95"/>
      <c r="D150" s="134"/>
      <c r="E150" s="47"/>
      <c r="F150" s="47"/>
      <c r="G150" s="47"/>
      <c r="H150" s="47"/>
      <c r="I150" s="47"/>
      <c r="J150" s="47"/>
      <c r="K150" s="200"/>
    </row>
    <row r="151" spans="1:11" ht="16.5" customHeight="1" x14ac:dyDescent="0.2">
      <c r="A151" s="159"/>
      <c r="B151" s="159"/>
      <c r="C151" s="95"/>
      <c r="D151" s="134"/>
      <c r="E151" s="47"/>
      <c r="F151" s="47"/>
      <c r="G151" s="47"/>
      <c r="H151" s="47"/>
      <c r="I151" s="47"/>
      <c r="J151" s="47"/>
      <c r="K151" s="200"/>
    </row>
    <row r="152" spans="1:11" ht="16.5" customHeight="1" x14ac:dyDescent="0.2">
      <c r="A152" s="159"/>
      <c r="B152" s="159"/>
      <c r="C152" s="95"/>
      <c r="D152" s="134"/>
      <c r="E152" s="47"/>
      <c r="F152" s="47"/>
      <c r="G152" s="47"/>
      <c r="H152" s="47"/>
      <c r="I152" s="47"/>
      <c r="J152" s="47"/>
      <c r="K152" s="200"/>
    </row>
    <row r="153" spans="1:11" ht="16.5" customHeight="1" x14ac:dyDescent="0.2">
      <c r="A153" s="164" t="s">
        <v>32</v>
      </c>
      <c r="B153" s="164"/>
      <c r="C153" s="165"/>
      <c r="D153" s="165"/>
      <c r="E153" s="166"/>
      <c r="F153" s="166"/>
      <c r="G153" s="166"/>
      <c r="H153" s="166"/>
      <c r="I153" s="166"/>
      <c r="J153" s="166"/>
      <c r="K153" s="205"/>
    </row>
    <row r="161" spans="1:11" s="26" customFormat="1" ht="16.5" customHeight="1" x14ac:dyDescent="0.25">
      <c r="A161" s="138"/>
      <c r="C161" s="95"/>
      <c r="D161" s="134"/>
      <c r="E161" s="156"/>
      <c r="F161" s="156"/>
      <c r="G161" s="47"/>
      <c r="H161" s="47"/>
      <c r="I161" s="47"/>
      <c r="J161" s="47"/>
      <c r="K161" s="200"/>
    </row>
  </sheetData>
  <mergeCells count="13">
    <mergeCell ref="E57:G57"/>
    <mergeCell ref="I57:K57"/>
    <mergeCell ref="E6:G6"/>
    <mergeCell ref="I6:K6"/>
    <mergeCell ref="E7:G7"/>
    <mergeCell ref="I7:K7"/>
    <mergeCell ref="A49:K49"/>
    <mergeCell ref="E58:G58"/>
    <mergeCell ref="I58:K58"/>
    <mergeCell ref="E108:G108"/>
    <mergeCell ref="I108:K108"/>
    <mergeCell ref="E109:G109"/>
    <mergeCell ref="I109:K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1" max="16383" man="1"/>
    <brk id="102" max="16383" man="1"/>
  </rowBreaks>
  <ignoredErrors>
    <ignoredError sqref="E112:K112 E61:K61 H10 F10 E10 G10 I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3176-5C7B-4FEF-AEE0-F0CA0D0BEFC2}">
  <dimension ref="A1:N96"/>
  <sheetViews>
    <sheetView view="pageBreakPreview" topLeftCell="A52" zoomScale="145" zoomScaleNormal="100" zoomScaleSheetLayoutView="145" workbookViewId="0">
      <selection activeCell="E60" sqref="E60"/>
    </sheetView>
  </sheetViews>
  <sheetFormatPr defaultColWidth="8.09765625" defaultRowHeight="16.5" customHeight="1" x14ac:dyDescent="0.25"/>
  <cols>
    <col min="1" max="4" width="1.09765625" style="112" customWidth="1"/>
    <col min="5" max="5" width="22.09765625" style="112" customWidth="1"/>
    <col min="6" max="6" width="5" style="113" customWidth="1"/>
    <col min="7" max="7" width="0.8984375" style="112" customWidth="1"/>
    <col min="8" max="8" width="11.59765625" style="108" customWidth="1"/>
    <col min="9" max="9" width="0.8984375" style="108" customWidth="1"/>
    <col min="10" max="10" width="11.59765625" style="108" customWidth="1"/>
    <col min="11" max="11" width="0.8984375" style="108" customWidth="1"/>
    <col min="12" max="12" width="11.59765625" style="108" customWidth="1"/>
    <col min="13" max="13" width="0.8984375" style="108" customWidth="1"/>
    <col min="14" max="14" width="11.59765625" style="108" customWidth="1"/>
    <col min="15" max="16384" width="8.09765625" style="112"/>
  </cols>
  <sheetData>
    <row r="1" spans="1:14" ht="16.5" customHeight="1" x14ac:dyDescent="0.25">
      <c r="A1" s="111" t="s">
        <v>63</v>
      </c>
    </row>
    <row r="2" spans="1:14" ht="16.5" customHeight="1" x14ac:dyDescent="0.25">
      <c r="A2" s="114" t="s">
        <v>64</v>
      </c>
    </row>
    <row r="3" spans="1:14" ht="16.5" customHeight="1" x14ac:dyDescent="0.25">
      <c r="A3" s="32" t="s">
        <v>179</v>
      </c>
      <c r="B3" s="115"/>
      <c r="C3" s="115"/>
      <c r="D3" s="115"/>
      <c r="E3" s="115"/>
      <c r="F3" s="116"/>
      <c r="G3" s="115"/>
      <c r="H3" s="117"/>
      <c r="I3" s="117"/>
      <c r="J3" s="117"/>
      <c r="K3" s="117"/>
      <c r="L3" s="117"/>
      <c r="M3" s="117"/>
      <c r="N3" s="117"/>
    </row>
    <row r="5" spans="1:14" ht="16.5" customHeight="1" x14ac:dyDescent="0.25">
      <c r="H5" s="182"/>
      <c r="I5" s="182"/>
      <c r="J5" s="182"/>
      <c r="K5" s="118"/>
      <c r="L5" s="182"/>
      <c r="M5" s="182"/>
      <c r="N5" s="182"/>
    </row>
    <row r="6" spans="1:14" ht="16.5" customHeight="1" x14ac:dyDescent="0.25">
      <c r="A6" s="119"/>
      <c r="B6" s="119"/>
      <c r="C6" s="119"/>
      <c r="D6" s="119"/>
      <c r="E6" s="119"/>
      <c r="F6" s="119"/>
      <c r="G6" s="119"/>
      <c r="H6" s="182" t="s">
        <v>65</v>
      </c>
      <c r="I6" s="182"/>
      <c r="J6" s="182"/>
      <c r="K6" s="118"/>
      <c r="L6" s="182" t="s">
        <v>66</v>
      </c>
      <c r="M6" s="182"/>
      <c r="N6" s="182"/>
    </row>
    <row r="7" spans="1:14" ht="16.5" customHeight="1" x14ac:dyDescent="0.25">
      <c r="A7" s="119"/>
      <c r="B7" s="119"/>
      <c r="C7" s="119"/>
      <c r="D7" s="119"/>
      <c r="E7" s="119"/>
      <c r="F7" s="119"/>
      <c r="G7" s="119"/>
      <c r="H7" s="183" t="s">
        <v>67</v>
      </c>
      <c r="I7" s="183"/>
      <c r="J7" s="183"/>
      <c r="K7" s="112"/>
      <c r="L7" s="183" t="s">
        <v>67</v>
      </c>
      <c r="M7" s="183"/>
      <c r="N7" s="183"/>
    </row>
    <row r="8" spans="1:14" ht="16.5" customHeight="1" x14ac:dyDescent="0.25">
      <c r="A8" s="119"/>
      <c r="B8" s="119"/>
      <c r="C8" s="119"/>
      <c r="D8" s="119"/>
      <c r="E8" s="119"/>
      <c r="F8" s="119"/>
      <c r="G8" s="119"/>
      <c r="H8" s="76" t="s">
        <v>178</v>
      </c>
      <c r="I8" s="77"/>
      <c r="J8" s="76" t="s">
        <v>135</v>
      </c>
      <c r="K8" s="77"/>
      <c r="L8" s="76" t="s">
        <v>178</v>
      </c>
      <c r="M8" s="77"/>
      <c r="N8" s="76" t="s">
        <v>135</v>
      </c>
    </row>
    <row r="9" spans="1:14" ht="16.5" customHeight="1" x14ac:dyDescent="0.25">
      <c r="A9" s="119"/>
      <c r="B9" s="119"/>
      <c r="C9" s="119"/>
      <c r="D9" s="119"/>
      <c r="E9" s="119"/>
      <c r="F9" s="120" t="s">
        <v>8</v>
      </c>
      <c r="G9" s="121"/>
      <c r="H9" s="79" t="s">
        <v>68</v>
      </c>
      <c r="I9" s="80"/>
      <c r="J9" s="79" t="s">
        <v>68</v>
      </c>
      <c r="K9" s="80"/>
      <c r="L9" s="79" t="s">
        <v>68</v>
      </c>
      <c r="M9" s="80"/>
      <c r="N9" s="79" t="s">
        <v>68</v>
      </c>
    </row>
    <row r="10" spans="1:14" ht="16.5" customHeight="1" x14ac:dyDescent="0.25">
      <c r="A10" s="119"/>
      <c r="B10" s="119"/>
      <c r="C10" s="119"/>
      <c r="D10" s="119"/>
      <c r="E10" s="119"/>
      <c r="F10" s="122"/>
      <c r="G10" s="121"/>
      <c r="H10" s="80"/>
      <c r="I10" s="80"/>
      <c r="J10" s="80"/>
      <c r="K10" s="80"/>
      <c r="L10" s="80"/>
      <c r="M10" s="80"/>
      <c r="N10" s="80"/>
    </row>
    <row r="11" spans="1:14" ht="16.5" customHeight="1" x14ac:dyDescent="0.25">
      <c r="A11" s="114" t="s">
        <v>69</v>
      </c>
      <c r="B11" s="119"/>
      <c r="C11" s="119"/>
      <c r="D11" s="119"/>
      <c r="E11" s="119"/>
      <c r="F11" s="122"/>
      <c r="G11" s="121"/>
      <c r="H11" s="80"/>
      <c r="I11" s="80"/>
      <c r="J11" s="80"/>
      <c r="K11" s="80"/>
      <c r="L11" s="80"/>
      <c r="M11" s="80"/>
      <c r="N11" s="80"/>
    </row>
    <row r="12" spans="1:14" ht="16.5" customHeight="1" x14ac:dyDescent="0.25">
      <c r="A12" s="112" t="s">
        <v>70</v>
      </c>
      <c r="B12" s="119"/>
      <c r="C12" s="119"/>
      <c r="D12" s="119"/>
      <c r="E12" s="119"/>
      <c r="G12" s="121"/>
      <c r="H12" s="104">
        <v>239031</v>
      </c>
      <c r="I12" s="80"/>
      <c r="J12" s="104">
        <v>221600</v>
      </c>
      <c r="K12" s="80"/>
      <c r="L12" s="123">
        <v>92318</v>
      </c>
      <c r="M12" s="124"/>
      <c r="N12" s="123">
        <v>113740</v>
      </c>
    </row>
    <row r="13" spans="1:14" ht="16.5" customHeight="1" x14ac:dyDescent="0.25">
      <c r="A13" s="112" t="s">
        <v>217</v>
      </c>
      <c r="B13" s="119"/>
      <c r="C13" s="119"/>
      <c r="D13" s="119"/>
      <c r="E13" s="119"/>
      <c r="G13" s="121"/>
      <c r="H13" s="104">
        <v>15058</v>
      </c>
      <c r="I13" s="80"/>
      <c r="J13" s="104">
        <v>0</v>
      </c>
      <c r="K13" s="80"/>
      <c r="L13" s="123">
        <v>0</v>
      </c>
      <c r="M13" s="124"/>
      <c r="N13" s="123">
        <v>0</v>
      </c>
    </row>
    <row r="14" spans="1:14" ht="16.5" customHeight="1" x14ac:dyDescent="0.25">
      <c r="A14" s="112" t="s">
        <v>71</v>
      </c>
      <c r="B14" s="119"/>
      <c r="C14" s="119"/>
      <c r="D14" s="119"/>
      <c r="E14" s="119"/>
      <c r="G14" s="121"/>
      <c r="H14" s="104">
        <v>84947</v>
      </c>
      <c r="I14" s="80"/>
      <c r="J14" s="104">
        <v>72885</v>
      </c>
      <c r="K14" s="80"/>
      <c r="L14" s="123">
        <v>0</v>
      </c>
      <c r="M14" s="124"/>
      <c r="N14" s="123">
        <v>0</v>
      </c>
    </row>
    <row r="15" spans="1:14" ht="16.5" customHeight="1" x14ac:dyDescent="0.25">
      <c r="A15" s="112" t="s">
        <v>72</v>
      </c>
      <c r="B15" s="119"/>
      <c r="C15" s="119"/>
      <c r="D15" s="119"/>
      <c r="E15" s="119"/>
      <c r="G15" s="121"/>
      <c r="H15" s="105">
        <v>6655</v>
      </c>
      <c r="I15" s="80"/>
      <c r="J15" s="105">
        <v>2649</v>
      </c>
      <c r="K15" s="80"/>
      <c r="L15" s="125">
        <v>0</v>
      </c>
      <c r="M15" s="124"/>
      <c r="N15" s="125">
        <v>0</v>
      </c>
    </row>
    <row r="16" spans="1:14" ht="16.5" customHeight="1" x14ac:dyDescent="0.25">
      <c r="B16" s="119"/>
      <c r="C16" s="119"/>
      <c r="D16" s="119"/>
      <c r="E16" s="119"/>
      <c r="G16" s="121"/>
      <c r="H16" s="104"/>
      <c r="I16" s="80"/>
      <c r="J16" s="104"/>
      <c r="K16" s="80"/>
      <c r="L16" s="104"/>
      <c r="M16" s="80"/>
      <c r="N16" s="104"/>
    </row>
    <row r="17" spans="1:14" ht="16.5" customHeight="1" x14ac:dyDescent="0.25">
      <c r="A17" s="114" t="s">
        <v>73</v>
      </c>
      <c r="B17" s="119"/>
      <c r="C17" s="119"/>
      <c r="D17" s="119"/>
      <c r="E17" s="119"/>
      <c r="F17" s="113">
        <v>7</v>
      </c>
      <c r="G17" s="121"/>
      <c r="H17" s="105">
        <f>SUM(H12:H15)</f>
        <v>345691</v>
      </c>
      <c r="I17" s="80"/>
      <c r="J17" s="105">
        <f>SUM(J12:J15)</f>
        <v>297134</v>
      </c>
      <c r="K17" s="80"/>
      <c r="L17" s="105">
        <f>SUM(L12:L15)</f>
        <v>92318</v>
      </c>
      <c r="M17" s="80"/>
      <c r="N17" s="105">
        <f>SUM(N12:N15)</f>
        <v>113740</v>
      </c>
    </row>
    <row r="18" spans="1:14" ht="16.5" customHeight="1" x14ac:dyDescent="0.25">
      <c r="B18" s="119"/>
      <c r="C18" s="119"/>
      <c r="D18" s="119"/>
      <c r="E18" s="119"/>
      <c r="G18" s="121"/>
      <c r="H18" s="104"/>
      <c r="I18" s="80"/>
      <c r="J18" s="104"/>
      <c r="K18" s="80"/>
      <c r="L18" s="104"/>
      <c r="M18" s="80"/>
      <c r="N18" s="104"/>
    </row>
    <row r="19" spans="1:14" ht="16.5" customHeight="1" x14ac:dyDescent="0.25">
      <c r="A19" s="114" t="s">
        <v>74</v>
      </c>
      <c r="B19" s="119"/>
      <c r="C19" s="119"/>
      <c r="D19" s="119"/>
      <c r="E19" s="119"/>
      <c r="G19" s="121"/>
      <c r="H19" s="104"/>
      <c r="I19" s="80"/>
      <c r="J19" s="104"/>
      <c r="K19" s="80"/>
      <c r="L19" s="104"/>
      <c r="M19" s="80"/>
      <c r="N19" s="104"/>
    </row>
    <row r="20" spans="1:14" ht="16.5" customHeight="1" x14ac:dyDescent="0.25">
      <c r="A20" s="112" t="s">
        <v>75</v>
      </c>
      <c r="B20" s="119"/>
      <c r="C20" s="119"/>
      <c r="D20" s="119"/>
      <c r="E20" s="119"/>
      <c r="G20" s="121"/>
      <c r="H20" s="104">
        <v>-164822</v>
      </c>
      <c r="I20" s="80"/>
      <c r="J20" s="104">
        <v>-152821</v>
      </c>
      <c r="K20" s="80"/>
      <c r="L20" s="123">
        <v>-70254</v>
      </c>
      <c r="M20" s="124"/>
      <c r="N20" s="123">
        <v>-89821</v>
      </c>
    </row>
    <row r="21" spans="1:14" ht="16.5" customHeight="1" x14ac:dyDescent="0.25">
      <c r="A21" s="112" t="s">
        <v>218</v>
      </c>
      <c r="B21" s="119"/>
      <c r="C21" s="119"/>
      <c r="D21" s="119"/>
      <c r="E21" s="119"/>
      <c r="G21" s="121"/>
      <c r="H21" s="104">
        <v>-5166</v>
      </c>
      <c r="I21" s="80"/>
      <c r="J21" s="104">
        <v>-113</v>
      </c>
      <c r="K21" s="80"/>
      <c r="L21" s="123">
        <v>0</v>
      </c>
      <c r="M21" s="124"/>
      <c r="N21" s="123">
        <v>0</v>
      </c>
    </row>
    <row r="22" spans="1:14" ht="16.5" customHeight="1" x14ac:dyDescent="0.25">
      <c r="A22" s="112" t="s">
        <v>76</v>
      </c>
      <c r="B22" s="119"/>
      <c r="C22" s="119"/>
      <c r="D22" s="119"/>
      <c r="E22" s="119"/>
      <c r="G22" s="121"/>
      <c r="H22" s="104">
        <v>-77043</v>
      </c>
      <c r="I22" s="80"/>
      <c r="J22" s="104">
        <v>-68001</v>
      </c>
      <c r="K22" s="80"/>
      <c r="L22" s="123">
        <v>0</v>
      </c>
      <c r="M22" s="124"/>
      <c r="N22" s="123">
        <v>0</v>
      </c>
    </row>
    <row r="23" spans="1:14" ht="16.5" customHeight="1" x14ac:dyDescent="0.25">
      <c r="A23" s="112" t="s">
        <v>77</v>
      </c>
      <c r="B23" s="119"/>
      <c r="C23" s="119"/>
      <c r="D23" s="119"/>
      <c r="E23" s="119"/>
      <c r="G23" s="121"/>
      <c r="H23" s="105">
        <v>-6685</v>
      </c>
      <c r="I23" s="104"/>
      <c r="J23" s="105">
        <v>-2799</v>
      </c>
      <c r="K23" s="104"/>
      <c r="L23" s="125">
        <v>0</v>
      </c>
      <c r="M23" s="123"/>
      <c r="N23" s="125">
        <v>0</v>
      </c>
    </row>
    <row r="24" spans="1:14" ht="16.5" customHeight="1" x14ac:dyDescent="0.25">
      <c r="B24" s="119"/>
      <c r="C24" s="119"/>
      <c r="D24" s="119"/>
      <c r="E24" s="119"/>
      <c r="G24" s="121"/>
      <c r="H24" s="104"/>
      <c r="I24" s="80"/>
      <c r="J24" s="104"/>
      <c r="K24" s="80"/>
      <c r="L24" s="104"/>
      <c r="M24" s="80"/>
      <c r="N24" s="104"/>
    </row>
    <row r="25" spans="1:14" ht="16.5" customHeight="1" x14ac:dyDescent="0.25">
      <c r="A25" s="114" t="s">
        <v>78</v>
      </c>
      <c r="B25" s="119"/>
      <c r="C25" s="119"/>
      <c r="D25" s="119"/>
      <c r="E25" s="119"/>
      <c r="G25" s="121"/>
      <c r="H25" s="105">
        <f>SUM(H20:H23)</f>
        <v>-253716</v>
      </c>
      <c r="I25" s="104"/>
      <c r="J25" s="105">
        <f>SUM(J20:J23)</f>
        <v>-223734</v>
      </c>
      <c r="K25" s="104"/>
      <c r="L25" s="105">
        <f>SUM(L20:L23)</f>
        <v>-70254</v>
      </c>
      <c r="M25" s="104"/>
      <c r="N25" s="105">
        <f>SUM(N20:N23)</f>
        <v>-89821</v>
      </c>
    </row>
    <row r="26" spans="1:14" ht="16.5" customHeight="1" x14ac:dyDescent="0.25">
      <c r="B26" s="119"/>
      <c r="C26" s="119"/>
      <c r="D26" s="119"/>
      <c r="E26" s="119"/>
      <c r="G26" s="121"/>
      <c r="H26" s="104"/>
      <c r="I26" s="104"/>
      <c r="J26" s="104"/>
      <c r="K26" s="104"/>
      <c r="L26" s="104"/>
      <c r="M26" s="104"/>
      <c r="N26" s="104"/>
    </row>
    <row r="27" spans="1:14" ht="16.5" customHeight="1" x14ac:dyDescent="0.25">
      <c r="A27" s="114" t="s">
        <v>79</v>
      </c>
      <c r="B27" s="119"/>
      <c r="C27" s="119"/>
      <c r="D27" s="119"/>
      <c r="E27" s="119"/>
      <c r="G27" s="121"/>
      <c r="H27" s="104">
        <f>SUM(H12,H13,H14,H21,H22,H15,H20,H23)</f>
        <v>91975</v>
      </c>
      <c r="I27" s="80"/>
      <c r="J27" s="104">
        <f>SUM(J12,J13,J14,J21,J22,J15,J20,J23)</f>
        <v>73400</v>
      </c>
      <c r="K27" s="80"/>
      <c r="L27" s="104">
        <f>SUM(L12,L13,L14,L21,L22,L15,L20,L23)</f>
        <v>22064</v>
      </c>
      <c r="M27" s="80"/>
      <c r="N27" s="104">
        <f>SUM(N12,N13,N14,N21,N22,N15,N20,N23)</f>
        <v>23919</v>
      </c>
    </row>
    <row r="28" spans="1:14" ht="16.5" customHeight="1" x14ac:dyDescent="0.25">
      <c r="A28" s="112" t="s">
        <v>80</v>
      </c>
      <c r="B28" s="119"/>
      <c r="C28" s="119"/>
      <c r="D28" s="119"/>
      <c r="E28" s="119"/>
      <c r="F28" s="113">
        <v>17</v>
      </c>
      <c r="G28" s="121"/>
      <c r="H28" s="104">
        <v>21852</v>
      </c>
      <c r="I28" s="80"/>
      <c r="J28" s="104">
        <v>5584</v>
      </c>
      <c r="K28" s="80"/>
      <c r="L28" s="123">
        <v>34790</v>
      </c>
      <c r="M28" s="124"/>
      <c r="N28" s="123">
        <v>31157</v>
      </c>
    </row>
    <row r="29" spans="1:14" ht="16.5" customHeight="1" x14ac:dyDescent="0.25">
      <c r="A29" s="112" t="s">
        <v>81</v>
      </c>
      <c r="B29" s="119"/>
      <c r="C29" s="119"/>
      <c r="D29" s="119"/>
      <c r="E29" s="119"/>
      <c r="G29" s="121"/>
      <c r="H29" s="104">
        <v>-38759</v>
      </c>
      <c r="I29" s="80"/>
      <c r="J29" s="104">
        <v>-50672</v>
      </c>
      <c r="K29" s="80"/>
      <c r="L29" s="123">
        <v>-13772</v>
      </c>
      <c r="M29" s="124"/>
      <c r="N29" s="123">
        <v>-23176</v>
      </c>
    </row>
    <row r="30" spans="1:14" ht="16.5" customHeight="1" x14ac:dyDescent="0.25">
      <c r="A30" s="112" t="s">
        <v>82</v>
      </c>
      <c r="B30" s="119"/>
      <c r="C30" s="119"/>
      <c r="D30" s="119"/>
      <c r="E30" s="119"/>
      <c r="G30" s="121"/>
      <c r="H30" s="104">
        <v>-35665</v>
      </c>
      <c r="I30" s="80"/>
      <c r="J30" s="104">
        <v>-49792</v>
      </c>
      <c r="K30" s="80"/>
      <c r="L30" s="123">
        <v>-23794</v>
      </c>
      <c r="M30" s="124"/>
      <c r="N30" s="123">
        <v>-24252</v>
      </c>
    </row>
    <row r="31" spans="1:14" ht="16.5" customHeight="1" x14ac:dyDescent="0.25">
      <c r="A31" s="112" t="s">
        <v>193</v>
      </c>
      <c r="B31" s="119"/>
      <c r="C31" s="119"/>
      <c r="D31" s="119"/>
      <c r="E31" s="119"/>
      <c r="G31" s="121"/>
      <c r="H31" s="104">
        <v>1381</v>
      </c>
      <c r="I31" s="80"/>
      <c r="J31" s="104">
        <v>0</v>
      </c>
      <c r="K31" s="80"/>
      <c r="L31" s="123">
        <v>0</v>
      </c>
      <c r="M31" s="124"/>
      <c r="N31" s="123">
        <v>0</v>
      </c>
    </row>
    <row r="32" spans="1:14" ht="16.5" customHeight="1" x14ac:dyDescent="0.25">
      <c r="A32" s="112" t="s">
        <v>199</v>
      </c>
      <c r="B32" s="119"/>
      <c r="C32" s="119"/>
      <c r="D32" s="119"/>
      <c r="E32" s="119"/>
      <c r="G32" s="121"/>
      <c r="H32" s="104"/>
      <c r="I32" s="80"/>
      <c r="J32" s="104"/>
      <c r="K32" s="80"/>
      <c r="L32" s="123"/>
      <c r="M32" s="124"/>
      <c r="N32" s="123"/>
    </row>
    <row r="33" spans="1:14" ht="16.5" customHeight="1" x14ac:dyDescent="0.25">
      <c r="B33" s="126" t="s">
        <v>200</v>
      </c>
      <c r="C33" s="119"/>
      <c r="D33" s="119"/>
      <c r="E33" s="119"/>
      <c r="G33" s="121"/>
      <c r="H33" s="104">
        <v>0</v>
      </c>
      <c r="I33" s="80"/>
      <c r="J33" s="104">
        <v>0</v>
      </c>
      <c r="K33" s="80"/>
      <c r="L33" s="123">
        <v>-50000</v>
      </c>
      <c r="M33" s="124"/>
      <c r="N33" s="123">
        <v>0</v>
      </c>
    </row>
    <row r="34" spans="1:14" ht="16.5" customHeight="1" x14ac:dyDescent="0.25">
      <c r="A34" s="112" t="s">
        <v>83</v>
      </c>
      <c r="B34" s="119"/>
      <c r="C34" s="119"/>
      <c r="D34" s="119"/>
      <c r="E34" s="127"/>
      <c r="G34" s="121"/>
      <c r="H34" s="105">
        <v>-94789</v>
      </c>
      <c r="I34" s="104"/>
      <c r="J34" s="105">
        <v>-88156</v>
      </c>
      <c r="K34" s="104"/>
      <c r="L34" s="125">
        <v>-83413</v>
      </c>
      <c r="M34" s="123"/>
      <c r="N34" s="125">
        <v>-73827</v>
      </c>
    </row>
    <row r="35" spans="1:14" ht="16.5" customHeight="1" x14ac:dyDescent="0.25">
      <c r="B35" s="119"/>
      <c r="C35" s="119"/>
      <c r="D35" s="119"/>
      <c r="E35" s="119"/>
      <c r="G35" s="121"/>
      <c r="H35" s="104"/>
      <c r="I35" s="104"/>
      <c r="J35" s="104"/>
      <c r="K35" s="104"/>
      <c r="L35" s="104"/>
      <c r="M35" s="104"/>
      <c r="N35" s="104"/>
    </row>
    <row r="36" spans="1:14" ht="16.5" customHeight="1" x14ac:dyDescent="0.25">
      <c r="A36" s="114" t="s">
        <v>154</v>
      </c>
      <c r="B36" s="114"/>
      <c r="C36" s="119"/>
      <c r="D36" s="119"/>
      <c r="E36" s="119"/>
      <c r="G36" s="121"/>
      <c r="H36" s="104">
        <f>SUM(H27:H34)</f>
        <v>-54005</v>
      </c>
      <c r="I36" s="104"/>
      <c r="J36" s="104">
        <f>SUM(J27:J34)</f>
        <v>-109636</v>
      </c>
      <c r="K36" s="104"/>
      <c r="L36" s="104">
        <f>SUM(L27:L34)</f>
        <v>-114125</v>
      </c>
      <c r="M36" s="104"/>
      <c r="N36" s="104">
        <f>SUM(N27:N34)</f>
        <v>-66179</v>
      </c>
    </row>
    <row r="37" spans="1:14" ht="16.5" customHeight="1" x14ac:dyDescent="0.25">
      <c r="A37" s="112" t="s">
        <v>194</v>
      </c>
      <c r="B37" s="119"/>
      <c r="C37" s="119"/>
      <c r="D37" s="119"/>
      <c r="E37" s="119"/>
      <c r="F37" s="113">
        <v>18</v>
      </c>
      <c r="G37" s="121"/>
      <c r="H37" s="105">
        <v>-3391</v>
      </c>
      <c r="I37" s="104"/>
      <c r="J37" s="105">
        <v>1202</v>
      </c>
      <c r="K37" s="104"/>
      <c r="L37" s="125">
        <v>11078</v>
      </c>
      <c r="M37" s="123"/>
      <c r="N37" s="125">
        <v>348</v>
      </c>
    </row>
    <row r="38" spans="1:14" ht="16.5" customHeight="1" x14ac:dyDescent="0.25">
      <c r="B38" s="119"/>
      <c r="C38" s="119"/>
      <c r="D38" s="119"/>
      <c r="E38" s="119"/>
      <c r="G38" s="121"/>
      <c r="H38" s="104"/>
      <c r="I38" s="104"/>
      <c r="J38" s="104"/>
      <c r="K38" s="104"/>
      <c r="L38" s="104"/>
      <c r="M38" s="104"/>
      <c r="N38" s="104"/>
    </row>
    <row r="39" spans="1:14" ht="16.5" customHeight="1" thickBot="1" x14ac:dyDescent="0.3">
      <c r="A39" s="114" t="s">
        <v>149</v>
      </c>
      <c r="B39" s="119"/>
      <c r="C39" s="119"/>
      <c r="D39" s="119"/>
      <c r="E39" s="119"/>
      <c r="G39" s="121"/>
      <c r="H39" s="106">
        <f>SUM(H36:H37)</f>
        <v>-57396</v>
      </c>
      <c r="I39" s="104"/>
      <c r="J39" s="106">
        <f>SUM(J36:J37)</f>
        <v>-108434</v>
      </c>
      <c r="K39" s="104"/>
      <c r="L39" s="106">
        <f>SUM(L36:L37)</f>
        <v>-103047</v>
      </c>
      <c r="M39" s="104"/>
      <c r="N39" s="106">
        <f>SUM(N36:N37)</f>
        <v>-65831</v>
      </c>
    </row>
    <row r="40" spans="1:14" ht="16.5" customHeight="1" thickTop="1" x14ac:dyDescent="0.25">
      <c r="B40" s="119"/>
      <c r="C40" s="119"/>
      <c r="D40" s="119"/>
      <c r="E40" s="119"/>
      <c r="G40" s="121"/>
      <c r="H40" s="104"/>
      <c r="I40" s="104"/>
      <c r="J40" s="104"/>
      <c r="K40" s="104"/>
      <c r="L40" s="104"/>
      <c r="M40" s="104"/>
      <c r="N40" s="104"/>
    </row>
    <row r="41" spans="1:14" ht="16.5" customHeight="1" x14ac:dyDescent="0.25">
      <c r="B41" s="119"/>
      <c r="C41" s="119"/>
      <c r="D41" s="119"/>
      <c r="E41" s="119"/>
      <c r="G41" s="121"/>
      <c r="H41" s="104"/>
      <c r="I41" s="104"/>
      <c r="J41" s="104"/>
      <c r="K41" s="104"/>
      <c r="L41" s="104"/>
      <c r="M41" s="104"/>
      <c r="N41" s="104"/>
    </row>
    <row r="42" spans="1:14" ht="16.5" customHeight="1" x14ac:dyDescent="0.25">
      <c r="B42" s="119"/>
      <c r="C42" s="119"/>
      <c r="D42" s="119"/>
      <c r="E42" s="119"/>
      <c r="G42" s="121"/>
      <c r="H42" s="104"/>
      <c r="I42" s="104"/>
      <c r="J42" s="104"/>
      <c r="K42" s="104"/>
      <c r="L42" s="104"/>
      <c r="M42" s="104"/>
      <c r="N42" s="104"/>
    </row>
    <row r="43" spans="1:14" ht="16.5" customHeight="1" x14ac:dyDescent="0.25">
      <c r="B43" s="119"/>
      <c r="C43" s="119"/>
      <c r="D43" s="119"/>
      <c r="E43" s="119"/>
      <c r="G43" s="121"/>
      <c r="H43" s="104"/>
      <c r="I43" s="104"/>
      <c r="J43" s="104"/>
      <c r="K43" s="104"/>
      <c r="L43" s="104"/>
      <c r="M43" s="104"/>
      <c r="N43" s="104"/>
    </row>
    <row r="44" spans="1:14" ht="16.5" customHeight="1" x14ac:dyDescent="0.25">
      <c r="B44" s="119"/>
      <c r="C44" s="119"/>
      <c r="D44" s="119"/>
      <c r="E44" s="119"/>
      <c r="G44" s="121"/>
      <c r="H44" s="104"/>
      <c r="I44" s="104"/>
      <c r="J44" s="104"/>
      <c r="K44" s="104"/>
      <c r="L44" s="104"/>
      <c r="M44" s="104"/>
      <c r="N44" s="104"/>
    </row>
    <row r="45" spans="1:14" ht="11.1" customHeight="1" x14ac:dyDescent="0.25">
      <c r="B45" s="119"/>
      <c r="C45" s="119"/>
      <c r="D45" s="119"/>
      <c r="E45" s="119"/>
      <c r="G45" s="121"/>
      <c r="H45" s="104"/>
      <c r="I45" s="104"/>
      <c r="J45" s="104"/>
      <c r="K45" s="104"/>
      <c r="L45" s="104"/>
      <c r="M45" s="104"/>
      <c r="N45" s="104"/>
    </row>
    <row r="46" spans="1:14" ht="16.5" customHeight="1" x14ac:dyDescent="0.25">
      <c r="B46" s="119"/>
      <c r="C46" s="119"/>
      <c r="D46" s="119"/>
      <c r="E46" s="119"/>
      <c r="G46" s="121"/>
      <c r="H46" s="104"/>
      <c r="I46" s="104"/>
      <c r="J46" s="104"/>
      <c r="K46" s="104"/>
      <c r="L46" s="104"/>
      <c r="M46" s="104"/>
      <c r="N46" s="104"/>
    </row>
    <row r="47" spans="1:14" ht="19.5" customHeight="1" x14ac:dyDescent="0.25">
      <c r="B47" s="119"/>
      <c r="C47" s="119"/>
      <c r="D47" s="119"/>
      <c r="E47" s="119"/>
      <c r="G47" s="121"/>
      <c r="H47" s="104"/>
      <c r="I47" s="104"/>
      <c r="J47" s="104"/>
      <c r="K47" s="104"/>
      <c r="L47" s="104"/>
      <c r="M47" s="104"/>
      <c r="N47" s="104"/>
    </row>
    <row r="48" spans="1:14" ht="21.9" customHeight="1" x14ac:dyDescent="0.25">
      <c r="A48" s="115" t="s">
        <v>32</v>
      </c>
      <c r="B48" s="128"/>
      <c r="C48" s="128"/>
      <c r="D48" s="128"/>
      <c r="E48" s="128"/>
      <c r="F48" s="116"/>
      <c r="G48" s="128"/>
      <c r="H48" s="105"/>
      <c r="I48" s="128"/>
      <c r="J48" s="105"/>
      <c r="K48" s="128"/>
      <c r="L48" s="105"/>
      <c r="M48" s="105"/>
      <c r="N48" s="105"/>
    </row>
    <row r="49" spans="1:14" ht="16.5" customHeight="1" x14ac:dyDescent="0.25">
      <c r="A49" s="111" t="s">
        <v>63</v>
      </c>
    </row>
    <row r="50" spans="1:14" ht="16.5" customHeight="1" x14ac:dyDescent="0.25">
      <c r="A50" s="114" t="s">
        <v>84</v>
      </c>
    </row>
    <row r="51" spans="1:14" ht="16.5" customHeight="1" x14ac:dyDescent="0.25">
      <c r="A51" s="107" t="str">
        <f>A3</f>
        <v>For the three-month period ended 31 March 2026</v>
      </c>
      <c r="B51" s="115"/>
      <c r="C51" s="115"/>
      <c r="D51" s="115"/>
      <c r="E51" s="115"/>
      <c r="F51" s="116"/>
      <c r="G51" s="115"/>
      <c r="H51" s="117"/>
      <c r="I51" s="117"/>
      <c r="J51" s="117"/>
      <c r="K51" s="117"/>
      <c r="L51" s="117"/>
      <c r="M51" s="117"/>
      <c r="N51" s="117"/>
    </row>
    <row r="54" spans="1:14" ht="16.5" customHeight="1" x14ac:dyDescent="0.25">
      <c r="A54" s="119"/>
      <c r="B54" s="119"/>
      <c r="C54" s="119"/>
      <c r="D54" s="119"/>
      <c r="E54" s="119"/>
      <c r="F54" s="119"/>
      <c r="G54" s="119"/>
      <c r="H54" s="182" t="s">
        <v>65</v>
      </c>
      <c r="I54" s="182"/>
      <c r="J54" s="182"/>
      <c r="K54" s="118"/>
      <c r="L54" s="182" t="s">
        <v>66</v>
      </c>
      <c r="M54" s="182"/>
      <c r="N54" s="182"/>
    </row>
    <row r="55" spans="1:14" ht="16.5" customHeight="1" x14ac:dyDescent="0.25">
      <c r="A55" s="119"/>
      <c r="B55" s="119"/>
      <c r="C55" s="119"/>
      <c r="D55" s="119"/>
      <c r="E55" s="119"/>
      <c r="F55" s="119"/>
      <c r="G55" s="119"/>
      <c r="H55" s="183" t="s">
        <v>67</v>
      </c>
      <c r="I55" s="183"/>
      <c r="J55" s="183"/>
      <c r="K55" s="112"/>
      <c r="L55" s="183" t="s">
        <v>67</v>
      </c>
      <c r="M55" s="183"/>
      <c r="N55" s="183"/>
    </row>
    <row r="56" spans="1:14" ht="16.5" customHeight="1" x14ac:dyDescent="0.25">
      <c r="A56" s="119"/>
      <c r="B56" s="119"/>
      <c r="C56" s="119"/>
      <c r="D56" s="119"/>
      <c r="E56" s="119"/>
      <c r="F56" s="119"/>
      <c r="G56" s="119"/>
      <c r="H56" s="76" t="s">
        <v>178</v>
      </c>
      <c r="I56" s="77"/>
      <c r="J56" s="76" t="s">
        <v>135</v>
      </c>
      <c r="K56" s="77"/>
      <c r="L56" s="76" t="s">
        <v>178</v>
      </c>
      <c r="M56" s="77"/>
      <c r="N56" s="76" t="s">
        <v>135</v>
      </c>
    </row>
    <row r="57" spans="1:14" ht="16.5" customHeight="1" x14ac:dyDescent="0.25">
      <c r="A57" s="119"/>
      <c r="B57" s="119"/>
      <c r="C57" s="119"/>
      <c r="D57" s="119"/>
      <c r="E57" s="119"/>
      <c r="F57" s="120" t="s">
        <v>85</v>
      </c>
      <c r="G57" s="121"/>
      <c r="H57" s="79" t="s">
        <v>68</v>
      </c>
      <c r="I57" s="80"/>
      <c r="J57" s="79" t="s">
        <v>68</v>
      </c>
      <c r="K57" s="80"/>
      <c r="L57" s="79" t="s">
        <v>68</v>
      </c>
      <c r="M57" s="80"/>
      <c r="N57" s="79" t="s">
        <v>68</v>
      </c>
    </row>
    <row r="58" spans="1:14" ht="16.5" customHeight="1" x14ac:dyDescent="0.25">
      <c r="A58" s="119"/>
      <c r="B58" s="119"/>
      <c r="C58" s="119"/>
      <c r="D58" s="119"/>
      <c r="E58" s="119"/>
      <c r="F58" s="122"/>
      <c r="G58" s="121"/>
      <c r="H58" s="80"/>
      <c r="I58" s="80"/>
      <c r="J58" s="80"/>
      <c r="K58" s="80"/>
      <c r="L58" s="80"/>
      <c r="M58" s="80"/>
      <c r="N58" s="80"/>
    </row>
    <row r="59" spans="1:14" ht="16.5" customHeight="1" x14ac:dyDescent="0.25">
      <c r="A59" s="114" t="s">
        <v>195</v>
      </c>
      <c r="B59" s="129"/>
      <c r="C59" s="121"/>
      <c r="D59" s="121"/>
      <c r="E59" s="121"/>
      <c r="G59" s="121"/>
      <c r="H59" s="104"/>
      <c r="I59" s="104"/>
      <c r="J59" s="104"/>
      <c r="K59" s="104"/>
      <c r="L59" s="104"/>
      <c r="M59" s="104"/>
      <c r="N59" s="104"/>
    </row>
    <row r="60" spans="1:14" ht="16.5" customHeight="1" x14ac:dyDescent="0.25">
      <c r="A60" s="112" t="s">
        <v>86</v>
      </c>
      <c r="B60" s="129"/>
      <c r="C60" s="121"/>
      <c r="D60" s="121"/>
      <c r="E60" s="121"/>
      <c r="G60" s="121"/>
      <c r="H60" s="108">
        <f>H63-H61</f>
        <v>-57216</v>
      </c>
      <c r="I60" s="130"/>
      <c r="J60" s="108">
        <f>J63-J61</f>
        <v>-108568</v>
      </c>
      <c r="K60" s="130"/>
      <c r="L60" s="108">
        <f>L63-L61</f>
        <v>-103047</v>
      </c>
      <c r="M60" s="130"/>
      <c r="N60" s="108">
        <f>N63-N61</f>
        <v>-65831</v>
      </c>
    </row>
    <row r="61" spans="1:14" ht="16.5" customHeight="1" x14ac:dyDescent="0.25">
      <c r="A61" s="112" t="s">
        <v>60</v>
      </c>
      <c r="B61" s="129"/>
      <c r="C61" s="121"/>
      <c r="D61" s="121"/>
      <c r="E61" s="121"/>
      <c r="G61" s="121"/>
      <c r="H61" s="117">
        <v>-180</v>
      </c>
      <c r="I61" s="130"/>
      <c r="J61" s="117">
        <v>134</v>
      </c>
      <c r="K61" s="130"/>
      <c r="L61" s="131">
        <v>0</v>
      </c>
      <c r="M61" s="86"/>
      <c r="N61" s="131">
        <v>0</v>
      </c>
    </row>
    <row r="62" spans="1:14" ht="16.5" customHeight="1" x14ac:dyDescent="0.25">
      <c r="B62" s="129"/>
      <c r="C62" s="121"/>
      <c r="D62" s="121"/>
      <c r="E62" s="121"/>
      <c r="G62" s="121"/>
      <c r="I62" s="132"/>
      <c r="K62" s="132"/>
      <c r="M62" s="132"/>
    </row>
    <row r="63" spans="1:14" ht="16.5" customHeight="1" thickBot="1" x14ac:dyDescent="0.3">
      <c r="A63" s="114"/>
      <c r="B63" s="119"/>
      <c r="C63" s="119"/>
      <c r="D63" s="119"/>
      <c r="E63" s="119"/>
      <c r="G63" s="119"/>
      <c r="H63" s="109">
        <f>H39</f>
        <v>-57396</v>
      </c>
      <c r="I63" s="130"/>
      <c r="J63" s="109">
        <f>J39</f>
        <v>-108434</v>
      </c>
      <c r="K63" s="130"/>
      <c r="L63" s="109">
        <f>L39</f>
        <v>-103047</v>
      </c>
      <c r="M63" s="130"/>
      <c r="N63" s="109">
        <f>N39</f>
        <v>-65831</v>
      </c>
    </row>
    <row r="64" spans="1:14" ht="16.5" customHeight="1" thickTop="1" x14ac:dyDescent="0.25">
      <c r="A64" s="114"/>
      <c r="B64" s="119"/>
      <c r="C64" s="119"/>
      <c r="D64" s="119"/>
      <c r="E64" s="119"/>
      <c r="G64" s="119"/>
      <c r="I64" s="130"/>
      <c r="K64" s="130"/>
      <c r="M64" s="130"/>
    </row>
    <row r="65" spans="1:14" ht="16.5" customHeight="1" x14ac:dyDescent="0.25">
      <c r="A65" s="114" t="s">
        <v>196</v>
      </c>
      <c r="B65" s="119"/>
      <c r="C65" s="119"/>
      <c r="D65" s="119"/>
      <c r="E65" s="119"/>
      <c r="G65" s="119"/>
      <c r="H65" s="104"/>
      <c r="I65" s="119"/>
      <c r="J65" s="104"/>
      <c r="K65" s="119"/>
      <c r="L65" s="104"/>
      <c r="M65" s="104"/>
      <c r="N65" s="104"/>
    </row>
    <row r="66" spans="1:14" ht="16.5" customHeight="1" x14ac:dyDescent="0.25">
      <c r="A66" s="114"/>
      <c r="B66" s="129" t="s">
        <v>155</v>
      </c>
      <c r="C66" s="119"/>
      <c r="D66" s="119"/>
      <c r="E66" s="119"/>
      <c r="G66" s="119"/>
      <c r="I66" s="119"/>
      <c r="J66" s="104"/>
      <c r="K66" s="119"/>
      <c r="L66" s="104"/>
      <c r="M66" s="104"/>
      <c r="N66" s="104"/>
    </row>
    <row r="67" spans="1:14" ht="16.5" customHeight="1" x14ac:dyDescent="0.25">
      <c r="A67" s="112" t="s">
        <v>86</v>
      </c>
      <c r="B67" s="129"/>
      <c r="C67" s="121"/>
      <c r="D67" s="121"/>
      <c r="E67" s="121"/>
      <c r="G67" s="121"/>
      <c r="H67" s="104">
        <v>-57216</v>
      </c>
      <c r="I67" s="104"/>
      <c r="J67" s="104">
        <v>-108568</v>
      </c>
      <c r="K67" s="104"/>
      <c r="L67" s="108">
        <v>-103047</v>
      </c>
      <c r="M67" s="123"/>
      <c r="N67" s="123">
        <v>-65831</v>
      </c>
    </row>
    <row r="68" spans="1:14" ht="16.5" customHeight="1" x14ac:dyDescent="0.25">
      <c r="A68" s="112" t="s">
        <v>60</v>
      </c>
      <c r="B68" s="129"/>
      <c r="C68" s="121"/>
      <c r="D68" s="121"/>
      <c r="E68" s="121"/>
      <c r="G68" s="121"/>
      <c r="H68" s="117">
        <v>-180</v>
      </c>
      <c r="I68" s="130"/>
      <c r="J68" s="117">
        <v>134</v>
      </c>
      <c r="K68" s="130"/>
      <c r="L68" s="131">
        <v>0</v>
      </c>
      <c r="M68" s="86"/>
      <c r="N68" s="131">
        <v>0</v>
      </c>
    </row>
    <row r="69" spans="1:14" ht="16.5" customHeight="1" x14ac:dyDescent="0.25">
      <c r="B69" s="129"/>
      <c r="C69" s="121"/>
      <c r="D69" s="121"/>
      <c r="E69" s="121"/>
      <c r="G69" s="121"/>
      <c r="I69" s="130"/>
      <c r="K69" s="130"/>
      <c r="M69" s="130"/>
    </row>
    <row r="70" spans="1:14" ht="16.5" customHeight="1" thickBot="1" x14ac:dyDescent="0.3">
      <c r="B70" s="129"/>
      <c r="C70" s="121"/>
      <c r="D70" s="121"/>
      <c r="E70" s="121"/>
      <c r="G70" s="121"/>
      <c r="H70" s="106">
        <f>H39</f>
        <v>-57396</v>
      </c>
      <c r="I70" s="104"/>
      <c r="J70" s="106">
        <f>J39</f>
        <v>-108434</v>
      </c>
      <c r="K70" s="104"/>
      <c r="L70" s="109">
        <f>L39</f>
        <v>-103047</v>
      </c>
      <c r="M70" s="104"/>
      <c r="N70" s="106">
        <f>N39</f>
        <v>-65831</v>
      </c>
    </row>
    <row r="71" spans="1:14" ht="16.5" customHeight="1" thickTop="1" x14ac:dyDescent="0.25">
      <c r="B71" s="129"/>
      <c r="C71" s="121"/>
      <c r="D71" s="121"/>
      <c r="E71" s="121"/>
      <c r="G71" s="121"/>
      <c r="H71" s="104"/>
      <c r="I71" s="119"/>
      <c r="J71" s="104"/>
      <c r="K71" s="119"/>
      <c r="L71" s="104"/>
      <c r="M71" s="104"/>
      <c r="N71" s="104"/>
    </row>
    <row r="72" spans="1:14" ht="16.5" customHeight="1" x14ac:dyDescent="0.25">
      <c r="A72" s="114" t="s">
        <v>150</v>
      </c>
      <c r="B72" s="129"/>
      <c r="C72" s="119"/>
      <c r="D72" s="119"/>
      <c r="E72" s="119"/>
      <c r="H72" s="133"/>
      <c r="I72" s="133"/>
      <c r="J72" s="133"/>
      <c r="K72" s="133"/>
      <c r="L72" s="133"/>
      <c r="M72" s="133"/>
      <c r="N72" s="133"/>
    </row>
    <row r="73" spans="1:14" ht="16.5" customHeight="1" x14ac:dyDescent="0.25">
      <c r="A73" s="119"/>
      <c r="B73" s="119"/>
      <c r="C73" s="119"/>
      <c r="D73" s="119"/>
      <c r="E73" s="119"/>
      <c r="F73" s="122"/>
      <c r="G73" s="121"/>
      <c r="H73" s="80"/>
      <c r="I73" s="80"/>
      <c r="J73" s="80"/>
      <c r="K73" s="80"/>
      <c r="L73" s="80"/>
      <c r="M73" s="80"/>
      <c r="N73" s="80"/>
    </row>
    <row r="74" spans="1:14" ht="16.5" customHeight="1" x14ac:dyDescent="0.25">
      <c r="A74" s="26" t="s">
        <v>136</v>
      </c>
      <c r="B74" s="134"/>
      <c r="C74" s="134"/>
      <c r="D74" s="134"/>
      <c r="E74" s="134"/>
      <c r="F74" s="95">
        <v>19</v>
      </c>
      <c r="G74" s="135"/>
      <c r="H74" s="110">
        <f>H60/'2-4'!E123</f>
        <v>-5.1910111747910791E-2</v>
      </c>
      <c r="I74" s="124"/>
      <c r="J74" s="110">
        <f>J60/'2-4'!G123</f>
        <v>-9.8500017691680278E-2</v>
      </c>
      <c r="K74" s="124"/>
      <c r="L74" s="110">
        <f>L60/'2-4'!I123</f>
        <v>-9.3491004007392395E-2</v>
      </c>
      <c r="M74" s="123"/>
      <c r="N74" s="110">
        <f>N60/'2-4'!K123</f>
        <v>-5.972620537046832E-2</v>
      </c>
    </row>
    <row r="75" spans="1:14" ht="16.5" customHeight="1" x14ac:dyDescent="0.25">
      <c r="A75" s="119"/>
      <c r="B75" s="119"/>
      <c r="C75" s="119"/>
      <c r="D75" s="119"/>
      <c r="E75" s="119"/>
      <c r="F75" s="122"/>
      <c r="G75" s="121"/>
      <c r="H75" s="80"/>
      <c r="I75" s="80"/>
      <c r="J75" s="80"/>
      <c r="K75" s="80"/>
      <c r="L75" s="80"/>
      <c r="M75" s="80"/>
      <c r="N75" s="80"/>
    </row>
    <row r="76" spans="1:14" ht="16.5" customHeight="1" x14ac:dyDescent="0.25">
      <c r="A76" s="119"/>
      <c r="B76" s="119"/>
      <c r="C76" s="119"/>
      <c r="D76" s="119"/>
      <c r="E76" s="119"/>
      <c r="F76" s="122"/>
      <c r="G76" s="121"/>
      <c r="H76" s="80"/>
      <c r="I76" s="80"/>
      <c r="J76" s="80"/>
      <c r="K76" s="80"/>
      <c r="L76" s="80"/>
      <c r="M76" s="80"/>
      <c r="N76" s="80"/>
    </row>
    <row r="77" spans="1:14" ht="16.5" customHeight="1" x14ac:dyDescent="0.25">
      <c r="A77" s="119"/>
      <c r="B77" s="119"/>
      <c r="C77" s="119"/>
      <c r="D77" s="119"/>
      <c r="E77" s="119"/>
      <c r="F77" s="122"/>
      <c r="G77" s="121"/>
      <c r="H77" s="80"/>
      <c r="I77" s="80"/>
      <c r="J77" s="80"/>
      <c r="K77" s="80"/>
      <c r="L77" s="80"/>
      <c r="M77" s="80"/>
      <c r="N77" s="80"/>
    </row>
    <row r="78" spans="1:14" ht="16.5" customHeight="1" x14ac:dyDescent="0.25">
      <c r="A78" s="119"/>
      <c r="B78" s="119"/>
      <c r="C78" s="119"/>
      <c r="D78" s="119"/>
      <c r="E78" s="119"/>
      <c r="F78" s="122"/>
      <c r="G78" s="121"/>
      <c r="H78" s="80"/>
      <c r="I78" s="80"/>
      <c r="J78" s="80"/>
      <c r="K78" s="80"/>
      <c r="L78" s="80"/>
      <c r="M78" s="80"/>
      <c r="N78" s="80"/>
    </row>
    <row r="79" spans="1:14" ht="16.5" customHeight="1" x14ac:dyDescent="0.25">
      <c r="A79" s="119"/>
      <c r="B79" s="119"/>
      <c r="C79" s="119"/>
      <c r="D79" s="119"/>
      <c r="E79" s="119"/>
      <c r="F79" s="122"/>
      <c r="G79" s="121"/>
      <c r="H79" s="80"/>
      <c r="I79" s="80"/>
      <c r="J79" s="80"/>
      <c r="K79" s="80"/>
      <c r="L79" s="80"/>
      <c r="M79" s="80"/>
      <c r="N79" s="80"/>
    </row>
    <row r="80" spans="1:14" ht="16.5" customHeight="1" x14ac:dyDescent="0.25">
      <c r="A80" s="119"/>
      <c r="B80" s="119"/>
      <c r="C80" s="119"/>
      <c r="D80" s="119"/>
      <c r="E80" s="119"/>
      <c r="F80" s="122"/>
      <c r="G80" s="121"/>
      <c r="H80" s="80"/>
      <c r="I80" s="80"/>
      <c r="J80" s="80"/>
      <c r="K80" s="80"/>
      <c r="L80" s="80"/>
      <c r="M80" s="80"/>
      <c r="N80" s="80"/>
    </row>
    <row r="81" spans="1:14" ht="16.5" customHeight="1" x14ac:dyDescent="0.25">
      <c r="A81" s="119"/>
      <c r="B81" s="119"/>
      <c r="C81" s="119"/>
      <c r="D81" s="119"/>
      <c r="E81" s="119"/>
      <c r="F81" s="122"/>
      <c r="G81" s="121"/>
      <c r="H81" s="80"/>
      <c r="I81" s="80"/>
      <c r="J81" s="80"/>
      <c r="K81" s="80"/>
      <c r="L81" s="80"/>
      <c r="M81" s="80"/>
      <c r="N81" s="80"/>
    </row>
    <row r="82" spans="1:14" ht="16.5" customHeight="1" x14ac:dyDescent="0.25">
      <c r="A82" s="119"/>
      <c r="B82" s="119"/>
      <c r="C82" s="119"/>
      <c r="D82" s="119"/>
      <c r="E82" s="119"/>
      <c r="F82" s="122"/>
      <c r="G82" s="121"/>
      <c r="H82" s="80"/>
      <c r="I82" s="80"/>
      <c r="J82" s="80"/>
      <c r="K82" s="80"/>
      <c r="L82" s="80"/>
      <c r="M82" s="80"/>
      <c r="N82" s="80"/>
    </row>
    <row r="83" spans="1:14" ht="16.5" customHeight="1" x14ac:dyDescent="0.25">
      <c r="A83" s="119"/>
      <c r="B83" s="119"/>
      <c r="C83" s="119"/>
      <c r="D83" s="119"/>
      <c r="E83" s="119"/>
      <c r="F83" s="122"/>
      <c r="G83" s="121"/>
      <c r="H83" s="80"/>
      <c r="I83" s="80"/>
      <c r="J83" s="80"/>
      <c r="K83" s="80"/>
      <c r="L83" s="80"/>
      <c r="M83" s="80"/>
      <c r="N83" s="80"/>
    </row>
    <row r="84" spans="1:14" ht="16.5" customHeight="1" x14ac:dyDescent="0.25">
      <c r="A84" s="119"/>
      <c r="B84" s="119"/>
      <c r="C84" s="119"/>
      <c r="D84" s="119"/>
      <c r="E84" s="119"/>
      <c r="F84" s="122"/>
      <c r="G84" s="121"/>
      <c r="H84" s="80"/>
      <c r="I84" s="80"/>
      <c r="J84" s="80"/>
      <c r="K84" s="80"/>
      <c r="L84" s="80"/>
      <c r="M84" s="80"/>
      <c r="N84" s="80"/>
    </row>
    <row r="85" spans="1:14" ht="16.5" customHeight="1" x14ac:dyDescent="0.25">
      <c r="A85" s="119"/>
      <c r="B85" s="119"/>
      <c r="C85" s="119"/>
      <c r="D85" s="119"/>
      <c r="E85" s="119"/>
      <c r="F85" s="122"/>
      <c r="G85" s="121"/>
      <c r="H85" s="80"/>
      <c r="I85" s="80"/>
      <c r="J85" s="80"/>
      <c r="K85" s="80"/>
      <c r="L85" s="80"/>
      <c r="M85" s="80"/>
      <c r="N85" s="80"/>
    </row>
    <row r="86" spans="1:14" ht="16.5" customHeight="1" x14ac:dyDescent="0.25">
      <c r="A86" s="119"/>
      <c r="B86" s="119"/>
      <c r="C86" s="119"/>
      <c r="D86" s="119"/>
      <c r="E86" s="119"/>
      <c r="F86" s="122"/>
      <c r="G86" s="121"/>
      <c r="H86" s="80"/>
      <c r="I86" s="80"/>
      <c r="J86" s="80"/>
      <c r="K86" s="80"/>
      <c r="L86" s="80"/>
      <c r="M86" s="80"/>
      <c r="N86" s="80"/>
    </row>
    <row r="87" spans="1:14" ht="16.5" customHeight="1" x14ac:dyDescent="0.25">
      <c r="A87" s="119"/>
      <c r="B87" s="119"/>
      <c r="C87" s="119"/>
      <c r="D87" s="119"/>
      <c r="E87" s="119"/>
      <c r="F87" s="122"/>
      <c r="G87" s="121"/>
      <c r="H87" s="80"/>
      <c r="I87" s="80"/>
      <c r="J87" s="80"/>
      <c r="K87" s="80"/>
      <c r="L87" s="80"/>
      <c r="M87" s="80"/>
      <c r="N87" s="80"/>
    </row>
    <row r="88" spans="1:14" ht="16.5" customHeight="1" x14ac:dyDescent="0.25">
      <c r="A88" s="119"/>
      <c r="B88" s="119"/>
      <c r="C88" s="119"/>
      <c r="D88" s="119"/>
      <c r="E88" s="119"/>
      <c r="F88" s="122"/>
      <c r="G88" s="121"/>
      <c r="H88" s="80"/>
      <c r="I88" s="80"/>
      <c r="J88" s="80"/>
      <c r="K88" s="80"/>
      <c r="L88" s="80"/>
      <c r="M88" s="80"/>
      <c r="N88" s="80"/>
    </row>
    <row r="89" spans="1:14" ht="16.5" customHeight="1" x14ac:dyDescent="0.25">
      <c r="A89" s="119"/>
      <c r="B89" s="119"/>
      <c r="C89" s="119"/>
      <c r="D89" s="119"/>
      <c r="E89" s="119"/>
      <c r="F89" s="122"/>
      <c r="G89" s="121"/>
      <c r="H89" s="80"/>
      <c r="I89" s="80"/>
      <c r="J89" s="80"/>
      <c r="K89" s="80"/>
      <c r="L89" s="80"/>
      <c r="M89" s="80"/>
      <c r="N89" s="80"/>
    </row>
    <row r="90" spans="1:14" ht="16.5" customHeight="1" x14ac:dyDescent="0.25">
      <c r="A90" s="119"/>
      <c r="B90" s="119"/>
      <c r="C90" s="119"/>
      <c r="D90" s="119"/>
      <c r="E90" s="119"/>
      <c r="F90" s="122"/>
      <c r="G90" s="121"/>
      <c r="H90" s="80"/>
      <c r="I90" s="80"/>
      <c r="J90" s="80"/>
      <c r="K90" s="80"/>
      <c r="L90" s="80"/>
      <c r="M90" s="80"/>
      <c r="N90" s="80"/>
    </row>
    <row r="91" spans="1:14" ht="16.5" customHeight="1" x14ac:dyDescent="0.25">
      <c r="A91" s="119"/>
      <c r="B91" s="119"/>
      <c r="C91" s="119"/>
      <c r="D91" s="119"/>
      <c r="E91" s="119"/>
      <c r="F91" s="122"/>
      <c r="G91" s="121"/>
      <c r="H91" s="80"/>
      <c r="I91" s="80"/>
      <c r="J91" s="80"/>
      <c r="K91" s="80"/>
      <c r="L91" s="80"/>
      <c r="M91" s="80"/>
      <c r="N91" s="80"/>
    </row>
    <row r="92" spans="1:14" ht="16.5" customHeight="1" x14ac:dyDescent="0.25">
      <c r="A92" s="119"/>
      <c r="B92" s="119"/>
      <c r="C92" s="119"/>
      <c r="D92" s="119"/>
      <c r="E92" s="119"/>
      <c r="F92" s="122"/>
      <c r="G92" s="121"/>
      <c r="H92" s="80"/>
      <c r="I92" s="80"/>
      <c r="J92" s="80"/>
      <c r="K92" s="80"/>
      <c r="L92" s="80"/>
      <c r="M92" s="80"/>
      <c r="N92" s="80"/>
    </row>
    <row r="93" spans="1:14" ht="16.5" customHeight="1" x14ac:dyDescent="0.25">
      <c r="A93" s="119"/>
      <c r="B93" s="119"/>
      <c r="C93" s="119"/>
      <c r="D93" s="119"/>
      <c r="E93" s="119"/>
      <c r="F93" s="122"/>
      <c r="G93" s="121"/>
      <c r="H93" s="80"/>
      <c r="I93" s="80"/>
      <c r="J93" s="80"/>
      <c r="K93" s="80"/>
      <c r="L93" s="80"/>
      <c r="M93" s="80"/>
      <c r="N93" s="80"/>
    </row>
    <row r="94" spans="1:14" ht="10.5" customHeight="1" x14ac:dyDescent="0.25">
      <c r="A94" s="114"/>
      <c r="B94" s="119"/>
      <c r="C94" s="119"/>
      <c r="D94" s="119"/>
      <c r="E94" s="119"/>
      <c r="G94" s="121"/>
      <c r="H94" s="104"/>
      <c r="I94" s="104"/>
      <c r="J94" s="104"/>
      <c r="K94" s="104"/>
      <c r="L94" s="104"/>
      <c r="M94" s="104"/>
      <c r="N94" s="104"/>
    </row>
    <row r="95" spans="1:14" ht="18.75" customHeight="1" x14ac:dyDescent="0.25">
      <c r="A95" s="114"/>
      <c r="B95" s="119"/>
      <c r="C95" s="119"/>
      <c r="D95" s="119"/>
      <c r="E95" s="119"/>
      <c r="G95" s="121"/>
      <c r="H95" s="104"/>
      <c r="I95" s="104"/>
      <c r="J95" s="104"/>
      <c r="K95" s="104"/>
      <c r="L95" s="104"/>
      <c r="M95" s="104"/>
      <c r="N95" s="104"/>
    </row>
    <row r="96" spans="1:14" ht="21.9" customHeight="1" x14ac:dyDescent="0.25">
      <c r="A96" s="115" t="s">
        <v>32</v>
      </c>
      <c r="B96" s="128"/>
      <c r="C96" s="128"/>
      <c r="D96" s="128"/>
      <c r="E96" s="128"/>
      <c r="F96" s="116"/>
      <c r="G96" s="136"/>
      <c r="H96" s="105"/>
      <c r="I96" s="105"/>
      <c r="J96" s="105"/>
      <c r="K96" s="105"/>
      <c r="L96" s="105"/>
      <c r="M96" s="105"/>
      <c r="N96" s="105"/>
    </row>
  </sheetData>
  <mergeCells count="10">
    <mergeCell ref="H54:J54"/>
    <mergeCell ref="L54:N54"/>
    <mergeCell ref="H55:J55"/>
    <mergeCell ref="L55:N55"/>
    <mergeCell ref="H5:J5"/>
    <mergeCell ref="L5:N5"/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6845C-3CD9-4DED-84A9-F66E3200AF1D}">
  <dimension ref="A1:S34"/>
  <sheetViews>
    <sheetView topLeftCell="A5" zoomScale="115" zoomScaleNormal="115" workbookViewId="0">
      <selection activeCell="I9" sqref="I9"/>
    </sheetView>
  </sheetViews>
  <sheetFormatPr defaultColWidth="12.09765625" defaultRowHeight="16.5" customHeight="1" x14ac:dyDescent="0.2"/>
  <cols>
    <col min="1" max="1" width="1.09765625" style="31" customWidth="1"/>
    <col min="2" max="2" width="26.19921875" style="31" customWidth="1"/>
    <col min="3" max="3" width="3.8984375" style="31" customWidth="1"/>
    <col min="4" max="4" width="1" style="31" customWidth="1"/>
    <col min="5" max="5" width="10.59765625" style="31" customWidth="1"/>
    <col min="6" max="6" width="0.8984375" style="31" customWidth="1"/>
    <col min="7" max="7" width="11.59765625" style="31" customWidth="1"/>
    <col min="8" max="8" width="0.8984375" style="31" customWidth="1"/>
    <col min="9" max="9" width="11.69921875" style="31" customWidth="1"/>
    <col min="10" max="10" width="0.8984375" style="31" customWidth="1"/>
    <col min="11" max="11" width="12.19921875" style="31" customWidth="1"/>
    <col min="12" max="12" width="0.8984375" style="31" customWidth="1"/>
    <col min="13" max="13" width="19.5" style="31" customWidth="1"/>
    <col min="14" max="14" width="0.8984375" style="31" customWidth="1"/>
    <col min="15" max="15" width="10.59765625" style="31" customWidth="1"/>
    <col min="16" max="16" width="0.8984375" style="31" customWidth="1"/>
    <col min="17" max="17" width="9.59765625" style="31" customWidth="1"/>
    <col min="18" max="18" width="0.8984375" style="31" customWidth="1"/>
    <col min="19" max="19" width="10" style="31" customWidth="1"/>
    <col min="20" max="16384" width="12.09765625" style="31"/>
  </cols>
  <sheetData>
    <row r="1" spans="1:19" ht="16.5" customHeight="1" x14ac:dyDescent="0.2">
      <c r="A1" s="27" t="str">
        <f>+'P&amp;L 5-6 (3M)'!A1</f>
        <v>Chaoprayamahanakorn Public Company Limited</v>
      </c>
      <c r="B1" s="28"/>
      <c r="C1" s="28"/>
      <c r="D1" s="28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6.5" customHeight="1" x14ac:dyDescent="0.2">
      <c r="A2" s="24" t="s">
        <v>87</v>
      </c>
      <c r="B2" s="24"/>
      <c r="C2" s="24"/>
      <c r="D2" s="24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16.5" customHeight="1" x14ac:dyDescent="0.2">
      <c r="A3" s="32" t="s">
        <v>179</v>
      </c>
      <c r="B3" s="33"/>
      <c r="C3" s="33"/>
      <c r="D3" s="3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t="16.5" customHeight="1" x14ac:dyDescent="0.2">
      <c r="A4" s="24"/>
      <c r="B4" s="24"/>
      <c r="C4" s="24"/>
      <c r="D4" s="2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6.5" customHeight="1" x14ac:dyDescent="0.2">
      <c r="A5" s="24"/>
      <c r="B5" s="24"/>
      <c r="C5" s="24"/>
      <c r="D5" s="24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6.5" customHeight="1" x14ac:dyDescent="0.2">
      <c r="A6" s="24"/>
      <c r="B6" s="24"/>
      <c r="C6" s="24"/>
      <c r="D6" s="24"/>
      <c r="E6" s="184" t="s">
        <v>88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</row>
    <row r="7" spans="1:19" ht="16.5" customHeight="1" x14ac:dyDescent="0.2">
      <c r="A7" s="24"/>
      <c r="B7" s="24"/>
      <c r="C7" s="24"/>
      <c r="D7" s="24"/>
      <c r="E7" s="185" t="s">
        <v>89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49"/>
    </row>
    <row r="8" spans="1:19" ht="16.5" customHeight="1" x14ac:dyDescent="0.2">
      <c r="A8" s="24"/>
      <c r="B8" s="24"/>
      <c r="C8" s="24"/>
      <c r="D8" s="24"/>
      <c r="L8" s="49"/>
      <c r="M8" s="37" t="s">
        <v>90</v>
      </c>
      <c r="N8" s="36"/>
      <c r="O8" s="36"/>
      <c r="P8" s="36"/>
      <c r="Q8" s="36"/>
      <c r="R8" s="50"/>
      <c r="S8" s="49"/>
    </row>
    <row r="9" spans="1:19" ht="16.5" customHeight="1" x14ac:dyDescent="0.2">
      <c r="A9" s="19"/>
      <c r="B9" s="19"/>
      <c r="C9" s="19"/>
      <c r="D9" s="19"/>
      <c r="E9" s="36"/>
      <c r="F9" s="36"/>
      <c r="G9" s="36"/>
      <c r="H9" s="36"/>
      <c r="L9" s="49"/>
      <c r="M9" s="36" t="s">
        <v>91</v>
      </c>
      <c r="N9" s="36"/>
      <c r="O9" s="36"/>
      <c r="P9" s="36"/>
      <c r="Q9" s="36"/>
      <c r="S9" s="22"/>
    </row>
    <row r="10" spans="1:19" ht="16.5" customHeight="1" x14ac:dyDescent="0.2">
      <c r="A10" s="19"/>
      <c r="B10" s="19"/>
      <c r="C10" s="19"/>
      <c r="D10" s="19"/>
      <c r="E10" s="36" t="s">
        <v>197</v>
      </c>
      <c r="F10" s="36"/>
      <c r="G10" s="36"/>
      <c r="H10" s="36"/>
      <c r="I10" s="184" t="s">
        <v>92</v>
      </c>
      <c r="J10" s="184"/>
      <c r="K10" s="184"/>
      <c r="L10" s="36"/>
      <c r="M10" s="36" t="s">
        <v>93</v>
      </c>
      <c r="N10" s="36"/>
      <c r="O10" s="36"/>
      <c r="P10" s="36"/>
      <c r="Q10" s="51" t="s">
        <v>94</v>
      </c>
      <c r="R10" s="36"/>
      <c r="S10" s="22"/>
    </row>
    <row r="11" spans="1:19" ht="16.5" customHeight="1" x14ac:dyDescent="0.2">
      <c r="A11" s="19"/>
      <c r="B11" s="19"/>
      <c r="C11" s="19"/>
      <c r="D11" s="19"/>
      <c r="E11" s="36" t="s">
        <v>198</v>
      </c>
      <c r="F11" s="36"/>
      <c r="G11" s="22"/>
      <c r="H11" s="36"/>
      <c r="I11" s="36" t="s">
        <v>137</v>
      </c>
      <c r="J11" s="36"/>
      <c r="K11" s="36"/>
      <c r="L11" s="36"/>
      <c r="M11" s="36" t="s">
        <v>95</v>
      </c>
      <c r="N11" s="36"/>
      <c r="O11" s="51" t="s">
        <v>96</v>
      </c>
      <c r="P11" s="51"/>
      <c r="Q11" s="51" t="s">
        <v>97</v>
      </c>
      <c r="R11" s="36"/>
      <c r="S11" s="36" t="s">
        <v>107</v>
      </c>
    </row>
    <row r="12" spans="1:19" ht="16.5" customHeight="1" x14ac:dyDescent="0.2">
      <c r="A12" s="19"/>
      <c r="B12" s="19"/>
      <c r="C12" s="52"/>
      <c r="D12" s="21"/>
      <c r="E12" s="37" t="s">
        <v>98</v>
      </c>
      <c r="F12" s="36"/>
      <c r="G12" s="37" t="s">
        <v>99</v>
      </c>
      <c r="H12" s="36"/>
      <c r="I12" s="39" t="s">
        <v>138</v>
      </c>
      <c r="J12" s="22"/>
      <c r="K12" s="37" t="s">
        <v>57</v>
      </c>
      <c r="L12" s="36"/>
      <c r="M12" s="37" t="s">
        <v>100</v>
      </c>
      <c r="N12" s="36"/>
      <c r="O12" s="53" t="s">
        <v>101</v>
      </c>
      <c r="P12" s="51"/>
      <c r="Q12" s="53" t="s">
        <v>102</v>
      </c>
      <c r="R12" s="38"/>
      <c r="S12" s="37" t="s">
        <v>103</v>
      </c>
    </row>
    <row r="13" spans="1:19" ht="16.5" customHeight="1" x14ac:dyDescent="0.2">
      <c r="A13" s="18"/>
      <c r="B13" s="54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ht="16.5" customHeight="1" x14ac:dyDescent="0.2">
      <c r="A14" s="40" t="s">
        <v>145</v>
      </c>
      <c r="B14" s="40"/>
      <c r="C14" s="56"/>
      <c r="D14" s="57"/>
      <c r="E14" s="43">
        <v>1102213</v>
      </c>
      <c r="F14" s="58"/>
      <c r="G14" s="43">
        <v>467900</v>
      </c>
      <c r="H14" s="58"/>
      <c r="I14" s="43">
        <v>102916</v>
      </c>
      <c r="J14" s="59"/>
      <c r="K14" s="43">
        <v>477757</v>
      </c>
      <c r="L14" s="59"/>
      <c r="M14" s="43">
        <v>-23637</v>
      </c>
      <c r="N14" s="59"/>
      <c r="O14" s="43">
        <v>2127149</v>
      </c>
      <c r="P14" s="60"/>
      <c r="Q14" s="43">
        <v>-674</v>
      </c>
      <c r="R14" s="59"/>
      <c r="S14" s="47">
        <f>SUM(O14:Q14)</f>
        <v>2126475</v>
      </c>
    </row>
    <row r="15" spans="1:19" ht="16.5" customHeight="1" x14ac:dyDescent="0.2">
      <c r="A15" s="44" t="s">
        <v>104</v>
      </c>
      <c r="B15" s="44"/>
      <c r="C15" s="61"/>
      <c r="D15" s="57"/>
      <c r="E15" s="23">
        <v>0</v>
      </c>
      <c r="F15" s="55"/>
      <c r="G15" s="23">
        <v>0</v>
      </c>
      <c r="H15" s="62"/>
      <c r="I15" s="23">
        <v>0</v>
      </c>
      <c r="J15" s="55"/>
      <c r="K15" s="23">
        <v>-108568</v>
      </c>
      <c r="L15" s="55"/>
      <c r="M15" s="23">
        <v>0</v>
      </c>
      <c r="N15" s="22"/>
      <c r="O15" s="23">
        <v>-108568</v>
      </c>
      <c r="P15" s="22"/>
      <c r="Q15" s="23">
        <v>134</v>
      </c>
      <c r="R15" s="55"/>
      <c r="S15" s="48">
        <f>SUM(O15:Q15)</f>
        <v>-108434</v>
      </c>
    </row>
    <row r="16" spans="1:19" ht="16.5" customHeight="1" x14ac:dyDescent="0.2">
      <c r="A16" s="63"/>
      <c r="B16" s="63"/>
      <c r="C16" s="61"/>
      <c r="D16" s="57"/>
      <c r="E16" s="60"/>
      <c r="F16" s="58"/>
      <c r="G16" s="60"/>
      <c r="H16" s="58"/>
      <c r="I16" s="60"/>
      <c r="J16" s="59"/>
      <c r="K16" s="60"/>
      <c r="L16" s="59"/>
      <c r="M16" s="60"/>
      <c r="N16" s="59"/>
      <c r="O16" s="60"/>
      <c r="P16" s="60"/>
      <c r="Q16" s="60"/>
      <c r="R16" s="59"/>
      <c r="S16" s="60"/>
    </row>
    <row r="17" spans="1:19" ht="16.5" customHeight="1" thickBot="1" x14ac:dyDescent="0.25">
      <c r="A17" s="187" t="s">
        <v>181</v>
      </c>
      <c r="B17" s="187"/>
      <c r="C17" s="61"/>
      <c r="D17" s="57"/>
      <c r="E17" s="64">
        <f>SUM(E14:E16)</f>
        <v>1102213</v>
      </c>
      <c r="F17" s="58"/>
      <c r="G17" s="64">
        <f>SUM(G14:G16)</f>
        <v>467900</v>
      </c>
      <c r="H17" s="58"/>
      <c r="I17" s="64">
        <f>SUM(I14:I16)</f>
        <v>102916</v>
      </c>
      <c r="J17" s="59"/>
      <c r="K17" s="64">
        <f>SUM(K14:K16)</f>
        <v>369189</v>
      </c>
      <c r="L17" s="59"/>
      <c r="M17" s="64">
        <f>SUM(M14:M16)</f>
        <v>-23637</v>
      </c>
      <c r="N17" s="59"/>
      <c r="O17" s="64">
        <f>SUM(O14:O16)</f>
        <v>2018581</v>
      </c>
      <c r="P17" s="60"/>
      <c r="Q17" s="64">
        <f>SUM(Q14:Q16)</f>
        <v>-540</v>
      </c>
      <c r="R17" s="59"/>
      <c r="S17" s="64">
        <f>SUM(S14:S16)</f>
        <v>2018041</v>
      </c>
    </row>
    <row r="18" spans="1:19" ht="16.5" customHeight="1" thickTop="1" x14ac:dyDescent="0.2">
      <c r="A18" s="18"/>
      <c r="B18" s="54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ht="16.5" customHeight="1" x14ac:dyDescent="0.2">
      <c r="A19" s="18"/>
      <c r="B19" s="54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ht="16.5" customHeight="1" x14ac:dyDescent="0.2">
      <c r="A20" s="40" t="s">
        <v>180</v>
      </c>
      <c r="B20" s="40"/>
      <c r="C20" s="56"/>
      <c r="D20" s="57"/>
      <c r="E20" s="47">
        <v>1102213</v>
      </c>
      <c r="F20" s="47"/>
      <c r="G20" s="47">
        <v>467900</v>
      </c>
      <c r="H20" s="47"/>
      <c r="I20" s="47">
        <v>102916</v>
      </c>
      <c r="J20" s="47"/>
      <c r="K20" s="47">
        <v>549238</v>
      </c>
      <c r="L20" s="47"/>
      <c r="M20" s="47">
        <v>-23637</v>
      </c>
      <c r="N20" s="26"/>
      <c r="O20" s="47">
        <f>SUM(E20:M20)</f>
        <v>2198630</v>
      </c>
      <c r="P20" s="47"/>
      <c r="Q20" s="47">
        <v>-1529</v>
      </c>
      <c r="R20" s="47"/>
      <c r="S20" s="47">
        <f>SUM(O20:Q20)</f>
        <v>2197101</v>
      </c>
    </row>
    <row r="21" spans="1:19" ht="16.5" customHeight="1" x14ac:dyDescent="0.2">
      <c r="A21" s="44" t="s">
        <v>104</v>
      </c>
      <c r="B21" s="44"/>
      <c r="C21" s="61"/>
      <c r="D21" s="57"/>
      <c r="E21" s="23">
        <v>0</v>
      </c>
      <c r="F21" s="55"/>
      <c r="G21" s="23">
        <v>0</v>
      </c>
      <c r="H21" s="62"/>
      <c r="I21" s="23">
        <v>0</v>
      </c>
      <c r="J21" s="59"/>
      <c r="K21" s="48">
        <v>-57216</v>
      </c>
      <c r="L21" s="59"/>
      <c r="M21" s="23">
        <v>0</v>
      </c>
      <c r="N21" s="59"/>
      <c r="O21" s="48">
        <f t="shared" ref="O21" si="0">SUM(E21:M21)</f>
        <v>-57216</v>
      </c>
      <c r="P21" s="60"/>
      <c r="Q21" s="48">
        <v>-180</v>
      </c>
      <c r="R21" s="59"/>
      <c r="S21" s="48">
        <f>SUM(O21:Q21)</f>
        <v>-57396</v>
      </c>
    </row>
    <row r="22" spans="1:19" ht="16.5" customHeight="1" x14ac:dyDescent="0.2">
      <c r="A22" s="63"/>
      <c r="B22" s="63"/>
      <c r="C22" s="61"/>
      <c r="D22" s="57"/>
      <c r="E22" s="60"/>
      <c r="F22" s="58"/>
      <c r="G22" s="60"/>
      <c r="H22" s="58"/>
      <c r="I22" s="60"/>
      <c r="J22" s="59"/>
      <c r="K22" s="60"/>
      <c r="L22" s="59"/>
      <c r="M22" s="60"/>
      <c r="N22" s="59"/>
      <c r="O22" s="60"/>
      <c r="P22" s="60"/>
      <c r="Q22" s="60"/>
      <c r="R22" s="59"/>
      <c r="S22" s="60"/>
    </row>
    <row r="23" spans="1:19" ht="16.5" customHeight="1" thickBot="1" x14ac:dyDescent="0.25">
      <c r="A23" s="187" t="s">
        <v>182</v>
      </c>
      <c r="B23" s="187"/>
      <c r="C23" s="61"/>
      <c r="D23" s="57"/>
      <c r="E23" s="64">
        <f>SUM(E20:E22)</f>
        <v>1102213</v>
      </c>
      <c r="F23" s="58"/>
      <c r="G23" s="64">
        <f>SUM(G20:G22)</f>
        <v>467900</v>
      </c>
      <c r="H23" s="58"/>
      <c r="I23" s="64">
        <f>SUM(I20:I22)</f>
        <v>102916</v>
      </c>
      <c r="J23" s="59"/>
      <c r="K23" s="64">
        <f>SUM(K20:K22)</f>
        <v>492022</v>
      </c>
      <c r="L23" s="59"/>
      <c r="M23" s="64">
        <f>SUM(M20:M22)</f>
        <v>-23637</v>
      </c>
      <c r="N23" s="59"/>
      <c r="O23" s="64">
        <f>SUM(O20:O22)</f>
        <v>2141414</v>
      </c>
      <c r="P23" s="60"/>
      <c r="Q23" s="64">
        <f>SUM(Q20:Q22)</f>
        <v>-1709</v>
      </c>
      <c r="R23" s="59"/>
      <c r="S23" s="64">
        <f>SUM(S20:S22)</f>
        <v>2139705</v>
      </c>
    </row>
    <row r="24" spans="1:19" ht="16.5" customHeight="1" thickTop="1" x14ac:dyDescent="0.2">
      <c r="A24" s="18"/>
      <c r="B24" s="54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19" ht="16.5" customHeight="1" x14ac:dyDescent="0.2">
      <c r="A25" s="18"/>
      <c r="B25" s="54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ht="16.5" customHeight="1" x14ac:dyDescent="0.2">
      <c r="A26" s="18"/>
      <c r="B26" s="54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19" ht="16.5" customHeight="1" x14ac:dyDescent="0.2">
      <c r="A27" s="18"/>
      <c r="B27" s="54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6.5" customHeight="1" x14ac:dyDescent="0.2">
      <c r="A28" s="18"/>
      <c r="B28" s="54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16.5" customHeight="1" x14ac:dyDescent="0.2">
      <c r="A29" s="18"/>
      <c r="B29" s="54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</row>
    <row r="30" spans="1:19" ht="16.5" customHeight="1" x14ac:dyDescent="0.2">
      <c r="A30" s="18"/>
      <c r="B30" s="54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</row>
    <row r="31" spans="1:19" ht="16.5" customHeight="1" x14ac:dyDescent="0.2">
      <c r="A31" s="18"/>
      <c r="B31" s="54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16.5" customHeight="1" x14ac:dyDescent="0.2">
      <c r="A32" s="18"/>
      <c r="B32" s="54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</row>
    <row r="33" spans="1:19" ht="18" customHeight="1" x14ac:dyDescent="0.2">
      <c r="A33" s="18"/>
      <c r="B33" s="54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</row>
    <row r="34" spans="1:19" ht="21.9" customHeight="1" x14ac:dyDescent="0.2">
      <c r="A34" s="186" t="s">
        <v>32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</row>
  </sheetData>
  <mergeCells count="6">
    <mergeCell ref="E6:S6"/>
    <mergeCell ref="E7:O7"/>
    <mergeCell ref="I10:K10"/>
    <mergeCell ref="A34:S34"/>
    <mergeCell ref="A17:B17"/>
    <mergeCell ref="A23:B2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58CE6-2A5B-471A-A625-F0F54C92D53D}">
  <dimension ref="A1:L33"/>
  <sheetViews>
    <sheetView zoomScaleNormal="100" workbookViewId="0">
      <selection activeCell="F9" sqref="F9"/>
    </sheetView>
  </sheetViews>
  <sheetFormatPr defaultColWidth="12.09765625" defaultRowHeight="16.5" customHeight="1" x14ac:dyDescent="0.2"/>
  <cols>
    <col min="1" max="1" width="33.8984375" style="31" customWidth="1"/>
    <col min="2" max="2" width="3.09765625" style="31" customWidth="1"/>
    <col min="3" max="3" width="3.8984375" style="31" customWidth="1"/>
    <col min="4" max="4" width="13.8984375" style="31" customWidth="1"/>
    <col min="5" max="5" width="0.8984375" style="31" customWidth="1"/>
    <col min="6" max="6" width="13.8984375" style="31" customWidth="1"/>
    <col min="7" max="7" width="0.8984375" style="31" customWidth="1"/>
    <col min="8" max="8" width="13.8984375" style="31" customWidth="1"/>
    <col min="9" max="9" width="0.8984375" style="31" customWidth="1"/>
    <col min="10" max="10" width="13.8984375" style="31" customWidth="1"/>
    <col min="11" max="11" width="0.8984375" style="31" customWidth="1"/>
    <col min="12" max="12" width="13.8984375" style="31" customWidth="1"/>
    <col min="13" max="16384" width="12.09765625" style="31"/>
  </cols>
  <sheetData>
    <row r="1" spans="1:12" ht="16.5" customHeight="1" x14ac:dyDescent="0.2">
      <c r="A1" s="27" t="s">
        <v>0</v>
      </c>
      <c r="B1" s="28"/>
      <c r="C1" s="28"/>
      <c r="D1" s="29"/>
      <c r="E1" s="30"/>
      <c r="F1" s="30"/>
      <c r="G1" s="30"/>
      <c r="H1" s="22"/>
      <c r="I1" s="22"/>
      <c r="J1" s="22"/>
      <c r="K1" s="22"/>
      <c r="L1" s="19"/>
    </row>
    <row r="2" spans="1:12" ht="16.5" customHeight="1" x14ac:dyDescent="0.2">
      <c r="A2" s="24" t="s">
        <v>105</v>
      </c>
      <c r="B2" s="24"/>
      <c r="C2" s="24"/>
      <c r="D2" s="29"/>
      <c r="E2" s="30"/>
      <c r="F2" s="30"/>
      <c r="G2" s="30"/>
      <c r="H2" s="22"/>
      <c r="I2" s="22"/>
      <c r="J2" s="22"/>
      <c r="K2" s="22"/>
      <c r="L2" s="19"/>
    </row>
    <row r="3" spans="1:12" ht="16.5" customHeight="1" x14ac:dyDescent="0.2">
      <c r="A3" s="32" t="s">
        <v>179</v>
      </c>
      <c r="B3" s="33"/>
      <c r="C3" s="33"/>
      <c r="D3" s="34"/>
      <c r="E3" s="35"/>
      <c r="F3" s="35"/>
      <c r="G3" s="35"/>
      <c r="H3" s="23"/>
      <c r="I3" s="23"/>
      <c r="J3" s="23"/>
      <c r="K3" s="23"/>
      <c r="L3" s="20"/>
    </row>
    <row r="4" spans="1:12" ht="16.5" customHeight="1" x14ac:dyDescent="0.2">
      <c r="A4" s="24"/>
      <c r="B4" s="24"/>
      <c r="C4" s="24"/>
      <c r="D4" s="29"/>
      <c r="E4" s="30"/>
      <c r="F4" s="30"/>
      <c r="G4" s="30"/>
      <c r="H4" s="22"/>
      <c r="I4" s="22"/>
      <c r="J4" s="22"/>
      <c r="K4" s="22"/>
      <c r="L4" s="19"/>
    </row>
    <row r="5" spans="1:12" ht="16.5" customHeight="1" x14ac:dyDescent="0.2">
      <c r="A5" s="24"/>
      <c r="B5" s="24"/>
      <c r="C5" s="24"/>
      <c r="D5" s="29"/>
      <c r="E5" s="30"/>
      <c r="F5" s="30"/>
      <c r="G5" s="30"/>
      <c r="H5" s="22"/>
      <c r="I5" s="22"/>
      <c r="J5" s="22"/>
      <c r="K5" s="22"/>
      <c r="L5" s="19"/>
    </row>
    <row r="6" spans="1:12" ht="16.5" customHeight="1" x14ac:dyDescent="0.2">
      <c r="A6" s="24"/>
      <c r="B6" s="24"/>
      <c r="C6" s="24"/>
      <c r="D6" s="184" t="s">
        <v>106</v>
      </c>
      <c r="E6" s="184"/>
      <c r="F6" s="184"/>
      <c r="G6" s="184"/>
      <c r="H6" s="184"/>
      <c r="I6" s="184"/>
      <c r="J6" s="184"/>
      <c r="K6" s="184"/>
      <c r="L6" s="184"/>
    </row>
    <row r="7" spans="1:12" ht="16.5" customHeight="1" x14ac:dyDescent="0.2">
      <c r="A7" s="19"/>
      <c r="B7" s="19"/>
      <c r="C7" s="19"/>
      <c r="D7" s="36" t="s">
        <v>197</v>
      </c>
      <c r="E7" s="36"/>
      <c r="F7" s="36"/>
      <c r="G7" s="36"/>
      <c r="H7" s="184" t="s">
        <v>92</v>
      </c>
      <c r="I7" s="184"/>
      <c r="J7" s="184"/>
      <c r="K7" s="36"/>
      <c r="L7" s="22"/>
    </row>
    <row r="8" spans="1:12" ht="16.5" customHeight="1" x14ac:dyDescent="0.2">
      <c r="A8" s="19"/>
      <c r="B8" s="19"/>
      <c r="C8" s="19"/>
      <c r="D8" s="36" t="s">
        <v>198</v>
      </c>
      <c r="E8" s="36"/>
      <c r="F8" s="30"/>
      <c r="G8" s="36"/>
      <c r="H8" s="36" t="s">
        <v>137</v>
      </c>
      <c r="I8" s="36"/>
      <c r="J8" s="36"/>
      <c r="K8" s="36"/>
      <c r="L8" s="36" t="s">
        <v>107</v>
      </c>
    </row>
    <row r="9" spans="1:12" ht="16.5" customHeight="1" x14ac:dyDescent="0.2">
      <c r="A9" s="19"/>
      <c r="B9" s="19"/>
      <c r="C9" s="19"/>
      <c r="D9" s="37" t="s">
        <v>98</v>
      </c>
      <c r="E9" s="38"/>
      <c r="F9" s="37" t="s">
        <v>99</v>
      </c>
      <c r="G9" s="38"/>
      <c r="H9" s="39" t="s">
        <v>138</v>
      </c>
      <c r="I9" s="22"/>
      <c r="J9" s="37" t="s">
        <v>57</v>
      </c>
      <c r="K9" s="36"/>
      <c r="L9" s="37" t="s">
        <v>103</v>
      </c>
    </row>
    <row r="10" spans="1:12" ht="16.5" customHeight="1" x14ac:dyDescent="0.2">
      <c r="A10" s="18"/>
      <c r="B10" s="18"/>
      <c r="C10" s="18"/>
      <c r="D10" s="22"/>
      <c r="E10" s="22"/>
      <c r="F10" s="22"/>
      <c r="G10" s="22"/>
      <c r="H10" s="22"/>
      <c r="I10" s="22"/>
      <c r="J10" s="22"/>
      <c r="K10" s="22"/>
      <c r="L10" s="25"/>
    </row>
    <row r="11" spans="1:12" s="44" customFormat="1" ht="16.5" customHeight="1" x14ac:dyDescent="0.25">
      <c r="A11" s="40" t="s">
        <v>145</v>
      </c>
      <c r="B11" s="41"/>
      <c r="C11" s="40"/>
      <c r="D11" s="42">
        <v>1102213</v>
      </c>
      <c r="E11" s="42"/>
      <c r="F11" s="43">
        <v>467900</v>
      </c>
      <c r="G11" s="42"/>
      <c r="H11" s="43">
        <v>102916</v>
      </c>
      <c r="I11" s="42"/>
      <c r="J11" s="43">
        <v>390215</v>
      </c>
      <c r="K11" s="43"/>
      <c r="L11" s="42">
        <f>SUM(D11:J11)</f>
        <v>2063244</v>
      </c>
    </row>
    <row r="12" spans="1:12" s="44" customFormat="1" ht="16.5" customHeight="1" x14ac:dyDescent="0.25">
      <c r="A12" s="44" t="s">
        <v>104</v>
      </c>
      <c r="D12" s="23">
        <v>0</v>
      </c>
      <c r="E12" s="22"/>
      <c r="F12" s="23">
        <v>0</v>
      </c>
      <c r="G12" s="22"/>
      <c r="H12" s="23">
        <v>0</v>
      </c>
      <c r="I12" s="22"/>
      <c r="J12" s="23">
        <v>-65831</v>
      </c>
      <c r="K12" s="43"/>
      <c r="L12" s="45">
        <f>SUM(D12:J12)</f>
        <v>-65831</v>
      </c>
    </row>
    <row r="13" spans="1:12" s="44" customFormat="1" ht="16.5" customHeight="1" x14ac:dyDescent="0.25">
      <c r="D13" s="42"/>
      <c r="E13" s="43"/>
      <c r="F13" s="42"/>
      <c r="G13" s="43"/>
      <c r="H13" s="42"/>
      <c r="I13" s="42"/>
      <c r="J13" s="42"/>
      <c r="K13" s="42"/>
      <c r="L13" s="42"/>
    </row>
    <row r="14" spans="1:12" s="44" customFormat="1" ht="16.5" customHeight="1" thickBot="1" x14ac:dyDescent="0.3">
      <c r="A14" s="18" t="s">
        <v>181</v>
      </c>
      <c r="B14" s="40"/>
      <c r="C14" s="40"/>
      <c r="D14" s="46">
        <f>SUM(D11:D12)</f>
        <v>1102213</v>
      </c>
      <c r="E14" s="42"/>
      <c r="F14" s="46">
        <f>SUM(F11:F12)</f>
        <v>467900</v>
      </c>
      <c r="G14" s="42"/>
      <c r="H14" s="46">
        <f>SUM(H11:H12)</f>
        <v>102916</v>
      </c>
      <c r="I14" s="42"/>
      <c r="J14" s="46">
        <f>SUM(J11:J12)</f>
        <v>324384</v>
      </c>
      <c r="K14" s="42"/>
      <c r="L14" s="46">
        <f>SUM(L11:L12)</f>
        <v>1997413</v>
      </c>
    </row>
    <row r="15" spans="1:12" ht="16.5" customHeight="1" thickTop="1" x14ac:dyDescent="0.2">
      <c r="A15" s="19"/>
      <c r="B15" s="19"/>
      <c r="C15" s="19"/>
      <c r="D15" s="22"/>
      <c r="E15" s="22"/>
      <c r="F15" s="22"/>
      <c r="G15" s="22"/>
      <c r="H15" s="22"/>
      <c r="I15" s="22"/>
      <c r="J15" s="22"/>
      <c r="K15" s="22"/>
      <c r="L15" s="38"/>
    </row>
    <row r="16" spans="1:12" ht="16.5" customHeight="1" x14ac:dyDescent="0.2">
      <c r="A16" s="19"/>
      <c r="B16" s="19"/>
      <c r="C16" s="19"/>
      <c r="D16" s="22"/>
      <c r="E16" s="22"/>
      <c r="F16" s="22"/>
      <c r="G16" s="22"/>
      <c r="H16" s="22"/>
      <c r="I16" s="22"/>
      <c r="J16" s="22"/>
      <c r="K16" s="22"/>
      <c r="L16" s="38"/>
    </row>
    <row r="17" spans="1:12" s="44" customFormat="1" ht="16.5" customHeight="1" x14ac:dyDescent="0.25">
      <c r="A17" s="40" t="s">
        <v>180</v>
      </c>
      <c r="B17" s="41"/>
      <c r="C17" s="40"/>
      <c r="D17" s="47">
        <v>1102213</v>
      </c>
      <c r="E17" s="47"/>
      <c r="F17" s="47">
        <v>467900</v>
      </c>
      <c r="G17" s="47"/>
      <c r="H17" s="47">
        <v>102916</v>
      </c>
      <c r="I17" s="47"/>
      <c r="J17" s="47">
        <v>205588</v>
      </c>
      <c r="K17" s="47"/>
      <c r="L17" s="42">
        <f>SUM(D17:J17)</f>
        <v>1878617</v>
      </c>
    </row>
    <row r="18" spans="1:12" s="44" customFormat="1" ht="16.5" customHeight="1" x14ac:dyDescent="0.25">
      <c r="A18" s="44" t="s">
        <v>104</v>
      </c>
      <c r="D18" s="23">
        <v>0</v>
      </c>
      <c r="E18" s="22"/>
      <c r="F18" s="23">
        <v>0</v>
      </c>
      <c r="G18" s="22"/>
      <c r="H18" s="23">
        <v>0</v>
      </c>
      <c r="I18" s="42"/>
      <c r="J18" s="48">
        <v>-103047</v>
      </c>
      <c r="K18" s="43"/>
      <c r="L18" s="45">
        <f>SUM(D18:J18)</f>
        <v>-103047</v>
      </c>
    </row>
    <row r="19" spans="1:12" s="44" customFormat="1" ht="16.5" customHeight="1" x14ac:dyDescent="0.25">
      <c r="D19" s="42"/>
      <c r="E19" s="43"/>
      <c r="F19" s="42"/>
      <c r="G19" s="43"/>
      <c r="H19" s="42"/>
      <c r="I19" s="42"/>
      <c r="J19" s="42"/>
      <c r="K19" s="42"/>
      <c r="L19" s="42"/>
    </row>
    <row r="20" spans="1:12" s="44" customFormat="1" ht="16.5" customHeight="1" thickBot="1" x14ac:dyDescent="0.3">
      <c r="A20" s="18" t="s">
        <v>182</v>
      </c>
      <c r="B20" s="40"/>
      <c r="C20" s="40"/>
      <c r="D20" s="46">
        <f>SUM(D17:D18)</f>
        <v>1102213</v>
      </c>
      <c r="E20" s="42"/>
      <c r="F20" s="46">
        <f>SUM(F17:F18)</f>
        <v>467900</v>
      </c>
      <c r="G20" s="42"/>
      <c r="H20" s="46">
        <f>SUM(H17:H18)</f>
        <v>102916</v>
      </c>
      <c r="I20" s="42"/>
      <c r="J20" s="46">
        <f>SUM(J17:J18)</f>
        <v>102541</v>
      </c>
      <c r="K20" s="42"/>
      <c r="L20" s="46">
        <f>SUM(L17:L18)</f>
        <v>1775570</v>
      </c>
    </row>
    <row r="21" spans="1:12" ht="16.5" customHeight="1" thickTop="1" x14ac:dyDescent="0.2">
      <c r="A21" s="19"/>
      <c r="B21" s="19"/>
      <c r="C21" s="19"/>
      <c r="D21" s="22"/>
      <c r="E21" s="22"/>
      <c r="F21" s="22"/>
      <c r="G21" s="22"/>
      <c r="H21" s="22"/>
      <c r="I21" s="22"/>
      <c r="J21" s="22"/>
      <c r="K21" s="22"/>
      <c r="L21" s="38"/>
    </row>
    <row r="22" spans="1:12" ht="16.5" customHeight="1" x14ac:dyDescent="0.2">
      <c r="A22" s="19"/>
      <c r="B22" s="19"/>
      <c r="C22" s="19"/>
      <c r="D22" s="22"/>
      <c r="E22" s="22"/>
      <c r="F22" s="22"/>
      <c r="G22" s="22"/>
      <c r="H22" s="22"/>
      <c r="I22" s="22"/>
      <c r="J22" s="22"/>
      <c r="K22" s="22"/>
      <c r="L22" s="38"/>
    </row>
    <row r="23" spans="1:12" ht="16.5" customHeight="1" x14ac:dyDescent="0.2">
      <c r="A23" s="19"/>
      <c r="B23" s="19"/>
      <c r="C23" s="19"/>
      <c r="D23" s="22"/>
      <c r="E23" s="22"/>
      <c r="F23" s="22"/>
      <c r="G23" s="22"/>
      <c r="H23" s="22"/>
      <c r="I23" s="22"/>
      <c r="J23" s="22"/>
      <c r="K23" s="22"/>
      <c r="L23" s="38"/>
    </row>
    <row r="24" spans="1:12" ht="16.5" customHeight="1" x14ac:dyDescent="0.2">
      <c r="A24" s="19"/>
      <c r="B24" s="19"/>
      <c r="C24" s="19"/>
      <c r="D24" s="22"/>
      <c r="E24" s="22"/>
      <c r="F24" s="22"/>
      <c r="G24" s="22"/>
      <c r="H24" s="22"/>
      <c r="I24" s="22"/>
      <c r="J24" s="22"/>
      <c r="K24" s="22"/>
      <c r="L24" s="38"/>
    </row>
    <row r="25" spans="1:12" ht="16.5" customHeight="1" x14ac:dyDescent="0.2">
      <c r="A25" s="19"/>
      <c r="B25" s="19"/>
      <c r="C25" s="19"/>
      <c r="D25" s="22"/>
      <c r="E25" s="22"/>
      <c r="F25" s="22"/>
      <c r="G25" s="22"/>
      <c r="H25" s="22"/>
      <c r="I25" s="22"/>
      <c r="J25" s="22"/>
      <c r="K25" s="22"/>
      <c r="L25" s="38"/>
    </row>
    <row r="26" spans="1:12" ht="16.5" customHeight="1" x14ac:dyDescent="0.2">
      <c r="A26" s="19"/>
      <c r="B26" s="19"/>
      <c r="C26" s="19"/>
      <c r="D26" s="22"/>
      <c r="E26" s="22"/>
      <c r="F26" s="22"/>
      <c r="G26" s="22"/>
      <c r="H26" s="22"/>
      <c r="I26" s="22"/>
      <c r="J26" s="22"/>
      <c r="K26" s="22"/>
      <c r="L26" s="38"/>
    </row>
    <row r="27" spans="1:12" ht="16.5" customHeight="1" x14ac:dyDescent="0.2">
      <c r="A27" s="19"/>
      <c r="B27" s="19"/>
      <c r="C27" s="19"/>
      <c r="D27" s="22"/>
      <c r="E27" s="22"/>
      <c r="F27" s="22"/>
      <c r="G27" s="22"/>
      <c r="H27" s="22"/>
      <c r="I27" s="22"/>
      <c r="J27" s="22"/>
      <c r="K27" s="22"/>
      <c r="L27" s="38"/>
    </row>
    <row r="28" spans="1:12" ht="16.5" customHeight="1" x14ac:dyDescent="0.2">
      <c r="A28" s="19"/>
      <c r="B28" s="19"/>
      <c r="C28" s="19"/>
      <c r="D28" s="22"/>
      <c r="E28" s="22"/>
      <c r="F28" s="22"/>
      <c r="G28" s="22"/>
      <c r="H28" s="22"/>
      <c r="I28" s="22"/>
      <c r="J28" s="22"/>
      <c r="K28" s="22"/>
      <c r="L28" s="38"/>
    </row>
    <row r="29" spans="1:12" ht="16.5" customHeight="1" x14ac:dyDescent="0.2">
      <c r="A29" s="19"/>
      <c r="B29" s="19"/>
      <c r="C29" s="19"/>
      <c r="D29" s="22"/>
      <c r="E29" s="22"/>
      <c r="F29" s="22"/>
      <c r="G29" s="22"/>
      <c r="H29" s="22"/>
      <c r="I29" s="22"/>
      <c r="J29" s="22"/>
      <c r="K29" s="22"/>
      <c r="L29" s="38"/>
    </row>
    <row r="30" spans="1:12" ht="14.1" customHeight="1" x14ac:dyDescent="0.2">
      <c r="A30" s="19"/>
      <c r="B30" s="19"/>
      <c r="C30" s="19"/>
      <c r="D30" s="22"/>
      <c r="E30" s="22"/>
      <c r="F30" s="22"/>
      <c r="G30" s="22"/>
      <c r="H30" s="22"/>
      <c r="I30" s="22"/>
      <c r="J30" s="22"/>
      <c r="K30" s="22"/>
      <c r="L30" s="38"/>
    </row>
    <row r="31" spans="1:12" ht="16.5" customHeight="1" x14ac:dyDescent="0.2">
      <c r="A31" s="19"/>
      <c r="B31" s="19"/>
      <c r="C31" s="19"/>
      <c r="D31" s="22"/>
      <c r="E31" s="22"/>
      <c r="F31" s="22"/>
      <c r="G31" s="22"/>
      <c r="H31" s="22"/>
      <c r="I31" s="22"/>
      <c r="J31" s="22"/>
      <c r="K31" s="22"/>
      <c r="L31" s="38"/>
    </row>
    <row r="32" spans="1:12" ht="6" customHeight="1" x14ac:dyDescent="0.2">
      <c r="A32" s="19"/>
      <c r="B32" s="19"/>
      <c r="C32" s="19"/>
      <c r="D32" s="22"/>
      <c r="E32" s="22"/>
      <c r="F32" s="22"/>
      <c r="G32" s="22"/>
      <c r="H32" s="22"/>
      <c r="I32" s="22"/>
      <c r="J32" s="22"/>
      <c r="K32" s="22"/>
      <c r="L32" s="38"/>
    </row>
    <row r="33" spans="1:12" ht="22.35" customHeight="1" x14ac:dyDescent="0.2">
      <c r="A33" s="186" t="s">
        <v>32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</row>
  </sheetData>
  <mergeCells count="3">
    <mergeCell ref="D6:L6"/>
    <mergeCell ref="H7:J7"/>
    <mergeCell ref="A33:L33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J14 H14 D14 F14 L14 L11:L13 L15:L20 D20:J2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59B06-AFC1-4FF4-97A5-4571E05F6852}">
  <dimension ref="A1:N110"/>
  <sheetViews>
    <sheetView topLeftCell="A93" zoomScale="115" zoomScaleNormal="115" workbookViewId="0">
      <selection activeCell="P105" sqref="P105"/>
    </sheetView>
  </sheetViews>
  <sheetFormatPr defaultColWidth="12.09765625" defaultRowHeight="16.5" customHeight="1" x14ac:dyDescent="0.25"/>
  <cols>
    <col min="1" max="3" width="1.09765625" style="19" customWidth="1"/>
    <col min="4" max="4" width="6.59765625" style="19" customWidth="1"/>
    <col min="5" max="5" width="35.59765625" style="19" customWidth="1"/>
    <col min="6" max="6" width="4.59765625" style="19" customWidth="1"/>
    <col min="7" max="7" width="0.8984375" style="19" customWidth="1"/>
    <col min="8" max="8" width="9.59765625" style="19" customWidth="1"/>
    <col min="9" max="9" width="0.8984375" style="19" customWidth="1"/>
    <col min="10" max="10" width="9.59765625" style="19" customWidth="1"/>
    <col min="11" max="11" width="0.8984375" style="19" customWidth="1"/>
    <col min="12" max="12" width="9.59765625" style="19" customWidth="1"/>
    <col min="13" max="13" width="0.8984375" style="19" customWidth="1"/>
    <col min="14" max="14" width="9.59765625" style="19" customWidth="1"/>
    <col min="15" max="16384" width="12.09765625" style="19"/>
  </cols>
  <sheetData>
    <row r="1" spans="1:14" ht="16.5" customHeight="1" x14ac:dyDescent="0.25">
      <c r="A1" s="66" t="s">
        <v>0</v>
      </c>
      <c r="B1" s="18"/>
      <c r="C1" s="18"/>
      <c r="D1" s="18"/>
      <c r="F1" s="67"/>
      <c r="G1" s="68"/>
      <c r="H1" s="68"/>
      <c r="I1" s="68"/>
      <c r="J1" s="68"/>
      <c r="K1" s="68"/>
      <c r="L1" s="68"/>
      <c r="M1" s="68"/>
      <c r="N1" s="68"/>
    </row>
    <row r="2" spans="1:14" ht="16.5" customHeight="1" x14ac:dyDescent="0.25">
      <c r="A2" s="18" t="s">
        <v>108</v>
      </c>
      <c r="B2" s="18"/>
      <c r="C2" s="18"/>
      <c r="D2" s="18"/>
      <c r="F2" s="67"/>
      <c r="G2" s="68"/>
      <c r="H2" s="68"/>
      <c r="I2" s="68"/>
      <c r="J2" s="68"/>
      <c r="K2" s="68"/>
      <c r="L2" s="68"/>
      <c r="M2" s="68"/>
      <c r="N2" s="68"/>
    </row>
    <row r="3" spans="1:14" ht="16.5" customHeight="1" x14ac:dyDescent="0.25">
      <c r="A3" s="69" t="str">
        <f>'8'!A3</f>
        <v>For the three-month period ended 31 March 2026</v>
      </c>
      <c r="B3" s="69"/>
      <c r="C3" s="69"/>
      <c r="D3" s="69"/>
      <c r="E3" s="20"/>
      <c r="F3" s="70"/>
      <c r="G3" s="71"/>
      <c r="H3" s="71"/>
      <c r="I3" s="71"/>
      <c r="J3" s="71"/>
      <c r="K3" s="71"/>
      <c r="L3" s="71"/>
      <c r="M3" s="71"/>
      <c r="N3" s="71"/>
    </row>
    <row r="4" spans="1:14" ht="16.5" customHeight="1" x14ac:dyDescent="0.25">
      <c r="A4" s="18"/>
      <c r="B4" s="18"/>
      <c r="C4" s="18"/>
      <c r="D4" s="18"/>
      <c r="F4" s="67"/>
      <c r="G4" s="68"/>
      <c r="H4" s="68"/>
      <c r="I4" s="68"/>
      <c r="J4" s="68"/>
      <c r="K4" s="68"/>
      <c r="L4" s="68"/>
      <c r="M4" s="68"/>
      <c r="N4" s="68"/>
    </row>
    <row r="5" spans="1:14" ht="16.5" customHeight="1" x14ac:dyDescent="0.25">
      <c r="F5" s="67"/>
      <c r="G5" s="68"/>
      <c r="H5" s="68"/>
      <c r="I5" s="68"/>
      <c r="J5" s="68"/>
      <c r="K5" s="68"/>
      <c r="L5" s="68"/>
      <c r="M5" s="68"/>
      <c r="N5" s="68"/>
    </row>
    <row r="6" spans="1:14" ht="16.5" customHeight="1" x14ac:dyDescent="0.25">
      <c r="F6" s="72"/>
      <c r="H6" s="190" t="s">
        <v>2</v>
      </c>
      <c r="I6" s="190"/>
      <c r="J6" s="190"/>
      <c r="K6" s="73"/>
      <c r="L6" s="190" t="s">
        <v>3</v>
      </c>
      <c r="M6" s="190"/>
      <c r="N6" s="190"/>
    </row>
    <row r="7" spans="1:14" ht="16.5" customHeight="1" x14ac:dyDescent="0.25">
      <c r="F7" s="72"/>
      <c r="H7" s="188" t="s">
        <v>67</v>
      </c>
      <c r="I7" s="188"/>
      <c r="J7" s="188"/>
      <c r="K7" s="74"/>
      <c r="L7" s="189" t="s">
        <v>67</v>
      </c>
      <c r="M7" s="189"/>
      <c r="N7" s="189"/>
    </row>
    <row r="8" spans="1:14" ht="16.5" customHeight="1" x14ac:dyDescent="0.25">
      <c r="F8" s="21"/>
      <c r="G8" s="75"/>
      <c r="H8" s="76" t="s">
        <v>178</v>
      </c>
      <c r="I8" s="77"/>
      <c r="J8" s="76" t="s">
        <v>135</v>
      </c>
      <c r="K8" s="77"/>
      <c r="L8" s="76" t="s">
        <v>178</v>
      </c>
      <c r="M8" s="77"/>
      <c r="N8" s="76" t="s">
        <v>135</v>
      </c>
    </row>
    <row r="9" spans="1:14" ht="16.5" customHeight="1" x14ac:dyDescent="0.25">
      <c r="E9" s="22"/>
      <c r="F9" s="78" t="s">
        <v>8</v>
      </c>
      <c r="G9" s="75"/>
      <c r="H9" s="79" t="s">
        <v>68</v>
      </c>
      <c r="I9" s="80"/>
      <c r="J9" s="79" t="s">
        <v>68</v>
      </c>
      <c r="K9" s="80"/>
      <c r="L9" s="79" t="s">
        <v>68</v>
      </c>
      <c r="M9" s="80"/>
      <c r="N9" s="79" t="s">
        <v>68</v>
      </c>
    </row>
    <row r="10" spans="1:14" ht="16.5" customHeight="1" x14ac:dyDescent="0.25">
      <c r="A10" s="18" t="s">
        <v>109</v>
      </c>
      <c r="B10" s="81"/>
      <c r="C10" s="81"/>
      <c r="D10" s="81"/>
      <c r="E10" s="81"/>
      <c r="F10" s="67"/>
      <c r="G10" s="68"/>
      <c r="H10" s="68"/>
      <c r="I10" s="68"/>
      <c r="J10" s="68"/>
      <c r="K10" s="68"/>
      <c r="L10" s="68"/>
      <c r="M10" s="68"/>
      <c r="N10" s="68"/>
    </row>
    <row r="11" spans="1:14" ht="16.5" customHeight="1" x14ac:dyDescent="0.25">
      <c r="A11" s="19" t="s">
        <v>202</v>
      </c>
      <c r="B11" s="82"/>
      <c r="C11" s="82"/>
      <c r="D11" s="82"/>
      <c r="E11" s="81"/>
      <c r="F11" s="67"/>
      <c r="G11" s="68"/>
      <c r="H11" s="22">
        <v>-54005</v>
      </c>
      <c r="I11" s="22"/>
      <c r="J11" s="83">
        <v>-109636</v>
      </c>
      <c r="K11" s="83"/>
      <c r="L11" s="83">
        <v>-114125</v>
      </c>
      <c r="M11" s="83"/>
      <c r="N11" s="83">
        <v>-66179</v>
      </c>
    </row>
    <row r="12" spans="1:14" ht="16.5" customHeight="1" x14ac:dyDescent="0.25">
      <c r="A12" s="19" t="s">
        <v>110</v>
      </c>
      <c r="B12" s="82"/>
      <c r="C12" s="82"/>
      <c r="D12" s="82"/>
      <c r="E12" s="81"/>
      <c r="F12" s="67"/>
      <c r="G12" s="68"/>
      <c r="H12" s="22"/>
      <c r="I12" s="22"/>
      <c r="J12" s="84"/>
      <c r="K12" s="85"/>
      <c r="L12" s="84"/>
      <c r="M12" s="85"/>
      <c r="N12" s="9"/>
    </row>
    <row r="13" spans="1:14" ht="16.5" customHeight="1" x14ac:dyDescent="0.25">
      <c r="A13" s="82"/>
      <c r="B13" s="19" t="s">
        <v>111</v>
      </c>
      <c r="C13" s="82"/>
      <c r="D13" s="82"/>
      <c r="E13" s="81"/>
      <c r="F13" s="67"/>
      <c r="G13" s="68"/>
      <c r="H13" s="22">
        <v>19316</v>
      </c>
      <c r="I13" s="22"/>
      <c r="J13" s="83">
        <v>19501</v>
      </c>
      <c r="K13" s="83"/>
      <c r="L13" s="83">
        <v>1355</v>
      </c>
      <c r="M13" s="83"/>
      <c r="N13" s="83">
        <v>1355</v>
      </c>
    </row>
    <row r="14" spans="1:14" ht="16.5" customHeight="1" x14ac:dyDescent="0.25">
      <c r="A14" s="82"/>
      <c r="B14" s="19" t="s">
        <v>112</v>
      </c>
      <c r="C14" s="82"/>
      <c r="D14" s="82"/>
      <c r="E14" s="81"/>
      <c r="F14" s="67"/>
      <c r="G14" s="68"/>
      <c r="H14" s="22"/>
      <c r="I14" s="22"/>
    </row>
    <row r="15" spans="1:14" ht="16.5" customHeight="1" x14ac:dyDescent="0.25">
      <c r="A15" s="82"/>
      <c r="C15" s="19" t="s">
        <v>113</v>
      </c>
      <c r="D15" s="82"/>
      <c r="E15" s="81"/>
      <c r="F15" s="67"/>
      <c r="G15" s="68"/>
      <c r="H15" s="83">
        <v>455</v>
      </c>
      <c r="I15" s="22"/>
      <c r="J15" s="83">
        <v>455</v>
      </c>
      <c r="K15" s="83"/>
      <c r="L15" s="83">
        <v>455</v>
      </c>
      <c r="M15" s="83"/>
      <c r="N15" s="83">
        <v>455</v>
      </c>
    </row>
    <row r="16" spans="1:14" ht="16.5" customHeight="1" x14ac:dyDescent="0.25">
      <c r="A16" s="82"/>
      <c r="B16" s="19" t="s">
        <v>139</v>
      </c>
      <c r="C16" s="82"/>
      <c r="D16" s="82"/>
      <c r="E16" s="81"/>
      <c r="F16" s="67"/>
      <c r="G16" s="68"/>
      <c r="H16" s="22">
        <v>0</v>
      </c>
      <c r="I16" s="22"/>
      <c r="J16" s="83">
        <v>978</v>
      </c>
      <c r="K16" s="83"/>
      <c r="L16" s="83">
        <v>0</v>
      </c>
      <c r="M16" s="83"/>
      <c r="N16" s="83">
        <v>0</v>
      </c>
    </row>
    <row r="17" spans="1:14" ht="16.5" customHeight="1" x14ac:dyDescent="0.25">
      <c r="A17" s="82"/>
      <c r="B17" s="19" t="s">
        <v>190</v>
      </c>
      <c r="C17" s="82"/>
      <c r="D17" s="82"/>
      <c r="E17" s="81"/>
      <c r="F17" s="67"/>
      <c r="G17" s="68"/>
      <c r="H17" s="22">
        <v>248</v>
      </c>
      <c r="I17" s="22"/>
      <c r="J17" s="83">
        <v>0</v>
      </c>
      <c r="K17" s="83"/>
      <c r="L17" s="83">
        <v>0</v>
      </c>
      <c r="M17" s="83"/>
      <c r="N17" s="83">
        <v>0</v>
      </c>
    </row>
    <row r="18" spans="1:14" ht="16.5" customHeight="1" x14ac:dyDescent="0.25">
      <c r="A18" s="82"/>
      <c r="B18" s="19" t="s">
        <v>219</v>
      </c>
      <c r="C18" s="82"/>
      <c r="D18" s="82"/>
      <c r="E18" s="81"/>
      <c r="F18" s="67">
        <v>11</v>
      </c>
      <c r="G18" s="68"/>
      <c r="H18" s="83">
        <v>0</v>
      </c>
      <c r="I18" s="22"/>
      <c r="J18" s="83">
        <v>0</v>
      </c>
      <c r="K18" s="83"/>
      <c r="L18" s="83">
        <v>50000</v>
      </c>
      <c r="M18" s="83"/>
      <c r="N18" s="83">
        <v>499</v>
      </c>
    </row>
    <row r="19" spans="1:14" ht="16.5" customHeight="1" x14ac:dyDescent="0.25">
      <c r="A19" s="82"/>
      <c r="B19" s="19" t="s">
        <v>151</v>
      </c>
      <c r="C19" s="82"/>
      <c r="D19" s="82"/>
      <c r="E19" s="81"/>
      <c r="G19" s="68"/>
    </row>
    <row r="20" spans="1:14" ht="16.5" customHeight="1" x14ac:dyDescent="0.25">
      <c r="A20" s="82"/>
      <c r="B20" s="86"/>
      <c r="C20" s="87" t="s">
        <v>152</v>
      </c>
      <c r="E20" s="81"/>
      <c r="F20" s="67"/>
      <c r="G20" s="68"/>
      <c r="H20" s="22">
        <v>0</v>
      </c>
      <c r="I20" s="22"/>
      <c r="J20" s="83">
        <v>0</v>
      </c>
      <c r="K20" s="83"/>
      <c r="L20" s="83">
        <v>0</v>
      </c>
      <c r="M20" s="83"/>
      <c r="N20" s="83">
        <v>99</v>
      </c>
    </row>
    <row r="21" spans="1:14" ht="16.5" customHeight="1" x14ac:dyDescent="0.25">
      <c r="A21" s="82"/>
      <c r="B21" s="19" t="s">
        <v>187</v>
      </c>
      <c r="C21" s="82"/>
      <c r="D21" s="82"/>
      <c r="E21" s="81"/>
      <c r="G21" s="68"/>
    </row>
    <row r="22" spans="1:14" ht="16.5" customHeight="1" x14ac:dyDescent="0.25">
      <c r="A22" s="82"/>
      <c r="B22" s="86"/>
      <c r="C22" s="87" t="s">
        <v>152</v>
      </c>
      <c r="E22" s="81"/>
      <c r="F22" s="67" t="s">
        <v>165</v>
      </c>
      <c r="G22" s="68"/>
      <c r="H22" s="22">
        <v>0</v>
      </c>
      <c r="I22" s="22"/>
      <c r="J22" s="83">
        <v>0</v>
      </c>
      <c r="K22" s="83"/>
      <c r="L22" s="83">
        <v>3836</v>
      </c>
      <c r="M22" s="83"/>
      <c r="N22" s="83"/>
    </row>
    <row r="23" spans="1:14" ht="16.5" customHeight="1" x14ac:dyDescent="0.25">
      <c r="A23" s="82"/>
      <c r="B23" s="19" t="s">
        <v>203</v>
      </c>
      <c r="C23" s="82"/>
      <c r="D23" s="82"/>
      <c r="E23" s="81"/>
      <c r="F23" s="67"/>
      <c r="G23" s="68"/>
      <c r="H23" s="22">
        <v>-3518</v>
      </c>
      <c r="I23" s="22"/>
      <c r="J23" s="83">
        <v>-531</v>
      </c>
      <c r="K23" s="83"/>
      <c r="L23" s="83">
        <v>0</v>
      </c>
      <c r="M23" s="83"/>
      <c r="N23" s="83">
        <v>0</v>
      </c>
    </row>
    <row r="24" spans="1:14" ht="16.5" customHeight="1" x14ac:dyDescent="0.25">
      <c r="A24" s="82"/>
      <c r="B24" s="19" t="s">
        <v>201</v>
      </c>
      <c r="C24" s="87"/>
      <c r="D24" s="82"/>
      <c r="E24" s="81"/>
      <c r="F24" s="67"/>
      <c r="G24" s="68"/>
      <c r="H24" s="22">
        <v>41</v>
      </c>
      <c r="I24" s="22"/>
      <c r="J24" s="83">
        <v>1437</v>
      </c>
      <c r="K24" s="83"/>
      <c r="L24" s="83">
        <v>1499</v>
      </c>
      <c r="M24" s="83"/>
      <c r="N24" s="83">
        <v>1408</v>
      </c>
    </row>
    <row r="25" spans="1:14" ht="16.5" customHeight="1" x14ac:dyDescent="0.25">
      <c r="A25" s="82"/>
      <c r="B25" s="87" t="s">
        <v>193</v>
      </c>
      <c r="C25" s="87"/>
      <c r="D25" s="87"/>
      <c r="E25" s="81"/>
      <c r="F25" s="67"/>
      <c r="G25" s="68"/>
      <c r="H25" s="22">
        <v>-1381</v>
      </c>
      <c r="I25" s="22"/>
      <c r="J25" s="83">
        <v>0</v>
      </c>
      <c r="K25" s="85"/>
      <c r="L25" s="84">
        <v>0</v>
      </c>
      <c r="M25" s="85"/>
      <c r="N25" s="83">
        <v>0</v>
      </c>
    </row>
    <row r="26" spans="1:14" ht="16.5" customHeight="1" x14ac:dyDescent="0.25">
      <c r="A26" s="82"/>
      <c r="B26" s="19" t="s">
        <v>140</v>
      </c>
      <c r="C26" s="82"/>
      <c r="E26" s="81"/>
      <c r="F26" s="67"/>
      <c r="G26" s="68"/>
      <c r="H26" s="22">
        <v>794</v>
      </c>
      <c r="I26" s="22"/>
      <c r="J26" s="83">
        <v>710</v>
      </c>
      <c r="K26" s="83"/>
      <c r="L26" s="83">
        <v>349</v>
      </c>
      <c r="M26" s="83"/>
      <c r="N26" s="83">
        <v>303</v>
      </c>
    </row>
    <row r="27" spans="1:14" ht="16.5" customHeight="1" x14ac:dyDescent="0.25">
      <c r="A27" s="82"/>
      <c r="B27" s="19" t="s">
        <v>114</v>
      </c>
      <c r="C27" s="82"/>
      <c r="E27" s="81"/>
      <c r="F27" s="67">
        <v>17</v>
      </c>
      <c r="G27" s="68"/>
      <c r="H27" s="22">
        <v>-334</v>
      </c>
      <c r="I27" s="22"/>
      <c r="J27" s="83">
        <v>-1482</v>
      </c>
      <c r="K27" s="83"/>
      <c r="L27" s="83">
        <v>-40</v>
      </c>
      <c r="M27" s="83"/>
      <c r="N27" s="83">
        <v>-671</v>
      </c>
    </row>
    <row r="28" spans="1:14" ht="16.5" customHeight="1" x14ac:dyDescent="0.25">
      <c r="A28" s="82"/>
      <c r="B28" s="19" t="s">
        <v>147</v>
      </c>
      <c r="C28" s="82"/>
      <c r="E28" s="81"/>
      <c r="F28" s="67">
        <v>17</v>
      </c>
      <c r="G28" s="68"/>
      <c r="H28" s="22">
        <v>-1093</v>
      </c>
      <c r="I28" s="22"/>
      <c r="J28" s="83">
        <v>-1441</v>
      </c>
      <c r="K28" s="83"/>
      <c r="L28" s="83">
        <v>0</v>
      </c>
      <c r="M28" s="83"/>
      <c r="N28" s="83">
        <v>0</v>
      </c>
    </row>
    <row r="29" spans="1:14" ht="16.5" customHeight="1" x14ac:dyDescent="0.25">
      <c r="A29" s="82"/>
      <c r="B29" s="19" t="s">
        <v>115</v>
      </c>
      <c r="F29" s="67">
        <v>17</v>
      </c>
      <c r="G29" s="68"/>
      <c r="H29" s="22">
        <v>-69</v>
      </c>
      <c r="I29" s="22"/>
      <c r="J29" s="83">
        <v>-104</v>
      </c>
      <c r="K29" s="83"/>
      <c r="L29" s="83">
        <v>-25247</v>
      </c>
      <c r="M29" s="83"/>
      <c r="N29" s="83">
        <v>-23529</v>
      </c>
    </row>
    <row r="30" spans="1:14" ht="16.5" customHeight="1" x14ac:dyDescent="0.25">
      <c r="A30" s="82"/>
      <c r="B30" s="19" t="s">
        <v>191</v>
      </c>
      <c r="F30" s="67"/>
      <c r="G30" s="68"/>
      <c r="H30" s="22">
        <v>0</v>
      </c>
      <c r="I30" s="22"/>
      <c r="J30" s="83">
        <v>0</v>
      </c>
      <c r="K30" s="83"/>
      <c r="L30" s="83">
        <v>-6532</v>
      </c>
      <c r="M30" s="83"/>
      <c r="N30" s="83"/>
    </row>
    <row r="31" spans="1:14" ht="16.5" customHeight="1" x14ac:dyDescent="0.25">
      <c r="A31" s="82"/>
      <c r="B31" s="19" t="s">
        <v>141</v>
      </c>
      <c r="C31" s="82"/>
      <c r="E31" s="81"/>
      <c r="F31" s="67"/>
      <c r="G31" s="68"/>
      <c r="H31" s="22">
        <v>89752</v>
      </c>
      <c r="I31" s="22"/>
      <c r="J31" s="83">
        <v>81141</v>
      </c>
      <c r="K31" s="83"/>
      <c r="L31" s="83">
        <v>78771</v>
      </c>
      <c r="M31" s="83"/>
      <c r="N31" s="83">
        <v>68718</v>
      </c>
    </row>
    <row r="32" spans="1:14" ht="16.5" customHeight="1" x14ac:dyDescent="0.25">
      <c r="A32" s="82"/>
      <c r="B32" s="19" t="s">
        <v>142</v>
      </c>
      <c r="C32" s="82"/>
      <c r="D32" s="82"/>
      <c r="E32" s="81"/>
      <c r="F32" s="67"/>
      <c r="G32" s="68"/>
      <c r="H32" s="23">
        <v>5037</v>
      </c>
      <c r="I32" s="22"/>
      <c r="J32" s="88">
        <v>7015</v>
      </c>
      <c r="K32" s="83"/>
      <c r="L32" s="88">
        <v>4642</v>
      </c>
      <c r="M32" s="83"/>
      <c r="N32" s="88">
        <v>5109</v>
      </c>
    </row>
    <row r="33" spans="1:14" ht="16.5" customHeight="1" x14ac:dyDescent="0.25">
      <c r="A33" s="82"/>
      <c r="C33" s="82"/>
      <c r="D33" s="19" t="s">
        <v>116</v>
      </c>
      <c r="E33" s="81"/>
      <c r="F33" s="67"/>
      <c r="G33" s="68"/>
      <c r="H33" s="22"/>
      <c r="I33" s="22"/>
      <c r="J33" s="22"/>
      <c r="K33" s="22"/>
      <c r="L33" s="22"/>
      <c r="M33" s="22"/>
      <c r="N33" s="22"/>
    </row>
    <row r="34" spans="1:14" ht="16.5" customHeight="1" x14ac:dyDescent="0.25">
      <c r="A34" s="18" t="s">
        <v>117</v>
      </c>
      <c r="B34" s="24"/>
      <c r="D34" s="24"/>
      <c r="E34" s="81"/>
      <c r="F34" s="67"/>
      <c r="G34" s="68"/>
      <c r="H34" s="22">
        <f>SUM(H11:H32)</f>
        <v>55243</v>
      </c>
      <c r="I34" s="22"/>
      <c r="J34" s="22">
        <f>SUM(J11:J32)</f>
        <v>-1957</v>
      </c>
      <c r="K34" s="22"/>
      <c r="L34" s="22">
        <f>SUM(L11:L32)</f>
        <v>-5037</v>
      </c>
      <c r="M34" s="22"/>
      <c r="N34" s="22">
        <f>SUM(N11:N32)</f>
        <v>-12433</v>
      </c>
    </row>
    <row r="35" spans="1:14" ht="16.5" customHeight="1" x14ac:dyDescent="0.25">
      <c r="A35" s="82"/>
      <c r="B35" s="87"/>
      <c r="C35" s="87"/>
      <c r="D35" s="87"/>
      <c r="E35" s="81"/>
      <c r="F35" s="67"/>
      <c r="G35" s="68"/>
      <c r="H35" s="22"/>
      <c r="I35" s="22"/>
      <c r="J35" s="22"/>
      <c r="K35" s="22"/>
      <c r="L35" s="22"/>
      <c r="M35" s="22"/>
      <c r="N35" s="22"/>
    </row>
    <row r="36" spans="1:14" ht="16.5" customHeight="1" x14ac:dyDescent="0.25">
      <c r="A36" s="18" t="s">
        <v>118</v>
      </c>
      <c r="B36" s="87"/>
      <c r="C36" s="87"/>
      <c r="D36" s="87"/>
      <c r="E36" s="81"/>
      <c r="F36" s="67"/>
      <c r="G36" s="68"/>
      <c r="H36" s="22"/>
      <c r="I36" s="22"/>
      <c r="J36" s="22"/>
      <c r="K36" s="22"/>
      <c r="L36" s="22"/>
      <c r="M36" s="22"/>
      <c r="N36" s="22"/>
    </row>
    <row r="37" spans="1:14" ht="16.5" customHeight="1" x14ac:dyDescent="0.25">
      <c r="A37" s="82"/>
      <c r="B37" s="89" t="s">
        <v>133</v>
      </c>
      <c r="D37" s="82"/>
      <c r="E37" s="81"/>
      <c r="F37" s="67"/>
      <c r="G37" s="68"/>
      <c r="H37" s="22">
        <v>-16339</v>
      </c>
      <c r="I37" s="22"/>
      <c r="J37" s="83">
        <v>11386</v>
      </c>
      <c r="K37" s="83"/>
      <c r="L37" s="83">
        <v>-2743</v>
      </c>
      <c r="M37" s="83"/>
      <c r="N37" s="83">
        <v>17092</v>
      </c>
    </row>
    <row r="38" spans="1:14" ht="16.5" customHeight="1" x14ac:dyDescent="0.25">
      <c r="A38" s="82"/>
      <c r="B38" s="89" t="s">
        <v>119</v>
      </c>
      <c r="D38" s="82"/>
      <c r="E38" s="81"/>
      <c r="F38" s="67"/>
      <c r="G38" s="68"/>
      <c r="H38" s="22">
        <v>204537</v>
      </c>
      <c r="I38" s="22"/>
      <c r="J38" s="83">
        <v>123179</v>
      </c>
      <c r="K38" s="83"/>
      <c r="L38" s="83">
        <v>69629</v>
      </c>
      <c r="M38" s="83"/>
      <c r="N38" s="83">
        <v>83380</v>
      </c>
    </row>
    <row r="39" spans="1:14" ht="16.5" customHeight="1" x14ac:dyDescent="0.25">
      <c r="A39" s="82"/>
      <c r="B39" s="89" t="s">
        <v>120</v>
      </c>
      <c r="E39" s="81"/>
      <c r="F39" s="67"/>
      <c r="G39" s="68"/>
      <c r="H39" s="22">
        <v>3779</v>
      </c>
      <c r="I39" s="22"/>
      <c r="J39" s="83">
        <v>4956</v>
      </c>
      <c r="K39" s="83"/>
      <c r="L39" s="83">
        <v>53</v>
      </c>
      <c r="M39" s="83"/>
      <c r="N39" s="83">
        <v>122</v>
      </c>
    </row>
    <row r="40" spans="1:14" ht="16.5" customHeight="1" x14ac:dyDescent="0.25">
      <c r="A40" s="82"/>
      <c r="B40" s="89" t="s">
        <v>121</v>
      </c>
      <c r="D40" s="82"/>
      <c r="E40" s="81"/>
      <c r="F40" s="67"/>
      <c r="G40" s="68"/>
      <c r="H40" s="22">
        <v>-13</v>
      </c>
      <c r="I40" s="22"/>
      <c r="J40" s="83">
        <v>-1326</v>
      </c>
      <c r="K40" s="83"/>
      <c r="L40" s="83">
        <v>112</v>
      </c>
      <c r="M40" s="83"/>
      <c r="N40" s="83">
        <v>0</v>
      </c>
    </row>
    <row r="41" spans="1:14" ht="16.5" customHeight="1" x14ac:dyDescent="0.25">
      <c r="A41" s="82"/>
      <c r="B41" s="89" t="s">
        <v>146</v>
      </c>
      <c r="D41" s="82"/>
      <c r="E41" s="81"/>
      <c r="F41" s="67"/>
      <c r="G41" s="68"/>
      <c r="H41" s="22">
        <v>-10000</v>
      </c>
      <c r="I41" s="22"/>
      <c r="J41" s="83">
        <v>-5010</v>
      </c>
      <c r="K41" s="83"/>
      <c r="L41" s="83">
        <v>0</v>
      </c>
      <c r="M41" s="83"/>
      <c r="N41" s="83">
        <v>-5010</v>
      </c>
    </row>
    <row r="42" spans="1:14" ht="16.5" customHeight="1" x14ac:dyDescent="0.25">
      <c r="A42" s="82"/>
      <c r="B42" s="89" t="s">
        <v>134</v>
      </c>
      <c r="C42" s="82"/>
      <c r="D42" s="82"/>
      <c r="E42" s="81"/>
      <c r="F42" s="67"/>
      <c r="G42" s="68"/>
      <c r="H42" s="22">
        <v>4714</v>
      </c>
      <c r="I42" s="22"/>
      <c r="J42" s="83">
        <v>-29931</v>
      </c>
      <c r="K42" s="83"/>
      <c r="L42" s="83">
        <v>6520</v>
      </c>
      <c r="M42" s="83"/>
      <c r="N42" s="83">
        <v>-18504</v>
      </c>
    </row>
    <row r="43" spans="1:14" ht="16.5" customHeight="1" x14ac:dyDescent="0.25">
      <c r="A43" s="82"/>
      <c r="B43" s="89" t="s">
        <v>122</v>
      </c>
      <c r="C43" s="87"/>
      <c r="D43" s="82"/>
      <c r="E43" s="81"/>
      <c r="F43" s="67"/>
      <c r="G43" s="68"/>
      <c r="H43" s="22">
        <v>-1170</v>
      </c>
      <c r="I43" s="22"/>
      <c r="J43" s="83">
        <v>-817</v>
      </c>
      <c r="K43" s="83"/>
      <c r="L43" s="83">
        <v>2485</v>
      </c>
      <c r="M43" s="83"/>
      <c r="N43" s="83">
        <v>-1191</v>
      </c>
    </row>
    <row r="44" spans="1:14" ht="16.5" customHeight="1" x14ac:dyDescent="0.25">
      <c r="A44" s="82"/>
      <c r="B44" s="89" t="s">
        <v>192</v>
      </c>
      <c r="C44" s="87"/>
      <c r="D44" s="82"/>
      <c r="E44" s="81"/>
      <c r="F44" s="67"/>
      <c r="G44" s="68"/>
      <c r="H44" s="90">
        <v>-4284</v>
      </c>
      <c r="I44" s="22"/>
      <c r="J44" s="91">
        <v>0</v>
      </c>
      <c r="K44" s="83"/>
      <c r="L44" s="91">
        <v>-4242</v>
      </c>
      <c r="M44" s="83"/>
      <c r="N44" s="91">
        <v>0</v>
      </c>
    </row>
    <row r="45" spans="1:14" ht="16.5" customHeight="1" x14ac:dyDescent="0.25">
      <c r="B45" s="87"/>
      <c r="D45" s="87"/>
      <c r="E45" s="81"/>
      <c r="F45" s="67"/>
      <c r="G45" s="68"/>
      <c r="H45" s="22"/>
      <c r="I45" s="22"/>
      <c r="J45" s="22"/>
      <c r="K45" s="22"/>
      <c r="L45" s="22"/>
      <c r="M45" s="22"/>
      <c r="N45" s="22"/>
    </row>
    <row r="46" spans="1:14" ht="16.5" customHeight="1" x14ac:dyDescent="0.25">
      <c r="A46" s="19" t="s">
        <v>220</v>
      </c>
      <c r="B46" s="82"/>
      <c r="C46" s="82"/>
      <c r="D46" s="82"/>
      <c r="E46" s="81"/>
      <c r="F46" s="67"/>
      <c r="G46" s="68"/>
      <c r="H46" s="22">
        <f>SUM(H34:H44)</f>
        <v>236467</v>
      </c>
      <c r="I46" s="22"/>
      <c r="J46" s="22">
        <f>SUM(J34:J44)</f>
        <v>100480</v>
      </c>
      <c r="K46" s="22"/>
      <c r="L46" s="22">
        <f>SUM(L34:L44)</f>
        <v>66777</v>
      </c>
      <c r="M46" s="22"/>
      <c r="N46" s="22">
        <f>SUM(N34:N44)</f>
        <v>63456</v>
      </c>
    </row>
    <row r="47" spans="1:14" ht="16.5" customHeight="1" x14ac:dyDescent="0.25">
      <c r="A47" s="82"/>
      <c r="B47" s="92" t="s">
        <v>123</v>
      </c>
      <c r="C47" s="93"/>
      <c r="D47" s="93"/>
      <c r="E47" s="81"/>
      <c r="F47" s="67"/>
      <c r="G47" s="68"/>
      <c r="H47" s="22">
        <v>-122258</v>
      </c>
      <c r="I47" s="22"/>
      <c r="J47" s="83">
        <v>-88360</v>
      </c>
      <c r="K47" s="83"/>
      <c r="L47" s="83">
        <v>-64802</v>
      </c>
      <c r="M47" s="83"/>
      <c r="N47" s="83">
        <v>-72267</v>
      </c>
    </row>
    <row r="48" spans="1:14" ht="16.5" customHeight="1" x14ac:dyDescent="0.25">
      <c r="A48" s="82"/>
      <c r="B48" s="92" t="s">
        <v>124</v>
      </c>
      <c r="C48" s="93"/>
      <c r="D48" s="93"/>
      <c r="E48" s="81"/>
      <c r="F48" s="67"/>
      <c r="G48" s="68"/>
      <c r="H48" s="23">
        <v>-5580</v>
      </c>
      <c r="I48" s="22"/>
      <c r="J48" s="88">
        <v>-4728</v>
      </c>
      <c r="K48" s="83"/>
      <c r="L48" s="88">
        <v>-1629</v>
      </c>
      <c r="M48" s="83"/>
      <c r="N48" s="88">
        <v>-3110</v>
      </c>
    </row>
    <row r="49" spans="1:14" ht="16.5" customHeight="1" x14ac:dyDescent="0.25">
      <c r="B49" s="87"/>
      <c r="C49" s="87"/>
      <c r="D49" s="87"/>
      <c r="E49" s="81"/>
      <c r="F49" s="67"/>
      <c r="G49" s="68"/>
      <c r="H49" s="25"/>
      <c r="I49" s="22"/>
      <c r="J49" s="25"/>
      <c r="K49" s="22"/>
      <c r="L49" s="25"/>
      <c r="M49" s="22"/>
      <c r="N49" s="25"/>
    </row>
    <row r="50" spans="1:14" ht="16.5" customHeight="1" x14ac:dyDescent="0.25">
      <c r="A50" s="18" t="s">
        <v>221</v>
      </c>
      <c r="B50" s="87"/>
      <c r="C50" s="87"/>
      <c r="D50" s="87"/>
      <c r="E50" s="81"/>
      <c r="F50" s="67"/>
      <c r="G50" s="68"/>
      <c r="H50" s="23">
        <f>SUM(H46:H48)</f>
        <v>108629</v>
      </c>
      <c r="I50" s="22"/>
      <c r="J50" s="23">
        <f>SUM(J46:J48)</f>
        <v>7392</v>
      </c>
      <c r="K50" s="22"/>
      <c r="L50" s="23">
        <f>SUM(L46:L48)</f>
        <v>346</v>
      </c>
      <c r="M50" s="22"/>
      <c r="N50" s="23">
        <f>SUM(N46:N48)</f>
        <v>-11921</v>
      </c>
    </row>
    <row r="51" spans="1:14" ht="16.5" customHeight="1" x14ac:dyDescent="0.25">
      <c r="A51" s="18"/>
      <c r="B51" s="87"/>
      <c r="C51" s="87"/>
      <c r="D51" s="87"/>
      <c r="E51" s="81"/>
      <c r="F51" s="67"/>
      <c r="G51" s="68"/>
      <c r="H51" s="22"/>
      <c r="I51" s="22"/>
      <c r="J51" s="22"/>
      <c r="K51" s="22"/>
      <c r="L51" s="22"/>
      <c r="M51" s="22"/>
      <c r="N51" s="22"/>
    </row>
    <row r="52" spans="1:14" ht="16.5" customHeight="1" x14ac:dyDescent="0.25">
      <c r="A52" s="18"/>
      <c r="B52" s="87"/>
      <c r="C52" s="87"/>
      <c r="D52" s="87"/>
      <c r="E52" s="81"/>
      <c r="F52" s="67"/>
      <c r="G52" s="68"/>
      <c r="H52" s="22"/>
      <c r="I52" s="22"/>
      <c r="J52" s="22"/>
      <c r="K52" s="22"/>
      <c r="L52" s="22"/>
      <c r="M52" s="22"/>
      <c r="N52" s="22"/>
    </row>
    <row r="53" spans="1:14" ht="16.5" customHeight="1" x14ac:dyDescent="0.25">
      <c r="A53" s="18"/>
      <c r="B53" s="87"/>
      <c r="C53" s="87"/>
      <c r="D53" s="87"/>
      <c r="E53" s="81"/>
      <c r="F53" s="67"/>
      <c r="G53" s="68"/>
      <c r="H53" s="22"/>
      <c r="I53" s="22"/>
      <c r="J53" s="22"/>
      <c r="K53" s="22"/>
      <c r="L53" s="22"/>
      <c r="M53" s="22"/>
      <c r="N53" s="22"/>
    </row>
    <row r="54" spans="1:14" ht="13.5" customHeight="1" x14ac:dyDescent="0.25">
      <c r="A54" s="18"/>
      <c r="B54" s="87"/>
      <c r="C54" s="87"/>
      <c r="D54" s="87"/>
      <c r="E54" s="81"/>
      <c r="F54" s="67"/>
      <c r="G54" s="68"/>
      <c r="H54" s="22"/>
      <c r="I54" s="22"/>
      <c r="J54" s="22"/>
      <c r="K54" s="22"/>
      <c r="L54" s="22"/>
      <c r="M54" s="22"/>
      <c r="N54" s="22"/>
    </row>
    <row r="55" spans="1:14" ht="21.9" customHeight="1" x14ac:dyDescent="0.25">
      <c r="A55" s="20" t="s">
        <v>32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 ht="16.5" customHeight="1" x14ac:dyDescent="0.25">
      <c r="A56" s="66" t="str">
        <f>+A1</f>
        <v xml:space="preserve">Chaoprayamahanakorn Public Company Limited 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1:14" ht="16.5" customHeight="1" x14ac:dyDescent="0.25">
      <c r="A57" s="18" t="s">
        <v>125</v>
      </c>
      <c r="B57" s="18"/>
      <c r="C57" s="18"/>
      <c r="D57" s="18"/>
      <c r="F57" s="67"/>
      <c r="G57" s="68"/>
      <c r="H57" s="68"/>
      <c r="I57" s="68"/>
      <c r="J57" s="68"/>
      <c r="K57" s="68"/>
      <c r="L57" s="68"/>
      <c r="M57" s="68"/>
      <c r="N57" s="68"/>
    </row>
    <row r="58" spans="1:14" ht="16.5" customHeight="1" x14ac:dyDescent="0.25">
      <c r="A58" s="69" t="str">
        <f>+A3</f>
        <v>For the three-month period ended 31 March 2026</v>
      </c>
      <c r="B58" s="69"/>
      <c r="C58" s="69"/>
      <c r="D58" s="69"/>
      <c r="E58" s="20"/>
      <c r="F58" s="70"/>
      <c r="G58" s="71"/>
      <c r="H58" s="71"/>
      <c r="I58" s="71"/>
      <c r="J58" s="71"/>
      <c r="K58" s="71"/>
      <c r="L58" s="71"/>
      <c r="M58" s="71"/>
      <c r="N58" s="71"/>
    </row>
    <row r="59" spans="1:14" ht="16.5" customHeight="1" x14ac:dyDescent="0.25">
      <c r="A59" s="18"/>
      <c r="B59" s="18"/>
      <c r="C59" s="18"/>
      <c r="D59" s="18"/>
      <c r="F59" s="67"/>
      <c r="G59" s="68"/>
      <c r="H59" s="68"/>
      <c r="I59" s="68"/>
      <c r="J59" s="68"/>
      <c r="K59" s="68"/>
      <c r="L59" s="68"/>
      <c r="M59" s="68"/>
      <c r="N59" s="68"/>
    </row>
    <row r="60" spans="1:14" ht="16.5" customHeight="1" x14ac:dyDescent="0.25">
      <c r="F60" s="67"/>
      <c r="G60" s="68"/>
      <c r="H60" s="68"/>
      <c r="I60" s="68"/>
      <c r="J60" s="68"/>
      <c r="K60" s="68"/>
      <c r="L60" s="68"/>
      <c r="M60" s="68"/>
      <c r="N60" s="68"/>
    </row>
    <row r="61" spans="1:14" ht="16.5" customHeight="1" x14ac:dyDescent="0.25">
      <c r="F61" s="72"/>
      <c r="H61" s="190" t="s">
        <v>2</v>
      </c>
      <c r="I61" s="190"/>
      <c r="J61" s="190"/>
      <c r="K61" s="73"/>
      <c r="L61" s="190" t="s">
        <v>3</v>
      </c>
      <c r="M61" s="190"/>
      <c r="N61" s="190"/>
    </row>
    <row r="62" spans="1:14" ht="16.5" customHeight="1" x14ac:dyDescent="0.25">
      <c r="F62" s="72"/>
      <c r="H62" s="188" t="s">
        <v>67</v>
      </c>
      <c r="I62" s="188"/>
      <c r="J62" s="188"/>
      <c r="K62" s="74"/>
      <c r="L62" s="189" t="s">
        <v>67</v>
      </c>
      <c r="M62" s="189"/>
      <c r="N62" s="189"/>
    </row>
    <row r="63" spans="1:14" ht="16.5" customHeight="1" x14ac:dyDescent="0.25">
      <c r="F63" s="21"/>
      <c r="G63" s="75"/>
      <c r="H63" s="76" t="s">
        <v>178</v>
      </c>
      <c r="I63" s="77"/>
      <c r="J63" s="76" t="s">
        <v>135</v>
      </c>
      <c r="K63" s="77"/>
      <c r="L63" s="76" t="s">
        <v>178</v>
      </c>
      <c r="M63" s="77"/>
      <c r="N63" s="76" t="s">
        <v>135</v>
      </c>
    </row>
    <row r="64" spans="1:14" ht="16.5" customHeight="1" x14ac:dyDescent="0.25">
      <c r="F64" s="78" t="s">
        <v>8</v>
      </c>
      <c r="G64" s="75"/>
      <c r="H64" s="79" t="s">
        <v>68</v>
      </c>
      <c r="I64" s="80"/>
      <c r="J64" s="79" t="s">
        <v>68</v>
      </c>
      <c r="K64" s="80"/>
      <c r="L64" s="79" t="s">
        <v>68</v>
      </c>
      <c r="M64" s="80"/>
      <c r="N64" s="79" t="s">
        <v>68</v>
      </c>
    </row>
    <row r="65" spans="1:14" ht="16.5" customHeight="1" x14ac:dyDescent="0.25">
      <c r="A65" s="18" t="s">
        <v>126</v>
      </c>
      <c r="F65" s="67"/>
      <c r="G65" s="68"/>
      <c r="H65" s="68"/>
      <c r="I65" s="68"/>
      <c r="J65" s="68"/>
      <c r="K65" s="68"/>
      <c r="L65" s="68"/>
      <c r="M65" s="68"/>
      <c r="N65" s="68"/>
    </row>
    <row r="66" spans="1:14" ht="16.5" customHeight="1" x14ac:dyDescent="0.25">
      <c r="A66" s="19" t="s">
        <v>204</v>
      </c>
      <c r="G66" s="72"/>
    </row>
    <row r="67" spans="1:14" ht="16.5" customHeight="1" x14ac:dyDescent="0.25">
      <c r="B67" s="19" t="s">
        <v>205</v>
      </c>
      <c r="G67" s="72"/>
      <c r="H67" s="22">
        <v>-10</v>
      </c>
      <c r="I67" s="22"/>
      <c r="J67" s="83">
        <v>2276</v>
      </c>
      <c r="K67" s="83"/>
      <c r="L67" s="83">
        <v>0</v>
      </c>
      <c r="M67" s="83"/>
      <c r="N67" s="83">
        <v>0</v>
      </c>
    </row>
    <row r="68" spans="1:14" ht="16.5" customHeight="1" x14ac:dyDescent="0.25">
      <c r="A68" s="94" t="s">
        <v>143</v>
      </c>
      <c r="F68" s="95" t="s">
        <v>162</v>
      </c>
      <c r="G68" s="72"/>
      <c r="H68" s="22">
        <v>0</v>
      </c>
      <c r="J68" s="83">
        <v>0</v>
      </c>
      <c r="K68" s="83"/>
      <c r="L68" s="83">
        <v>33056</v>
      </c>
      <c r="M68" s="83"/>
      <c r="N68" s="83">
        <v>51424</v>
      </c>
    </row>
    <row r="69" spans="1:14" ht="16.5" customHeight="1" x14ac:dyDescent="0.25">
      <c r="A69" s="19" t="s">
        <v>127</v>
      </c>
      <c r="F69" s="95" t="s">
        <v>162</v>
      </c>
      <c r="G69" s="72"/>
      <c r="H69" s="22">
        <v>0</v>
      </c>
      <c r="J69" s="83">
        <v>0</v>
      </c>
      <c r="K69" s="83"/>
      <c r="L69" s="83">
        <v>0</v>
      </c>
      <c r="M69" s="83"/>
      <c r="N69" s="83">
        <v>-169000</v>
      </c>
    </row>
    <row r="70" spans="1:14" ht="16.5" customHeight="1" x14ac:dyDescent="0.25">
      <c r="A70" s="94" t="s">
        <v>188</v>
      </c>
      <c r="F70" s="95" t="s">
        <v>165</v>
      </c>
      <c r="G70" s="72"/>
      <c r="H70" s="22">
        <v>0</v>
      </c>
      <c r="J70" s="83">
        <v>0</v>
      </c>
      <c r="K70" s="83"/>
      <c r="L70" s="83">
        <v>87992</v>
      </c>
      <c r="M70" s="83"/>
      <c r="N70" s="83">
        <v>0</v>
      </c>
    </row>
    <row r="71" spans="1:14" ht="16.5" customHeight="1" x14ac:dyDescent="0.25">
      <c r="A71" s="19" t="s">
        <v>164</v>
      </c>
      <c r="F71" s="95" t="s">
        <v>165</v>
      </c>
      <c r="G71" s="72"/>
      <c r="H71" s="22">
        <v>0</v>
      </c>
      <c r="J71" s="83">
        <v>0</v>
      </c>
      <c r="L71" s="96">
        <v>-5260</v>
      </c>
      <c r="N71" s="83">
        <v>0</v>
      </c>
    </row>
    <row r="72" spans="1:14" ht="16.5" customHeight="1" x14ac:dyDescent="0.25">
      <c r="A72" s="19" t="s">
        <v>158</v>
      </c>
      <c r="F72" s="72"/>
      <c r="G72" s="72"/>
      <c r="H72" s="22">
        <v>0</v>
      </c>
      <c r="J72" s="97">
        <v>0</v>
      </c>
      <c r="K72" s="98"/>
      <c r="L72" s="83">
        <v>0</v>
      </c>
      <c r="M72" s="98"/>
      <c r="N72" s="83">
        <v>120000</v>
      </c>
    </row>
    <row r="73" spans="1:14" ht="16.5" customHeight="1" x14ac:dyDescent="0.25">
      <c r="A73" s="19" t="s">
        <v>206</v>
      </c>
      <c r="F73" s="72"/>
      <c r="G73" s="72"/>
      <c r="H73" s="22">
        <v>140</v>
      </c>
      <c r="J73" s="97">
        <v>-253</v>
      </c>
      <c r="K73" s="98"/>
      <c r="L73" s="83">
        <v>0</v>
      </c>
      <c r="M73" s="98"/>
      <c r="N73" s="83">
        <v>0</v>
      </c>
    </row>
    <row r="74" spans="1:14" ht="16.5" customHeight="1" x14ac:dyDescent="0.25">
      <c r="A74" s="19" t="s">
        <v>144</v>
      </c>
      <c r="F74" s="72"/>
      <c r="G74" s="72"/>
      <c r="H74" s="22">
        <v>2</v>
      </c>
      <c r="J74" s="83">
        <v>27</v>
      </c>
      <c r="K74" s="83"/>
      <c r="L74" s="83">
        <v>0</v>
      </c>
      <c r="M74" s="83"/>
      <c r="N74" s="83">
        <v>0</v>
      </c>
    </row>
    <row r="75" spans="1:14" ht="16.5" customHeight="1" x14ac:dyDescent="0.25">
      <c r="A75" s="19" t="s">
        <v>171</v>
      </c>
      <c r="G75" s="72"/>
      <c r="H75" s="22">
        <v>-3024</v>
      </c>
      <c r="I75" s="22"/>
      <c r="J75" s="83">
        <v>-1269</v>
      </c>
      <c r="K75" s="83"/>
      <c r="L75" s="83">
        <v>-57</v>
      </c>
      <c r="M75" s="83"/>
      <c r="N75" s="83">
        <v>-143</v>
      </c>
    </row>
    <row r="76" spans="1:14" ht="16.5" customHeight="1" x14ac:dyDescent="0.25">
      <c r="A76" s="19" t="s">
        <v>148</v>
      </c>
      <c r="G76" s="72"/>
      <c r="H76" s="22">
        <v>0</v>
      </c>
      <c r="I76" s="22"/>
      <c r="J76" s="83">
        <v>-56</v>
      </c>
      <c r="K76" s="83"/>
      <c r="L76" s="83">
        <v>0</v>
      </c>
      <c r="M76" s="83"/>
      <c r="N76" s="83">
        <v>0</v>
      </c>
    </row>
    <row r="77" spans="1:14" ht="16.5" customHeight="1" x14ac:dyDescent="0.25">
      <c r="A77" s="19" t="s">
        <v>157</v>
      </c>
      <c r="G77" s="72"/>
      <c r="H77" s="23">
        <v>69</v>
      </c>
      <c r="I77" s="22"/>
      <c r="J77" s="88">
        <v>104</v>
      </c>
      <c r="K77" s="83"/>
      <c r="L77" s="88">
        <v>3424</v>
      </c>
      <c r="M77" s="83"/>
      <c r="N77" s="88">
        <v>4792</v>
      </c>
    </row>
    <row r="78" spans="1:14" ht="16.5" customHeight="1" x14ac:dyDescent="0.25">
      <c r="G78" s="72"/>
      <c r="H78" s="22"/>
      <c r="I78" s="22"/>
      <c r="J78" s="22"/>
      <c r="K78" s="22"/>
      <c r="L78" s="22"/>
      <c r="M78" s="22"/>
      <c r="N78" s="22"/>
    </row>
    <row r="79" spans="1:14" ht="16.5" customHeight="1" x14ac:dyDescent="0.25">
      <c r="A79" s="18" t="s">
        <v>222</v>
      </c>
      <c r="B79" s="18"/>
      <c r="G79" s="72"/>
      <c r="H79" s="23">
        <f>SUM(H66:H77)</f>
        <v>-2823</v>
      </c>
      <c r="I79" s="22"/>
      <c r="J79" s="23">
        <f>SUM(J66:J77)</f>
        <v>829</v>
      </c>
      <c r="K79" s="22"/>
      <c r="L79" s="23">
        <f>SUM(L66:L78)</f>
        <v>119155</v>
      </c>
      <c r="M79" s="22"/>
      <c r="N79" s="23">
        <f>SUM(N66:N78)</f>
        <v>7073</v>
      </c>
    </row>
    <row r="80" spans="1:14" ht="16.5" customHeight="1" x14ac:dyDescent="0.25">
      <c r="G80" s="72"/>
      <c r="H80" s="22"/>
      <c r="I80" s="22"/>
      <c r="J80" s="22"/>
      <c r="K80" s="22"/>
      <c r="L80" s="22"/>
      <c r="M80" s="22"/>
      <c r="N80" s="22"/>
    </row>
    <row r="81" spans="1:14" ht="16.5" customHeight="1" x14ac:dyDescent="0.25">
      <c r="A81" s="18" t="s">
        <v>128</v>
      </c>
      <c r="G81" s="72"/>
      <c r="H81" s="22"/>
      <c r="I81" s="22"/>
      <c r="J81" s="22"/>
      <c r="K81" s="22"/>
      <c r="L81" s="22"/>
      <c r="M81" s="22"/>
      <c r="N81" s="22"/>
    </row>
    <row r="82" spans="1:14" ht="16.5" customHeight="1" x14ac:dyDescent="0.25">
      <c r="A82" s="19" t="s">
        <v>207</v>
      </c>
      <c r="G82" s="72"/>
      <c r="H82" s="22"/>
      <c r="I82" s="22"/>
      <c r="J82" s="22"/>
      <c r="K82" s="22"/>
      <c r="L82" s="22"/>
      <c r="M82" s="22"/>
      <c r="N82" s="22"/>
    </row>
    <row r="83" spans="1:14" ht="16.5" customHeight="1" x14ac:dyDescent="0.25">
      <c r="B83" s="19" t="s">
        <v>153</v>
      </c>
      <c r="G83" s="72"/>
      <c r="H83" s="22">
        <v>-10589</v>
      </c>
      <c r="I83" s="22"/>
      <c r="J83" s="83">
        <v>6027</v>
      </c>
      <c r="K83" s="83"/>
      <c r="L83" s="83">
        <v>285</v>
      </c>
      <c r="M83" s="83"/>
      <c r="N83" s="83">
        <v>238</v>
      </c>
    </row>
    <row r="84" spans="1:14" ht="16.5" customHeight="1" x14ac:dyDescent="0.25">
      <c r="A84" s="19" t="s">
        <v>175</v>
      </c>
      <c r="F84" s="72"/>
      <c r="G84" s="72"/>
      <c r="H84" s="22">
        <v>8920</v>
      </c>
      <c r="I84" s="22"/>
      <c r="J84" s="83">
        <v>0</v>
      </c>
      <c r="K84" s="96"/>
      <c r="L84" s="96">
        <v>8920</v>
      </c>
      <c r="M84" s="96"/>
      <c r="N84" s="83">
        <v>0</v>
      </c>
    </row>
    <row r="85" spans="1:14" ht="16.5" customHeight="1" x14ac:dyDescent="0.25">
      <c r="A85" s="19" t="s">
        <v>172</v>
      </c>
      <c r="F85" s="72">
        <v>16.100000000000001</v>
      </c>
      <c r="G85" s="72"/>
      <c r="H85" s="22">
        <v>447500</v>
      </c>
      <c r="I85" s="22"/>
      <c r="J85" s="83">
        <v>219001</v>
      </c>
      <c r="K85" s="83"/>
      <c r="L85" s="83">
        <v>377500</v>
      </c>
      <c r="M85" s="83"/>
      <c r="N85" s="83">
        <v>209600</v>
      </c>
    </row>
    <row r="86" spans="1:14" ht="16.5" customHeight="1" x14ac:dyDescent="0.25">
      <c r="A86" s="19" t="s">
        <v>173</v>
      </c>
      <c r="F86" s="72">
        <v>16.100000000000001</v>
      </c>
      <c r="G86" s="72"/>
      <c r="H86" s="22">
        <v>-226214</v>
      </c>
      <c r="I86" s="22"/>
      <c r="J86" s="22">
        <v>-173519</v>
      </c>
      <c r="K86" s="22"/>
      <c r="L86" s="22">
        <v>-123176</v>
      </c>
      <c r="M86" s="22"/>
      <c r="N86" s="22">
        <v>-122024</v>
      </c>
    </row>
    <row r="87" spans="1:14" ht="16.5" customHeight="1" x14ac:dyDescent="0.25">
      <c r="A87" s="19" t="s">
        <v>161</v>
      </c>
      <c r="F87" s="72"/>
      <c r="G87" s="72"/>
      <c r="H87" s="22" t="s">
        <v>189</v>
      </c>
      <c r="I87" s="22"/>
      <c r="J87" s="83">
        <v>189100</v>
      </c>
      <c r="K87" s="83"/>
      <c r="L87" s="83">
        <v>0</v>
      </c>
      <c r="M87" s="83"/>
      <c r="N87" s="83">
        <v>189100</v>
      </c>
    </row>
    <row r="88" spans="1:14" ht="16.5" customHeight="1" x14ac:dyDescent="0.25">
      <c r="A88" s="19" t="s">
        <v>159</v>
      </c>
      <c r="F88" s="72">
        <v>16.2</v>
      </c>
      <c r="G88" s="72"/>
      <c r="H88" s="22">
        <v>-374400</v>
      </c>
      <c r="I88" s="22"/>
      <c r="J88" s="83">
        <v>-339000</v>
      </c>
      <c r="K88" s="83"/>
      <c r="L88" s="83">
        <v>-374400</v>
      </c>
      <c r="M88" s="83"/>
      <c r="N88" s="83">
        <v>-339000</v>
      </c>
    </row>
    <row r="89" spans="1:14" ht="16.5" customHeight="1" x14ac:dyDescent="0.25">
      <c r="A89" s="19" t="s">
        <v>214</v>
      </c>
      <c r="F89" s="72">
        <v>16.100000000000001</v>
      </c>
      <c r="G89" s="72"/>
    </row>
    <row r="90" spans="1:14" ht="16.5" customHeight="1" x14ac:dyDescent="0.25">
      <c r="B90" s="19" t="s">
        <v>213</v>
      </c>
      <c r="F90" s="72"/>
      <c r="G90" s="72"/>
      <c r="H90" s="22">
        <v>-10742</v>
      </c>
      <c r="I90" s="22"/>
      <c r="J90" s="83">
        <v>-5262</v>
      </c>
      <c r="K90" s="83"/>
      <c r="L90" s="83">
        <v>-10000</v>
      </c>
      <c r="M90" s="83"/>
      <c r="N90" s="83">
        <v>-3416</v>
      </c>
    </row>
    <row r="91" spans="1:14" ht="16.5" customHeight="1" x14ac:dyDescent="0.25">
      <c r="A91" s="19" t="s">
        <v>160</v>
      </c>
      <c r="F91" s="72"/>
      <c r="G91" s="72"/>
      <c r="H91" s="23">
        <v>-1278</v>
      </c>
      <c r="I91" s="22"/>
      <c r="J91" s="99">
        <v>-1301</v>
      </c>
      <c r="K91" s="96"/>
      <c r="L91" s="99">
        <v>-1808</v>
      </c>
      <c r="M91" s="96"/>
      <c r="N91" s="99">
        <v>-1808</v>
      </c>
    </row>
    <row r="92" spans="1:14" ht="16.5" customHeight="1" x14ac:dyDescent="0.25">
      <c r="G92" s="72"/>
      <c r="H92" s="22"/>
      <c r="I92" s="22"/>
    </row>
    <row r="93" spans="1:14" ht="16.5" customHeight="1" x14ac:dyDescent="0.25">
      <c r="A93" s="18" t="s">
        <v>223</v>
      </c>
      <c r="B93" s="18"/>
      <c r="G93" s="72"/>
      <c r="H93" s="23">
        <f>SUM(H82:H92)</f>
        <v>-166803</v>
      </c>
      <c r="I93" s="22"/>
      <c r="J93" s="23">
        <f>SUM(J82:J91)</f>
        <v>-104954</v>
      </c>
      <c r="K93" s="22"/>
      <c r="L93" s="23">
        <f>SUM(L83:L91)</f>
        <v>-122679</v>
      </c>
      <c r="M93" s="22"/>
      <c r="N93" s="23">
        <f>SUM(N83:N91)</f>
        <v>-67310</v>
      </c>
    </row>
    <row r="94" spans="1:14" ht="16.5" customHeight="1" x14ac:dyDescent="0.25">
      <c r="G94" s="72"/>
      <c r="H94" s="22"/>
      <c r="I94" s="22"/>
      <c r="J94" s="22"/>
      <c r="K94" s="22"/>
      <c r="L94" s="22"/>
      <c r="M94" s="22"/>
      <c r="N94" s="22"/>
    </row>
    <row r="95" spans="1:14" ht="16.5" customHeight="1" x14ac:dyDescent="0.25">
      <c r="A95" s="18" t="s">
        <v>208</v>
      </c>
      <c r="B95" s="18"/>
      <c r="G95" s="72"/>
      <c r="H95" s="22">
        <f>SUM(H50,H79,H93)</f>
        <v>-60997</v>
      </c>
      <c r="I95" s="22"/>
      <c r="J95" s="22">
        <f>SUM(J50,J79,J93)</f>
        <v>-96733</v>
      </c>
      <c r="K95" s="22"/>
      <c r="L95" s="22">
        <f>SUM(L50,L79,L93)</f>
        <v>-3178</v>
      </c>
      <c r="M95" s="22"/>
      <c r="N95" s="22">
        <f>SUM(N50,N79,N93)</f>
        <v>-72158</v>
      </c>
    </row>
    <row r="96" spans="1:14" ht="16.5" customHeight="1" x14ac:dyDescent="0.25">
      <c r="A96" s="19" t="s">
        <v>129</v>
      </c>
      <c r="B96" s="18"/>
      <c r="G96" s="72"/>
      <c r="H96" s="23">
        <v>116887</v>
      </c>
      <c r="I96" s="22"/>
      <c r="J96" s="88">
        <v>189613</v>
      </c>
      <c r="K96" s="83"/>
      <c r="L96" s="88">
        <v>17508</v>
      </c>
      <c r="M96" s="83"/>
      <c r="N96" s="88">
        <v>94477</v>
      </c>
    </row>
    <row r="97" spans="1:14" ht="16.5" customHeight="1" x14ac:dyDescent="0.25">
      <c r="G97" s="72"/>
      <c r="H97" s="22"/>
      <c r="I97" s="22"/>
      <c r="J97" s="22"/>
      <c r="K97" s="22"/>
      <c r="L97" s="22"/>
      <c r="M97" s="22"/>
      <c r="N97" s="22"/>
    </row>
    <row r="98" spans="1:14" ht="16.5" customHeight="1" thickBot="1" x14ac:dyDescent="0.3">
      <c r="A98" s="18" t="s">
        <v>130</v>
      </c>
      <c r="G98" s="72"/>
      <c r="H98" s="100">
        <f>SUM(H95:H97)</f>
        <v>55890</v>
      </c>
      <c r="I98" s="22"/>
      <c r="J98" s="100">
        <f>SUM(J95:J97)</f>
        <v>92880</v>
      </c>
      <c r="K98" s="22"/>
      <c r="L98" s="100">
        <f>SUM(L95:L97)</f>
        <v>14330</v>
      </c>
      <c r="M98" s="22"/>
      <c r="N98" s="100">
        <f>SUM(N95:N97)</f>
        <v>22319</v>
      </c>
    </row>
    <row r="99" spans="1:14" ht="16.5" customHeight="1" thickTop="1" x14ac:dyDescent="0.25">
      <c r="A99" s="18"/>
      <c r="G99" s="72"/>
      <c r="H99" s="22"/>
      <c r="I99" s="22"/>
      <c r="J99" s="22"/>
      <c r="K99" s="22"/>
      <c r="L99" s="22"/>
      <c r="M99" s="22"/>
      <c r="N99" s="22"/>
    </row>
    <row r="100" spans="1:14" ht="16.5" customHeight="1" x14ac:dyDescent="0.25">
      <c r="A100" s="18"/>
      <c r="G100" s="72"/>
      <c r="H100" s="22"/>
      <c r="I100" s="22"/>
      <c r="J100" s="22"/>
      <c r="K100" s="22"/>
      <c r="L100" s="22"/>
      <c r="M100" s="22"/>
      <c r="N100" s="22"/>
    </row>
    <row r="101" spans="1:14" ht="16.5" customHeight="1" x14ac:dyDescent="0.25">
      <c r="A101" s="18" t="s">
        <v>131</v>
      </c>
      <c r="G101" s="72"/>
      <c r="H101" s="22"/>
      <c r="I101" s="22"/>
      <c r="J101" s="22"/>
      <c r="K101" s="22"/>
      <c r="L101" s="22"/>
      <c r="M101" s="22"/>
      <c r="N101" s="22"/>
    </row>
    <row r="102" spans="1:14" ht="16.5" customHeight="1" x14ac:dyDescent="0.25">
      <c r="G102" s="72"/>
      <c r="H102" s="22"/>
      <c r="I102" s="22"/>
      <c r="J102" s="22"/>
      <c r="K102" s="22"/>
      <c r="L102" s="22"/>
      <c r="M102" s="22"/>
      <c r="N102" s="22"/>
    </row>
    <row r="103" spans="1:14" ht="16.5" customHeight="1" x14ac:dyDescent="0.25">
      <c r="A103" s="19" t="s">
        <v>132</v>
      </c>
      <c r="G103" s="72"/>
      <c r="H103" s="22">
        <v>274</v>
      </c>
      <c r="I103" s="22"/>
      <c r="J103" s="83">
        <v>-673</v>
      </c>
      <c r="K103" s="83"/>
      <c r="L103" s="83">
        <v>0</v>
      </c>
      <c r="M103" s="83"/>
      <c r="N103" s="83">
        <v>-55</v>
      </c>
    </row>
    <row r="104" spans="1:14" s="26" customFormat="1" ht="16.5" customHeight="1" x14ac:dyDescent="0.25">
      <c r="A104" s="26" t="s">
        <v>174</v>
      </c>
      <c r="B104" s="19"/>
      <c r="E104" s="19"/>
      <c r="H104" s="22">
        <v>34</v>
      </c>
      <c r="I104" s="22"/>
      <c r="J104" s="83">
        <v>0</v>
      </c>
      <c r="K104" s="96"/>
      <c r="L104" s="96">
        <v>34</v>
      </c>
      <c r="M104" s="96"/>
      <c r="N104" s="83">
        <v>0</v>
      </c>
    </row>
    <row r="105" spans="1:14" s="26" customFormat="1" ht="16.5" customHeight="1" x14ac:dyDescent="0.25">
      <c r="A105" s="19" t="s">
        <v>183</v>
      </c>
      <c r="B105" s="19"/>
      <c r="C105" s="19"/>
      <c r="D105" s="19"/>
      <c r="E105" s="19"/>
      <c r="H105" s="83">
        <v>0</v>
      </c>
      <c r="I105" s="19"/>
      <c r="J105" s="22">
        <v>-305</v>
      </c>
      <c r="K105" s="22"/>
      <c r="L105" s="22">
        <v>0</v>
      </c>
      <c r="M105" s="22"/>
      <c r="N105" s="22">
        <v>0</v>
      </c>
    </row>
    <row r="106" spans="1:14" ht="16.5" customHeight="1" x14ac:dyDescent="0.25">
      <c r="F106" s="72"/>
      <c r="G106" s="72"/>
      <c r="H106" s="22"/>
      <c r="I106" s="22"/>
      <c r="J106" s="96"/>
      <c r="K106" s="96"/>
      <c r="L106" s="96"/>
      <c r="M106" s="96"/>
      <c r="N106" s="96"/>
    </row>
    <row r="107" spans="1:14" ht="16.5" customHeight="1" x14ac:dyDescent="0.25">
      <c r="F107" s="72"/>
      <c r="G107" s="72"/>
      <c r="H107" s="22"/>
      <c r="I107" s="22"/>
      <c r="J107" s="96"/>
      <c r="K107" s="96"/>
      <c r="L107" s="96"/>
      <c r="M107" s="96"/>
      <c r="N107" s="96"/>
    </row>
    <row r="108" spans="1:14" ht="16.5" customHeight="1" x14ac:dyDescent="0.25">
      <c r="F108" s="72"/>
      <c r="G108" s="72"/>
      <c r="H108" s="22"/>
      <c r="I108" s="22"/>
      <c r="J108" s="96"/>
      <c r="K108" s="96"/>
      <c r="L108" s="96"/>
      <c r="M108" s="96"/>
      <c r="N108" s="96"/>
    </row>
    <row r="109" spans="1:14" ht="10.5" customHeight="1" x14ac:dyDescent="0.25">
      <c r="F109" s="72"/>
      <c r="G109" s="72"/>
      <c r="H109" s="22"/>
      <c r="I109" s="22"/>
      <c r="J109" s="96"/>
      <c r="K109" s="96"/>
      <c r="L109" s="96"/>
      <c r="M109" s="96"/>
      <c r="N109" s="96"/>
    </row>
    <row r="110" spans="1:14" ht="21.9" customHeight="1" x14ac:dyDescent="0.25">
      <c r="A110" s="101" t="s">
        <v>32</v>
      </c>
      <c r="B110" s="101"/>
      <c r="C110" s="101"/>
      <c r="D110" s="101"/>
      <c r="E110" s="102"/>
      <c r="F110" s="101"/>
      <c r="G110" s="103"/>
      <c r="H110" s="90"/>
      <c r="I110" s="90"/>
      <c r="J110" s="90"/>
      <c r="K110" s="90"/>
      <c r="L110" s="90"/>
      <c r="M110" s="90"/>
      <c r="N110" s="90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86" firstPageNumber="9" fitToHeight="0" orientation="portrait" useFirstPageNumber="1" r:id="rId1"/>
  <headerFooter>
    <oddFooter>&amp;R&amp;9&amp;P</oddFooter>
  </headerFooter>
  <rowBreaks count="1" manualBreakCount="1">
    <brk id="55" max="13" man="1"/>
  </rowBreaks>
  <ignoredErrors>
    <ignoredError sqref="H8:N8 H63:N6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a986aa8bb5f0f169f96c19bc33e289a3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e8d46b70ca272c92e12328004276634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225F29-DDE0-422F-80BD-BD4827F0A8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42471-85C3-4F89-85B2-0A5CB5F16C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87A9BC-41F1-4870-80A7-E65A08BDFB0B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89819279-d0a4-41c8-b0c9-5621653b6e03"/>
    <ds:schemaRef ds:uri="667dd317-6523-4d4f-a36f-bc7311fa18f1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 (3M)</vt:lpstr>
      <vt:lpstr>7</vt:lpstr>
      <vt:lpstr>8</vt:lpstr>
      <vt:lpstr>CF 9-10</vt:lpstr>
      <vt:lpstr>'CF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Vorachate  Wongratanapitak</cp:lastModifiedBy>
  <cp:revision/>
  <cp:lastPrinted>2026-05-12T14:31:34Z</cp:lastPrinted>
  <dcterms:created xsi:type="dcterms:W3CDTF">2022-08-01T08:40:54Z</dcterms:created>
  <dcterms:modified xsi:type="dcterms:W3CDTF">2026-05-12T15:35:03Z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  <property fmtid="{D5CDD505-2E9C-101B-9397-08002B2CF9AE}" pid="4" name="Order">
    <vt:r8>4741300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</Properties>
</file>