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Comp 02\Data for Financial Statements\Financial Statement_EY\FS_26\Q1'69\2. FS BEM\SET\"/>
    </mc:Choice>
  </mc:AlternateContent>
  <xr:revisionPtr revIDLastSave="0" documentId="13_ncr:1_{EF23BE50-5308-488F-8BC8-C73D15E7B44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2" r:id="rId1"/>
    <sheet name="PL" sheetId="5" r:id="rId2"/>
    <sheet name="Consolidated" sheetId="9" r:id="rId3"/>
    <sheet name="The Company" sheetId="3" r:id="rId4"/>
    <sheet name="Cashflow" sheetId="8" r:id="rId5"/>
    <sheet name="CI (1 statement)" sheetId="4" state="hidden" r:id="rId6"/>
  </sheets>
  <definedNames>
    <definedName name="_xlnm.Print_Area" localSheetId="4">Cashflow!$A$1:$K$83</definedName>
    <definedName name="_xlnm.Print_Area" localSheetId="5">'CI (1 statement)'!$A$1:$K$64</definedName>
    <definedName name="_xlnm.Print_Area" localSheetId="2">Consolidated!$A$1:$Z$25</definedName>
    <definedName name="_xlnm.Print_Area" localSheetId="1">PL!$A$1:$K$57</definedName>
    <definedName name="_xlnm.Print_Area" localSheetId="3">'The Company'!$A$1:$U$23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12" l="1"/>
  <c r="H93" i="12"/>
  <c r="H92" i="12"/>
  <c r="H91" i="12"/>
  <c r="D96" i="12"/>
  <c r="D94" i="12"/>
  <c r="D93" i="12"/>
  <c r="D92" i="12"/>
  <c r="D91" i="12"/>
  <c r="I36" i="8"/>
  <c r="J29" i="12"/>
  <c r="J28" i="12"/>
  <c r="J16" i="12"/>
  <c r="I73" i="8" l="1"/>
  <c r="E73" i="8"/>
  <c r="E71" i="8"/>
  <c r="H95" i="12"/>
  <c r="H97" i="12" s="1"/>
  <c r="D95" i="12"/>
  <c r="D17" i="12"/>
  <c r="J35" i="12"/>
  <c r="K17" i="3"/>
  <c r="I17" i="3"/>
  <c r="J69" i="12"/>
  <c r="J59" i="12"/>
  <c r="F69" i="12"/>
  <c r="F59" i="12"/>
  <c r="J17" i="12"/>
  <c r="F35" i="12"/>
  <c r="F17" i="12"/>
  <c r="H69" i="12"/>
  <c r="D69" i="12"/>
  <c r="H59" i="12"/>
  <c r="D59" i="12"/>
  <c r="H35" i="12"/>
  <c r="D35" i="12"/>
  <c r="H17" i="12"/>
  <c r="D70" i="12" l="1"/>
  <c r="D97" i="12"/>
  <c r="H70" i="12"/>
  <c r="H98" i="12" s="1"/>
  <c r="J36" i="12"/>
  <c r="F70" i="12"/>
  <c r="J70" i="12"/>
  <c r="F36" i="12"/>
  <c r="D36" i="12"/>
  <c r="H36" i="12"/>
  <c r="F95" i="12"/>
  <c r="F97" i="12" s="1"/>
  <c r="J95" i="12"/>
  <c r="J97" i="12" s="1"/>
  <c r="D98" i="12" l="1"/>
  <c r="F98" i="12"/>
  <c r="J98" i="12"/>
  <c r="X13" i="9" l="1"/>
  <c r="K10" i="5"/>
  <c r="K12" i="5" s="1"/>
  <c r="K15" i="5" s="1"/>
  <c r="K17" i="5" s="1"/>
  <c r="K19" i="5" s="1"/>
  <c r="K22" i="5" s="1"/>
  <c r="M12" i="3" s="1"/>
  <c r="G10" i="5"/>
  <c r="G12" i="5" s="1"/>
  <c r="G15" i="5" s="1"/>
  <c r="G17" i="5" s="1"/>
  <c r="G19" i="5" s="1"/>
  <c r="G24" i="5" s="1"/>
  <c r="G22" i="5" s="1"/>
  <c r="N13" i="9" s="1"/>
  <c r="K71" i="8" l="1"/>
  <c r="I71" i="8"/>
  <c r="G71" i="8"/>
  <c r="K61" i="8"/>
  <c r="I61" i="8"/>
  <c r="G61" i="8"/>
  <c r="E61" i="8"/>
  <c r="C14" i="3" l="1"/>
  <c r="C15" i="3" s="1"/>
  <c r="B21" i="9" l="1"/>
  <c r="B22" i="9" s="1"/>
  <c r="K20" i="3" l="1"/>
  <c r="K14" i="3"/>
  <c r="K15" i="3" s="1"/>
  <c r="G20" i="3"/>
  <c r="G21" i="3" s="1"/>
  <c r="G14" i="3"/>
  <c r="G15" i="3" s="1"/>
  <c r="F21" i="9"/>
  <c r="F22" i="9" s="1"/>
  <c r="F15" i="9"/>
  <c r="F16" i="9" s="1"/>
  <c r="L21" i="9"/>
  <c r="L22" i="9" s="1"/>
  <c r="L15" i="9"/>
  <c r="L16" i="9" s="1"/>
  <c r="K21" i="3" l="1"/>
  <c r="K47" i="5" l="1"/>
  <c r="K43" i="5"/>
  <c r="K48" i="5" s="1"/>
  <c r="G47" i="5"/>
  <c r="G43" i="5"/>
  <c r="G48" i="5" l="1"/>
  <c r="G50" i="5" s="1"/>
  <c r="G55" i="5" s="1"/>
  <c r="G53" i="5" s="1"/>
  <c r="K50" i="5"/>
  <c r="K53" i="5" s="1"/>
  <c r="I47" i="5"/>
  <c r="E47" i="5"/>
  <c r="I10" i="5" l="1"/>
  <c r="I12" i="5" l="1"/>
  <c r="I15" i="5" s="1"/>
  <c r="I17" i="5" s="1"/>
  <c r="I19" i="5" s="1"/>
  <c r="E10" i="5"/>
  <c r="E12" i="5" l="1"/>
  <c r="E15" i="5" s="1"/>
  <c r="E17" i="5" s="1"/>
  <c r="E19" i="5" s="1"/>
  <c r="S17" i="3" l="1"/>
  <c r="T18" i="9"/>
  <c r="V18" i="9" l="1"/>
  <c r="T13" i="9"/>
  <c r="T12" i="9"/>
  <c r="S11" i="3" l="1"/>
  <c r="U11" i="3" s="1"/>
  <c r="S12" i="3"/>
  <c r="X20" i="9" l="1"/>
  <c r="V12" i="9" l="1"/>
  <c r="Z12" i="9" l="1"/>
  <c r="Q19" i="3"/>
  <c r="O19" i="3"/>
  <c r="X19" i="9"/>
  <c r="R20" i="9"/>
  <c r="E43" i="5"/>
  <c r="E48" i="5" s="1"/>
  <c r="X21" i="9" l="1"/>
  <c r="C20" i="3"/>
  <c r="C21" i="3" s="1"/>
  <c r="Q14" i="3"/>
  <c r="Q15" i="3" s="1"/>
  <c r="O14" i="3"/>
  <c r="O15" i="3" s="1"/>
  <c r="M14" i="3"/>
  <c r="M15" i="3" s="1"/>
  <c r="I14" i="3"/>
  <c r="I15" i="3" s="1"/>
  <c r="E14" i="3"/>
  <c r="E15" i="3" s="1"/>
  <c r="X22" i="9" l="1"/>
  <c r="S13" i="3"/>
  <c r="U13" i="3" s="1"/>
  <c r="U12" i="3"/>
  <c r="U14" i="3" s="1"/>
  <c r="S14" i="3" l="1"/>
  <c r="S15" i="3" s="1"/>
  <c r="U15" i="3"/>
  <c r="X15" i="9" l="1"/>
  <c r="R15" i="9"/>
  <c r="R16" i="9" s="1"/>
  <c r="P15" i="9"/>
  <c r="P16" i="9" s="1"/>
  <c r="P20" i="9"/>
  <c r="J15" i="9"/>
  <c r="J16" i="9" s="1"/>
  <c r="H15" i="9"/>
  <c r="H16" i="9" s="1"/>
  <c r="D15" i="9"/>
  <c r="D16" i="9" s="1"/>
  <c r="B15" i="9"/>
  <c r="B16" i="9" s="1"/>
  <c r="X16" i="9" l="1"/>
  <c r="T20" i="9"/>
  <c r="U17" i="3"/>
  <c r="T14" i="9"/>
  <c r="V14" i="9" s="1"/>
  <c r="Z14" i="9" s="1"/>
  <c r="V20" i="9" l="1"/>
  <c r="Z18" i="9"/>
  <c r="T15" i="9"/>
  <c r="T16" i="9" s="1"/>
  <c r="V13" i="9" l="1"/>
  <c r="N15" i="9" l="1"/>
  <c r="N16" i="9" l="1"/>
  <c r="Z13" i="9"/>
  <c r="V15" i="9"/>
  <c r="V16" i="9" l="1"/>
  <c r="Z15" i="9"/>
  <c r="Z20" i="9"/>
  <c r="Z16" i="9" l="1"/>
  <c r="S19" i="3"/>
  <c r="S18" i="3"/>
  <c r="R21" i="9" l="1"/>
  <c r="J21" i="9"/>
  <c r="J22" i="9" s="1"/>
  <c r="H21" i="9"/>
  <c r="H22" i="9" s="1"/>
  <c r="D21" i="9"/>
  <c r="D22" i="9" s="1"/>
  <c r="P21" i="9"/>
  <c r="T19" i="9"/>
  <c r="T21" i="9" s="1"/>
  <c r="T22" i="9" l="1"/>
  <c r="P22" i="9"/>
  <c r="R22" i="9"/>
  <c r="E20" i="3"/>
  <c r="E21" i="3" s="1"/>
  <c r="I20" i="3"/>
  <c r="I21" i="3" s="1"/>
  <c r="O20" i="3"/>
  <c r="O21" i="3" s="1"/>
  <c r="Q20" i="3"/>
  <c r="Q21" i="3" s="1"/>
  <c r="S20" i="3"/>
  <c r="S21" i="3" s="1"/>
  <c r="I43" i="5" l="1"/>
  <c r="I48" i="5" s="1"/>
  <c r="U19" i="3" l="1"/>
  <c r="G9" i="8" l="1"/>
  <c r="K9" i="8"/>
  <c r="G23" i="8" l="1"/>
  <c r="K23" i="8"/>
  <c r="K37" i="8" s="1"/>
  <c r="K40" i="8" s="1"/>
  <c r="K72" i="8" s="1"/>
  <c r="K74" i="8" s="1"/>
  <c r="E9" i="8"/>
  <c r="K38" i="5"/>
  <c r="G38" i="5"/>
  <c r="E23" i="8" l="1"/>
  <c r="G37" i="8"/>
  <c r="I9" i="8"/>
  <c r="E38" i="5"/>
  <c r="E24" i="5"/>
  <c r="E22" i="5" s="1"/>
  <c r="E50" i="5"/>
  <c r="G40" i="8" l="1"/>
  <c r="E37" i="8"/>
  <c r="I23" i="8"/>
  <c r="I22" i="5"/>
  <c r="I38" i="5"/>
  <c r="I50" i="5"/>
  <c r="E55" i="5"/>
  <c r="I37" i="8" l="1"/>
  <c r="E40" i="8"/>
  <c r="G72" i="8"/>
  <c r="E53" i="5"/>
  <c r="I53" i="5"/>
  <c r="M18" i="3"/>
  <c r="N19" i="9"/>
  <c r="G74" i="8" l="1"/>
  <c r="E72" i="8"/>
  <c r="I40" i="8"/>
  <c r="M20" i="3"/>
  <c r="M21" i="3" s="1"/>
  <c r="U18" i="3"/>
  <c r="U20" i="3" s="1"/>
  <c r="U21" i="3" s="1"/>
  <c r="V19" i="9"/>
  <c r="N21" i="9"/>
  <c r="N22" i="9" l="1"/>
  <c r="I72" i="8"/>
  <c r="E74" i="8"/>
  <c r="Z19" i="9"/>
  <c r="V21" i="9"/>
  <c r="V22" i="9" l="1"/>
  <c r="Z21" i="9"/>
  <c r="I74" i="8"/>
  <c r="Z22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<sst xmlns="http://schemas.openxmlformats.org/spreadsheetml/2006/main" count="404" uniqueCount="244">
  <si>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</si>
  <si>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</si>
  <si>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</si>
  <si>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</si>
  <si>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</si>
  <si>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</si>
  <si>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</si>
  <si>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</si>
  <si>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</si>
  <si>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</si>
  <si>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</si>
  <si>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</si>
  <si>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</si>
  <si>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</si>
  <si>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</si>
  <si>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</si>
  <si>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</si>
  <si>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</si>
  <si>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</si>
  <si>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</si>
  <si>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</si>
  <si>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</si>
  <si>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</si>
  <si>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</si>
  <si>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</si>
  <si>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</si>
  <si>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</si>
  <si>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</si>
  <si>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</si>
  <si>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</si>
  <si>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</si>
  <si>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</si>
  <si>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</si>
  <si>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</si>
  <si>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</si>
  <si>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</si>
  <si>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</si>
  <si>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</si>
  <si>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</si>
  <si>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</si>
  <si>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</si>
  <si>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</si>
  <si>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</si>
  <si>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</si>
  <si>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</si>
  <si>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</si>
  <si>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</si>
  <si>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</si>
  <si>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</si>
  <si>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</si>
  <si>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</si>
  <si>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</si>
  <si>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</si>
  <si>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</si>
  <si>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</si>
  <si>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</si>
  <si>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</si>
  <si>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</si>
  <si>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</si>
  <si>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</si>
  <si>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</si>
  <si>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</si>
  <si>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</si>
  <si>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</si>
  <si>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</si>
  <si>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</si>
  <si>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</si>
  <si>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</si>
  <si>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</si>
  <si>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</si>
  <si>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</si>
  <si>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</si>
  <si>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</si>
  <si>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</si>
  <si>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</si>
  <si>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</si>
  <si>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</si>
  <si>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</si>
  <si>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</si>
  <si>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</si>
  <si>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ของบริษัทฯ</t>
  </si>
  <si>
    <t>ของบริษัทย่อย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</si>
  <si>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</si>
  <si>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</si>
  <si>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</si>
  <si>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</si>
  <si>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สำหรับปีสิ้นสุดวันที่ 31 ธันวาคม 2555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</si>
  <si>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</si>
  <si>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</si>
  <si>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</si>
  <si>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</si>
  <si>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</si>
  <si>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</si>
  <si>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 xml:space="preserve">   สินทรัพย์ไม่หมุนเวียนอื่น</t>
  </si>
  <si>
    <t>ข้อมูลกระแสเงินสดเปิดเผยเพิ่มเติม</t>
  </si>
  <si>
    <t>องค์ประกอบอื่น</t>
  </si>
  <si>
    <t>ของส่วนของผู้ถือหุ้น</t>
  </si>
  <si>
    <t>จ่ายดอกเบี้ย</t>
  </si>
  <si>
    <t xml:space="preserve">   ดอกเบี้ยรับ</t>
  </si>
  <si>
    <t>สินทรัพย์ไม่หมุนเวียนอื่น</t>
  </si>
  <si>
    <t>หนี้สินไม่หมุนเวียนอื่น</t>
  </si>
  <si>
    <t>สินทรัพย์ภาษีเงินได้รอการตัดบัญชี</t>
  </si>
  <si>
    <t xml:space="preserve">   จัดสรรแล้ว - สำรองตามกฎหมาย</t>
  </si>
  <si>
    <t xml:space="preserve">   ยังไม่ได้จัดสรร</t>
  </si>
  <si>
    <t>กำไรสะสม</t>
  </si>
  <si>
    <t>สำรองตามกฎหมาย</t>
  </si>
  <si>
    <t>องค์ประกอบอื่นของส่วนของผู้ถือหุ้น</t>
  </si>
  <si>
    <t>กำไรก่อนค่าใช้จ่ายภาษีเงินได้</t>
  </si>
  <si>
    <t>บริษัท ทางด่วนและรถไฟฟ้ากรุงเทพ จำกัด (มหาชน) และบริษัทย่อย</t>
  </si>
  <si>
    <t>อสังหาริมทรัพย์เพื่อการลงทุน</t>
  </si>
  <si>
    <t xml:space="preserve">อาคารและอุปกรณ์ </t>
  </si>
  <si>
    <t xml:space="preserve">   รายได้ค่าโดยสารรับล่วงหน้า</t>
  </si>
  <si>
    <t xml:space="preserve">   เงินมัดจำค่าบัตรโดยสารแบบสะสมมูลค่า</t>
  </si>
  <si>
    <t xml:space="preserve">   รับดอกเบี้ย</t>
  </si>
  <si>
    <t>เงินสดจ่ายค่าธรรมเนียมทางการเงิน</t>
  </si>
  <si>
    <t>กำไรขาดทุนเบ็ดเสร็จอื่น</t>
  </si>
  <si>
    <t>ในกระแสเงินสด</t>
  </si>
  <si>
    <t>รายได้ค่าโดยสารรับล่วงหน้า</t>
  </si>
  <si>
    <t>เงินมัดจำค่าบัตรโดยสารแบบสะสมมูลค่า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</si>
  <si>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</si>
  <si>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</si>
  <si>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งบกำไรขาดทุน</t>
  </si>
  <si>
    <t>รายการที่จะถูกบันทึกในส่วนของกำไรหรือขาดทุนในภายหลัง</t>
  </si>
  <si>
    <t>รายการที่ไม่ใช่เงินสดประกอบด้วย</t>
  </si>
  <si>
    <t xml:space="preserve">งบกำไรขาดทุนเบ็ดเสร็จ </t>
  </si>
  <si>
    <t>ส่วนต่ำกว่าทุนจากการ</t>
  </si>
  <si>
    <t>เปลี่ยนแปลงสัดส่วน</t>
  </si>
  <si>
    <t xml:space="preserve">      หุ้นสามัญ 15,285,000,000 หุ้น มูลค่าหุ้นละ 1 บาท</t>
  </si>
  <si>
    <t xml:space="preserve">กำไรสะสม </t>
  </si>
  <si>
    <t>เงินสดจ่ายชำระคืนเงินกู้ยืมระยะยาวจากสถาบันการเงิน</t>
  </si>
  <si>
    <t>สินทรัพย์ไม่มีตัวตนอื่น</t>
  </si>
  <si>
    <t>ต้นทุนโครงการรถไฟฟ้าสายฉลองรัชธรรม</t>
  </si>
  <si>
    <t>การป้องกันความเสี่ยง</t>
  </si>
  <si>
    <t>เงินสดจ่ายค่าต้นทุนโครงการรถไฟฟ้าสายฉลองรัชธรรม</t>
  </si>
  <si>
    <t>รายการปรับกระทบยอดกำไรก่อนภาษีเป็นเงินสดรับ (จ่าย) จากกิจกรรมดำเนินงาน</t>
  </si>
  <si>
    <t>หนี้สินภาษีเงินได้รอการตัดบัญชี</t>
  </si>
  <si>
    <t>สิทธิในการใช้ประโยชน์บนงานก่อสร้างทางด่วน</t>
  </si>
  <si>
    <t>รายการที่จะไม่ถูกบันทึกในส่วนของกำไรหรือขาดทุนในภายหลัง</t>
  </si>
  <si>
    <t>เงินฝากธนาคารสำหรับรายได้ค่าโดยสารรับล่วงหน้า</t>
  </si>
  <si>
    <t>ส่วนของหุ้นกู้ที่ถึงกำหนดชำระภายในหนึ่งปี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</si>
  <si>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</si>
  <si>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</si>
  <si>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เงินฝากธนาคารสำหรับรายได้ค่าโดยสารรับล่วงหน้า</t>
  </si>
  <si>
    <t>ส่วนของผู้มีส่วนได้เสีย</t>
  </si>
  <si>
    <t>ที่ไม่มีอำนาจควบคุม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</si>
  <si>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</si>
  <si>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</si>
  <si>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</si>
  <si>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</si>
  <si>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กำไรจากกิจกรรมดำเนินงาน</t>
  </si>
  <si>
    <t>ต้นทุนทางการเงิน</t>
  </si>
  <si>
    <t xml:space="preserve">ชำระคืนเงินต้นของหนี้สินตามสัญญาเช่า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</si>
  <si>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</si>
  <si>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</si>
  <si>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</si>
  <si>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</si>
  <si>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</si>
  <si>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</si>
  <si>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</si>
  <si>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</si>
  <si>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</si>
  <si>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</si>
  <si>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พันบาท)</t>
  </si>
  <si>
    <t xml:space="preserve">(หน่วย: พันบาท)  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</si>
  <si>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</si>
  <si>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</si>
  <si>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(ยังไม่ได้ตรวจสอบ แต่สอบทานแล้ว)</t>
  </si>
  <si>
    <t xml:space="preserve">   สินทรัพย์สิทธิการใช้เพิ่มขึ้นจากหนี้สินตามสัญญาเช่า</t>
  </si>
  <si>
    <t>มูลค่ายุติธรรม</t>
  </si>
  <si>
    <t>ส่วนของเงินกู้ยืมระยะยาวจากสถาบันการเงินที่ถึงกำหนดชำระภายในหนึ่งปี</t>
  </si>
  <si>
    <t xml:space="preserve">   ค่าเสื่อมราคาอาคารและอุปกรณ์</t>
  </si>
  <si>
    <t xml:space="preserve">   ค่าตัดจำหน่ายสินทรัพย์ไม่มีตัวตนอื่น</t>
  </si>
  <si>
    <t xml:space="preserve">   ค่าตัดจำหน่ายสินทรัพย์สิทธิการใช้</t>
  </si>
  <si>
    <r>
      <t>กำไรต่อหุ้นขั้นพื้นฐาน</t>
    </r>
    <r>
      <rPr>
        <sz val="16"/>
        <rFont val="Angsana New"/>
        <family val="1"/>
      </rPr>
      <t xml:space="preserve"> (บาท)</t>
    </r>
  </si>
  <si>
    <t xml:space="preserve">   ค่าตัดจำหน่ายสินทรัพย์ไม่มีตัวตนภายใต้สัญญาสัมปทาน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</si>
  <si>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</si>
  <si>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สินทรัพย์ไม่มีตัวตนภายใต้สัญญาสัมปทานโครงการรถไฟฟ้าสายสีน้ำเงิน</t>
  </si>
  <si>
    <t>ต้นทุนการให้บริการ</t>
  </si>
  <si>
    <t>กำไรขั้นต้น</t>
  </si>
  <si>
    <t>รายได้จากการให้บริการ</t>
  </si>
  <si>
    <t>เงินสดจ่ายค่างานปรับปรุงทางด่วน</t>
  </si>
  <si>
    <t>กำไรก่อนค่าใช้จ่าย</t>
  </si>
  <si>
    <t>การลงทุนในบริษัทย่อย</t>
  </si>
  <si>
    <t>ของเงินลงทุน</t>
  </si>
  <si>
    <t>เงินกู้ยืมระยะสั้นจากสถาบันการเงิน</t>
  </si>
  <si>
    <t xml:space="preserve">เงินสดจ่ายซื้ออุปกรณ์ </t>
  </si>
  <si>
    <t>รับดอกเบี้ย</t>
  </si>
  <si>
    <t>เงินสดรับจากการออกหุ้นกู้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</si>
  <si>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</si>
  <si>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</si>
  <si>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</si>
  <si>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</si>
  <si>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จัดสรรแล้ว</t>
  </si>
  <si>
    <t>สำรองหุ้นทุนซื้อคืน</t>
  </si>
  <si>
    <t>หุ้นทุนซื้อคืน</t>
  </si>
  <si>
    <t xml:space="preserve">   จัดสรรแล้ว - สำรองหุ้นทุนซื้อคืน</t>
  </si>
  <si>
    <t>หนี้สินตราสารอนุพันธ์ทางการเงิน</t>
  </si>
  <si>
    <t xml:space="preserve">   กำไรจากการเปลี่ยนแปลงมูลค่ายุติธรรมของสินทรัพย์ทางการเงิน</t>
  </si>
  <si>
    <t xml:space="preserve">   ขาดทุนจากอัตราแลกเปลี่ยนที่ยังไม่เกิดขึ้นจริง</t>
  </si>
  <si>
    <t>ยอดคงเหลือ ณ วันที่ 1 มกราคม 2568</t>
  </si>
  <si>
    <t>ยอดคงเหลือ ณ วันที่ 31 มีนาคม 2568</t>
  </si>
  <si>
    <t>2568</t>
  </si>
  <si>
    <t xml:space="preserve">   การลงทุนในสินทรัพย์ระยะยาวที่ยังไม่ได้ชำระ</t>
  </si>
  <si>
    <t>สินทรัพย์ไม่มีตัวตนภายใต้สัญญาร่วมลงทุนโครงการรถไฟฟ้าสายสีส้ม</t>
  </si>
  <si>
    <t>เงินสดจ่ายค่าสินทรัพย์ไม่มีตัวตนภายใต้สัญญาร่วมลงทุนโครงการรถไฟฟ้าสายสีส้ม</t>
  </si>
  <si>
    <t>เงินสดจ่ายค่าสินทรัพย์ไม่มีตัวตนภายใต้สัญญาสัมปทานโครงการรถไฟฟ้าสายสีน้ำเงิน</t>
  </si>
  <si>
    <t>สินทรัพย์ไม่มีตัวตนอื่นเพิ่มขึ้น</t>
  </si>
  <si>
    <t>เงินสดรับจากเงินกู้ยืมระยะยาวจากสถาบันการเงิน</t>
  </si>
  <si>
    <t>ส่วนของลูกหนี้ภายใต้สัญญาโครงการรถไฟฟ้าที่ถึงกำหนดชำระภายในหนึ่งปี</t>
  </si>
  <si>
    <t>ลูกหนี้ภายใต้สัญญาโครงการรถไฟฟ้า - สุทธิจากส่วนที่ถึงกำหนด</t>
  </si>
  <si>
    <t xml:space="preserve">   ชำระภายในหนึ่งปี</t>
  </si>
  <si>
    <t xml:space="preserve">   ค่าเผื่อผลขาดทุนด้านเครดิตที่คาดว่าจะเกิดขึ้น</t>
  </si>
  <si>
    <t>เงินสดสุทธิใช้ไปในกิจกรรมลงทุน</t>
  </si>
  <si>
    <t>เงินสดสุทธิได้มาในกิจกรรมจัดหาเงิน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</si>
  <si>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</si>
  <si>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</si>
  <si>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</si>
  <si>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</si>
  <si>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</si>
  <si>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</si>
  <si>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ลูกหนี้ภายใต้สัญญาโครงการรถไฟฟ้า</t>
  </si>
  <si>
    <t xml:space="preserve">   ประมาณการหนี้สินสำหรับผลประโยชน์พนักงาน</t>
  </si>
  <si>
    <t xml:space="preserve">   ค่าตอบแทนโครงการรถไฟฟ้าสายสีน้ำเงิน</t>
  </si>
  <si>
    <t xml:space="preserve">   จ่ายชำระค่าตอบแทนโครงการรถไฟฟ้าสายสีน้ำเงิน</t>
  </si>
  <si>
    <t>เงินสดและรายการเทียบเท่าเงินสดเพิ่มขึ้น (ลดลง) สุทธิ</t>
  </si>
  <si>
    <t>ค่าตอบแทนโครงการรถไฟฟ้าสายสีน้ำเงินจ่ายล่วงหน้า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</si>
  <si>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</si>
  <si>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</si>
  <si>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</si>
  <si>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</si>
  <si>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</si>
  <si>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</si>
  <si>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</si>
  <si>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ส่วนต่ำกว่าทุนจากการเปลี่ยนแปลงสัดส่วนการถือหุ้นในบริษัทย่อย</t>
  </si>
  <si>
    <t>เงินกู้ยืมระยะสั้นจากสถาบันการเงินเพิ่มขึ้น (ลดลง)</t>
  </si>
  <si>
    <t>เงินสดจ่ายไถ่ถอนหุ้นกู้</t>
  </si>
  <si>
    <t>เงินสดใช้ไปในกิจกรรมดำเนินงาน</t>
  </si>
  <si>
    <t>เงินสดสุทธิใช้ไปในกิจกรรมดำเนินงาน</t>
  </si>
  <si>
    <t>กำไร (ขาดทุน) จากการป้องกันความเสี่ยงในกระแสเงินสด - สุทธิจากภาษีเงินได้</t>
  </si>
  <si>
    <t>ขาดทุนจากการเปลี่ยนแปลงมูลค่าของเงินลงทุน - สุทธิจากภาษีเงินได้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</si>
  <si>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</si>
  <si>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</si>
  <si>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 xml:space="preserve">   กำไรจากการจำหน่ายอุปกรณ์และสินทรัพย์ไม่มีตัวตนภายใต้สัญญาสัมปทาน</t>
  </si>
  <si>
    <t>เงินสดรับจากการจำหน่ายอุปกรณ์และสินทรัพย์ไม่มีตัวตนภายใต้สัญญาสัมปทาน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</si>
</sst>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0_);_(* \(#,##0.000\);_(* &quot;-&quot;??_);_(@_)"/>
    <numFmt numFmtId="192" formatCode="_(* #,##0.00_);_(* \(#,##0.00\);_(* &quot;-&quot;_);_(@_)"/>
  </numFmts>
  <fonts count="19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i/>
      <sz val="18"/>
      <name val="Angsana New"/>
      <family val="1"/>
    </font>
    <font>
      <i/>
      <strike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4" fillId="0" borderId="0"/>
    <xf numFmtId="188" fontId="16" fillId="0" borderId="0" applyFont="0" applyFill="0" applyBorder="0" applyAlignment="0" applyProtection="0"/>
    <xf numFmtId="0" fontId="16" fillId="0" borderId="0"/>
    <xf numFmtId="188" fontId="16" fillId="0" borderId="0" applyFont="0" applyFill="0" applyBorder="0" applyAlignment="0" applyProtection="0"/>
  </cellStyleXfs>
  <cellXfs count="151">
    <xf numFmtId="0" fontId="0" fillId="0" borderId="0" xfId="0"/>
    <xf numFmtId="37" fontId="5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right" vertical="top"/>
    </xf>
    <xf numFmtId="0" fontId="1" fillId="0" borderId="0" xfId="0" quotePrefix="1" applyFont="1" applyAlignment="1">
      <alignment horizontal="left" vertical="top"/>
    </xf>
    <xf numFmtId="189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89" fontId="2" fillId="0" borderId="0" xfId="0" applyNumberFormat="1" applyFont="1" applyAlignment="1">
      <alignment horizontal="centerContinuous" vertical="top"/>
    </xf>
    <xf numFmtId="18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89" fontId="2" fillId="0" borderId="0" xfId="0" applyNumberFormat="1" applyFont="1" applyAlignment="1">
      <alignment vertical="top"/>
    </xf>
    <xf numFmtId="189" fontId="1" fillId="0" borderId="1" xfId="0" applyNumberFormat="1" applyFont="1" applyBorder="1" applyAlignment="1">
      <alignment horizontal="center" vertical="top"/>
    </xf>
    <xf numFmtId="189" fontId="1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vertical="top"/>
    </xf>
    <xf numFmtId="0" fontId="2" fillId="0" borderId="0" xfId="0" quotePrefix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89" fontId="2" fillId="0" borderId="0" xfId="0" quotePrefix="1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89" fontId="2" fillId="0" borderId="0" xfId="0" applyNumberFormat="1" applyFont="1" applyAlignment="1">
      <alignment horizontal="center" vertical="top"/>
    </xf>
    <xf numFmtId="189" fontId="2" fillId="0" borderId="2" xfId="0" applyNumberFormat="1" applyFont="1" applyBorder="1" applyAlignment="1">
      <alignment horizontal="center" vertical="top"/>
    </xf>
    <xf numFmtId="189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190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center" vertical="top"/>
    </xf>
    <xf numFmtId="190" fontId="6" fillId="0" borderId="0" xfId="0" applyNumberFormat="1" applyFont="1" applyAlignment="1">
      <alignment vertical="top"/>
    </xf>
    <xf numFmtId="187" fontId="6" fillId="0" borderId="0" xfId="0" applyNumberFormat="1" applyFont="1" applyAlignment="1">
      <alignment horizontal="right" vertical="top"/>
    </xf>
    <xf numFmtId="187" fontId="6" fillId="0" borderId="0" xfId="0" applyNumberFormat="1" applyFont="1" applyAlignment="1">
      <alignment vertical="top"/>
    </xf>
    <xf numFmtId="190" fontId="7" fillId="0" borderId="0" xfId="0" applyNumberFormat="1" applyFont="1" applyAlignment="1">
      <alignment vertical="top"/>
    </xf>
    <xf numFmtId="190" fontId="8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190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187" fontId="7" fillId="0" borderId="0" xfId="0" applyNumberFormat="1" applyFont="1" applyAlignment="1">
      <alignment horizontal="right" vertical="top"/>
    </xf>
    <xf numFmtId="187" fontId="7" fillId="0" borderId="0" xfId="0" applyNumberFormat="1" applyFont="1" applyAlignment="1">
      <alignment vertical="top"/>
    </xf>
    <xf numFmtId="190" fontId="10" fillId="0" borderId="0" xfId="0" applyNumberFormat="1" applyFont="1" applyAlignment="1">
      <alignment vertical="top"/>
    </xf>
    <xf numFmtId="187" fontId="7" fillId="0" borderId="1" xfId="0" applyNumberFormat="1" applyFont="1" applyBorder="1" applyAlignment="1">
      <alignment horizontal="right" vertical="top"/>
    </xf>
    <xf numFmtId="187" fontId="7" fillId="0" borderId="1" xfId="0" applyNumberFormat="1" applyFont="1" applyBorder="1" applyAlignment="1">
      <alignment vertical="top"/>
    </xf>
    <xf numFmtId="190" fontId="10" fillId="0" borderId="1" xfId="0" applyNumberFormat="1" applyFont="1" applyBorder="1" applyAlignment="1">
      <alignment vertical="top"/>
    </xf>
    <xf numFmtId="49" fontId="6" fillId="0" borderId="0" xfId="0" applyNumberFormat="1" applyFont="1" applyAlignment="1">
      <alignment vertical="top"/>
    </xf>
    <xf numFmtId="187" fontId="6" fillId="0" borderId="1" xfId="0" applyNumberFormat="1" applyFont="1" applyBorder="1" applyAlignment="1">
      <alignment horizontal="right" vertical="top"/>
    </xf>
    <xf numFmtId="187" fontId="6" fillId="0" borderId="4" xfId="0" applyNumberFormat="1" applyFont="1" applyBorder="1" applyAlignment="1">
      <alignment horizontal="right" vertical="top"/>
    </xf>
    <xf numFmtId="189" fontId="2" fillId="0" borderId="0" xfId="0" applyNumberFormat="1" applyFont="1" applyAlignment="1">
      <alignment horizontal="right" vertical="top"/>
    </xf>
    <xf numFmtId="189" fontId="2" fillId="0" borderId="4" xfId="0" applyNumberFormat="1" applyFont="1" applyBorder="1" applyAlignment="1">
      <alignment horizontal="right" vertical="top"/>
    </xf>
    <xf numFmtId="189" fontId="2" fillId="0" borderId="3" xfId="0" applyNumberFormat="1" applyFont="1" applyBorder="1" applyAlignment="1">
      <alignment horizontal="center" vertical="top"/>
    </xf>
    <xf numFmtId="188" fontId="2" fillId="0" borderId="4" xfId="0" applyNumberFormat="1" applyFont="1" applyBorder="1" applyAlignment="1">
      <alignment horizontal="right" vertical="top"/>
    </xf>
    <xf numFmtId="188" fontId="2" fillId="0" borderId="0" xfId="0" applyNumberFormat="1" applyFont="1" applyAlignment="1">
      <alignment vertical="top"/>
    </xf>
    <xf numFmtId="188" fontId="2" fillId="0" borderId="4" xfId="0" applyNumberFormat="1" applyFont="1" applyBorder="1" applyAlignment="1">
      <alignment vertical="top"/>
    </xf>
    <xf numFmtId="188" fontId="2" fillId="0" borderId="0" xfId="0" applyNumberFormat="1" applyFont="1" applyAlignment="1">
      <alignment horizontal="right" vertical="top"/>
    </xf>
    <xf numFmtId="189" fontId="4" fillId="4" borderId="0" xfId="0" applyNumberFormat="1" applyFont="1" applyFill="1" applyAlignment="1">
      <alignment horizontal="left" vertical="top"/>
    </xf>
    <xf numFmtId="189" fontId="13" fillId="0" borderId="0" xfId="0" quotePrefix="1" applyNumberFormat="1" applyFont="1" applyAlignment="1">
      <alignment horizontal="centerContinuous" vertical="top"/>
    </xf>
    <xf numFmtId="0" fontId="13" fillId="0" borderId="0" xfId="0" applyFont="1" applyAlignment="1">
      <alignment horizontal="centerContinuous" vertical="top"/>
    </xf>
    <xf numFmtId="37" fontId="5" fillId="4" borderId="0" xfId="0" applyNumberFormat="1" applyFont="1" applyFill="1" applyAlignment="1">
      <alignment vertical="top"/>
    </xf>
    <xf numFmtId="0" fontId="1" fillId="2" borderId="0" xfId="0" quotePrefix="1" applyFont="1" applyFill="1" applyAlignment="1">
      <alignment horizontal="left" vertical="top"/>
    </xf>
    <xf numFmtId="190" fontId="7" fillId="3" borderId="1" xfId="0" applyNumberFormat="1" applyFont="1" applyFill="1" applyBorder="1" applyAlignment="1">
      <alignment vertical="top"/>
    </xf>
    <xf numFmtId="49" fontId="15" fillId="2" borderId="0" xfId="0" applyNumberFormat="1" applyFont="1" applyFill="1" applyAlignment="1">
      <alignment vertical="top"/>
    </xf>
    <xf numFmtId="37" fontId="5" fillId="2" borderId="0" xfId="0" applyNumberFormat="1" applyFont="1" applyFill="1" applyAlignment="1">
      <alignment vertical="top"/>
    </xf>
    <xf numFmtId="0" fontId="9" fillId="2" borderId="0" xfId="0" quotePrefix="1" applyFont="1" applyFill="1" applyAlignment="1">
      <alignment horizontal="center" vertical="top"/>
    </xf>
    <xf numFmtId="187" fontId="2" fillId="0" borderId="0" xfId="2" applyNumberFormat="1" applyFont="1" applyFill="1" applyAlignment="1">
      <alignment horizontal="center" vertical="top"/>
    </xf>
    <xf numFmtId="187" fontId="2" fillId="0" borderId="0" xfId="2" applyNumberFormat="1" applyFont="1" applyFill="1" applyBorder="1" applyAlignment="1">
      <alignment horizontal="right" vertical="top"/>
    </xf>
    <xf numFmtId="187" fontId="2" fillId="0" borderId="0" xfId="2" applyNumberFormat="1" applyFont="1" applyFill="1" applyAlignment="1">
      <alignment vertical="top"/>
    </xf>
    <xf numFmtId="187" fontId="1" fillId="0" borderId="0" xfId="2" quotePrefix="1" applyNumberFormat="1" applyFont="1" applyFill="1" applyAlignment="1">
      <alignment horizontal="left" vertical="top"/>
    </xf>
    <xf numFmtId="187" fontId="1" fillId="0" borderId="0" xfId="2" applyNumberFormat="1" applyFont="1" applyFill="1" applyAlignment="1">
      <alignment horizontal="left" vertical="top"/>
    </xf>
    <xf numFmtId="187" fontId="2" fillId="0" borderId="0" xfId="2" applyNumberFormat="1" applyFont="1" applyFill="1" applyAlignment="1">
      <alignment horizontal="centerContinuous" vertical="top"/>
    </xf>
    <xf numFmtId="189" fontId="2" fillId="0" borderId="0" xfId="2" applyNumberFormat="1" applyFont="1" applyFill="1" applyAlignment="1">
      <alignment horizontal="centerContinuous" vertical="top"/>
    </xf>
    <xf numFmtId="189" fontId="1" fillId="0" borderId="0" xfId="2" applyNumberFormat="1" applyFont="1" applyFill="1" applyAlignment="1">
      <alignment vertical="top"/>
    </xf>
    <xf numFmtId="189" fontId="2" fillId="0" borderId="0" xfId="2" applyNumberFormat="1" applyFont="1" applyFill="1" applyAlignment="1">
      <alignment vertical="top"/>
    </xf>
    <xf numFmtId="187" fontId="2" fillId="0" borderId="0" xfId="2" applyNumberFormat="1" applyFont="1" applyFill="1" applyAlignment="1">
      <alignment horizontal="right" vertical="top"/>
    </xf>
    <xf numFmtId="187" fontId="2" fillId="0" borderId="0" xfId="2" applyNumberFormat="1" applyFont="1" applyFill="1" applyAlignment="1">
      <alignment horizontal="left" vertical="top"/>
    </xf>
    <xf numFmtId="187" fontId="2" fillId="0" borderId="2" xfId="2" applyNumberFormat="1" applyFont="1" applyFill="1" applyBorder="1" applyAlignment="1">
      <alignment horizontal="right" vertical="top"/>
    </xf>
    <xf numFmtId="187" fontId="2" fillId="0" borderId="3" xfId="2" applyNumberFormat="1" applyFont="1" applyFill="1" applyBorder="1" applyAlignment="1">
      <alignment horizontal="right" vertical="top"/>
    </xf>
    <xf numFmtId="187" fontId="2" fillId="0" borderId="0" xfId="2" applyNumberFormat="1" applyFont="1" applyFill="1" applyBorder="1" applyAlignment="1">
      <alignment horizontal="center" vertical="top"/>
    </xf>
    <xf numFmtId="187" fontId="2" fillId="0" borderId="1" xfId="2" applyNumberFormat="1" applyFont="1" applyFill="1" applyBorder="1" applyAlignment="1">
      <alignment horizontal="center" vertical="top"/>
    </xf>
    <xf numFmtId="187" fontId="2" fillId="0" borderId="2" xfId="2" applyNumberFormat="1" applyFont="1" applyFill="1" applyBorder="1" applyAlignment="1">
      <alignment horizontal="center" vertical="top"/>
    </xf>
    <xf numFmtId="189" fontId="2" fillId="0" borderId="0" xfId="2" applyNumberFormat="1" applyFont="1" applyFill="1" applyAlignment="1">
      <alignment horizontal="right" vertical="top"/>
    </xf>
    <xf numFmtId="187" fontId="2" fillId="0" borderId="6" xfId="2" applyNumberFormat="1" applyFont="1" applyFill="1" applyBorder="1" applyAlignment="1">
      <alignment horizontal="right" vertical="top"/>
    </xf>
    <xf numFmtId="187" fontId="2" fillId="0" borderId="1" xfId="2" applyNumberFormat="1" applyFont="1" applyFill="1" applyBorder="1" applyAlignment="1">
      <alignment horizontal="right" vertical="top"/>
    </xf>
    <xf numFmtId="189" fontId="2" fillId="0" borderId="0" xfId="2" applyNumberFormat="1" applyFont="1" applyFill="1" applyBorder="1" applyAlignment="1">
      <alignment horizontal="right" vertical="top"/>
    </xf>
    <xf numFmtId="189" fontId="2" fillId="0" borderId="0" xfId="2" applyNumberFormat="1" applyFont="1" applyFill="1" applyBorder="1" applyAlignment="1">
      <alignment vertical="top"/>
    </xf>
    <xf numFmtId="189" fontId="3" fillId="0" borderId="0" xfId="2" quotePrefix="1" applyNumberFormat="1" applyFont="1" applyFill="1" applyBorder="1" applyAlignment="1">
      <alignment horizontal="center" vertical="top"/>
    </xf>
    <xf numFmtId="0" fontId="3" fillId="0" borderId="0" xfId="2" quotePrefix="1" applyNumberFormat="1" applyFont="1" applyFill="1" applyBorder="1" applyAlignment="1">
      <alignment horizontal="center" vertical="center"/>
    </xf>
    <xf numFmtId="188" fontId="2" fillId="0" borderId="0" xfId="2" applyFont="1" applyFill="1" applyAlignment="1">
      <alignment vertical="top"/>
    </xf>
    <xf numFmtId="189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187" fontId="2" fillId="0" borderId="0" xfId="0" applyNumberFormat="1" applyFont="1" applyAlignment="1">
      <alignment horizontal="right" vertical="top"/>
    </xf>
    <xf numFmtId="187" fontId="2" fillId="0" borderId="1" xfId="0" applyNumberFormat="1" applyFont="1" applyBorder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87" fontId="2" fillId="0" borderId="0" xfId="0" applyNumberFormat="1" applyFont="1" applyAlignment="1">
      <alignment vertical="top"/>
    </xf>
    <xf numFmtId="37" fontId="2" fillId="0" borderId="0" xfId="0" applyNumberFormat="1" applyFont="1"/>
    <xf numFmtId="187" fontId="2" fillId="0" borderId="2" xfId="0" applyNumberFormat="1" applyFont="1" applyBorder="1" applyAlignment="1">
      <alignment vertical="top"/>
    </xf>
    <xf numFmtId="187" fontId="2" fillId="0" borderId="3" xfId="0" applyNumberFormat="1" applyFont="1" applyBorder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9" fontId="1" fillId="0" borderId="0" xfId="0" quotePrefix="1" applyNumberFormat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37" fontId="1" fillId="0" borderId="0" xfId="0" quotePrefix="1" applyNumberFormat="1" applyFont="1" applyAlignment="1">
      <alignment horizontal="left" vertical="top"/>
    </xf>
    <xf numFmtId="38" fontId="2" fillId="0" borderId="0" xfId="0" applyNumberFormat="1" applyFont="1" applyAlignment="1">
      <alignment horizontal="centerContinuous" vertical="top"/>
    </xf>
    <xf numFmtId="0" fontId="2" fillId="0" borderId="0" xfId="0" applyFont="1" applyAlignment="1">
      <alignment horizontal="right" vertical="top"/>
    </xf>
    <xf numFmtId="189" fontId="1" fillId="0" borderId="0" xfId="0" applyNumberFormat="1" applyFont="1" applyAlignment="1">
      <alignment horizontal="center" vertical="top"/>
    </xf>
    <xf numFmtId="187" fontId="2" fillId="0" borderId="0" xfId="0" applyNumberFormat="1" applyFont="1" applyAlignment="1">
      <alignment horizontal="center" vertical="top"/>
    </xf>
    <xf numFmtId="187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189" fontId="17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187" fontId="2" fillId="0" borderId="3" xfId="0" applyNumberFormat="1" applyFont="1" applyBorder="1" applyAlignment="1">
      <alignment horizontal="right" vertical="top"/>
    </xf>
    <xf numFmtId="189" fontId="13" fillId="0" borderId="0" xfId="0" applyNumberFormat="1" applyFont="1" applyAlignment="1">
      <alignment vertical="top"/>
    </xf>
    <xf numFmtId="187" fontId="1" fillId="0" borderId="0" xfId="0" quotePrefix="1" applyNumberFormat="1" applyFont="1" applyAlignment="1">
      <alignment horizontal="left" vertical="top"/>
    </xf>
    <xf numFmtId="187" fontId="1" fillId="0" borderId="0" xfId="0" applyNumberFormat="1" applyFont="1" applyAlignment="1">
      <alignment horizontal="left" vertical="top"/>
    </xf>
    <xf numFmtId="187" fontId="2" fillId="0" borderId="0" xfId="0" applyNumberFormat="1" applyFont="1" applyAlignment="1">
      <alignment horizontal="centerContinuous" vertical="top"/>
    </xf>
    <xf numFmtId="187" fontId="2" fillId="0" borderId="2" xfId="0" applyNumberFormat="1" applyFont="1" applyBorder="1" applyAlignment="1">
      <alignment horizontal="center" vertical="top"/>
    </xf>
    <xf numFmtId="187" fontId="1" fillId="0" borderId="0" xfId="0" applyNumberFormat="1" applyFont="1" applyAlignment="1">
      <alignment horizontal="center" vertical="top"/>
    </xf>
    <xf numFmtId="187" fontId="1" fillId="0" borderId="0" xfId="0" applyNumberFormat="1" applyFont="1" applyAlignment="1">
      <alignment vertical="top"/>
    </xf>
    <xf numFmtId="187" fontId="12" fillId="0" borderId="0" xfId="0" applyNumberFormat="1" applyFont="1" applyAlignment="1">
      <alignment vertical="top"/>
    </xf>
    <xf numFmtId="187" fontId="2" fillId="0" borderId="6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190" fontId="2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190" fontId="2" fillId="0" borderId="0" xfId="0" applyNumberFormat="1" applyFont="1" applyAlignment="1">
      <alignment vertical="top"/>
    </xf>
    <xf numFmtId="187" fontId="2" fillId="0" borderId="4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vertical="top"/>
    </xf>
    <xf numFmtId="187" fontId="2" fillId="0" borderId="3" xfId="0" applyNumberFormat="1" applyFont="1" applyBorder="1" applyAlignment="1">
      <alignment horizontal="center" vertical="top"/>
    </xf>
    <xf numFmtId="192" fontId="2" fillId="0" borderId="0" xfId="0" applyNumberFormat="1" applyFont="1" applyAlignment="1">
      <alignment horizontal="right" vertical="top"/>
    </xf>
    <xf numFmtId="187" fontId="2" fillId="0" borderId="4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top"/>
    </xf>
    <xf numFmtId="190" fontId="1" fillId="0" borderId="0" xfId="0" applyNumberFormat="1" applyFont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191" fontId="2" fillId="0" borderId="0" xfId="0" applyNumberFormat="1" applyFont="1" applyAlignment="1">
      <alignment horizontal="right" vertical="top"/>
    </xf>
    <xf numFmtId="37" fontId="2" fillId="0" borderId="0" xfId="1" applyNumberFormat="1" applyFont="1" applyAlignment="1">
      <alignment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187" fontId="2" fillId="0" borderId="0" xfId="0" applyNumberFormat="1" applyFont="1" applyAlignment="1">
      <alignment horizontal="left" vertical="top"/>
    </xf>
    <xf numFmtId="187" fontId="2" fillId="0" borderId="1" xfId="2" applyNumberFormat="1" applyFont="1" applyFill="1" applyBorder="1" applyAlignment="1">
      <alignment vertical="top"/>
    </xf>
    <xf numFmtId="187" fontId="2" fillId="0" borderId="1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189" fontId="1" fillId="0" borderId="1" xfId="0" applyNumberFormat="1" applyFont="1" applyBorder="1" applyAlignment="1">
      <alignment horizontal="center" vertical="top"/>
    </xf>
    <xf numFmtId="189" fontId="1" fillId="0" borderId="1" xfId="0" applyNumberFormat="1" applyFont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top"/>
    </xf>
    <xf numFmtId="187" fontId="1" fillId="0" borderId="1" xfId="0" applyNumberFormat="1" applyFont="1" applyBorder="1" applyAlignment="1">
      <alignment horizontal="center" vertical="top"/>
    </xf>
    <xf numFmtId="187" fontId="2" fillId="0" borderId="1" xfId="0" applyNumberFormat="1" applyFont="1" applyBorder="1" applyAlignment="1">
      <alignment horizontal="center" vertical="top"/>
    </xf>
    <xf numFmtId="189" fontId="2" fillId="0" borderId="1" xfId="0" applyNumberFormat="1" applyFont="1" applyBorder="1" applyAlignment="1">
      <alignment horizontal="center" vertical="top"/>
    </xf>
    <xf numFmtId="189" fontId="2" fillId="0" borderId="2" xfId="0" applyNumberFormat="1" applyFont="1" applyBorder="1" applyAlignment="1">
      <alignment horizontal="center" vertical="top"/>
    </xf>
  </cellXfs>
  <cellStyles count="5">
    <cellStyle name="Comma" xfId="2" builtinId="3"/>
    <cellStyle name="Comma 11 2" xfId="4" xr:uid="{00000000-0005-0000-0000-000001000000}"/>
    <cellStyle name="Normal" xfId="0" builtinId="0"/>
    <cellStyle name="Normal 4" xfId="3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CCFF33"/>
      <color rgb="FF66FF33"/>
      <color rgb="FF66FFFF"/>
      <color rgb="FFCCFFCC"/>
      <color rgb="FFFF66FF"/>
      <color rgb="FFFF99CC"/>
      <color rgb="FFFFFF99"/>
      <color rgb="FFCCCCFF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7564-5671-472B-B180-60E0A1DB6DB2}">
  <dimension ref="A1:J161"/>
  <sheetViews>
    <sheetView showGridLines="0" tabSelected="1" view="pageBreakPreview" zoomScaleNormal="100" zoomScaleSheetLayoutView="100" workbookViewId="0"/>
  </sheetViews>
  <sheetFormatPr defaultColWidth="10.54296875" defaultRowHeight="23" x14ac:dyDescent="0.25"/>
  <cols>
    <col min="1" max="1" width="52.54296875" style="9" customWidth="1"/>
    <col min="2" max="2" width="9.54296875" style="9" customWidth="1"/>
    <col min="3" max="3" width="8.6328125" style="9" customWidth="1"/>
    <col min="4" max="4" width="16.6328125" style="10" customWidth="1"/>
    <col min="5" max="5" width="1.453125" style="71" customWidth="1"/>
    <col min="6" max="6" width="16.6328125" style="10" customWidth="1"/>
    <col min="7" max="7" width="1.453125" style="10" customWidth="1"/>
    <col min="8" max="8" width="16.6328125" style="10" customWidth="1"/>
    <col min="9" max="9" width="1.453125" style="10" customWidth="1"/>
    <col min="10" max="10" width="16.6328125" style="10" customWidth="1"/>
    <col min="11" max="16384" width="10.54296875" style="10"/>
  </cols>
  <sheetData>
    <row r="1" spans="1:10" s="8" customFormat="1" ht="24" customHeight="1" x14ac:dyDescent="0.25">
      <c r="A1" s="18" t="s">
        <v>108</v>
      </c>
      <c r="B1" s="18"/>
      <c r="C1" s="6"/>
      <c r="D1" s="7"/>
      <c r="E1" s="69"/>
      <c r="F1" s="7"/>
      <c r="G1" s="7"/>
      <c r="H1" s="7"/>
      <c r="I1" s="7"/>
      <c r="J1" s="7"/>
    </row>
    <row r="2" spans="1:10" s="8" customFormat="1" ht="24" customHeight="1" x14ac:dyDescent="0.25">
      <c r="A2" s="18" t="s">
        <v>188</v>
      </c>
      <c r="B2" s="18"/>
      <c r="C2" s="6"/>
      <c r="D2" s="7"/>
      <c r="E2" s="69"/>
      <c r="F2" s="7"/>
      <c r="G2" s="7"/>
      <c r="H2" s="7"/>
      <c r="I2" s="7"/>
      <c r="J2" s="7"/>
    </row>
    <row r="3" spans="1:10" s="136" customFormat="1" ht="24" customHeight="1" x14ac:dyDescent="0.25">
      <c r="A3" s="18" t="s">
        <v>226</v>
      </c>
      <c r="B3" s="18"/>
      <c r="C3" s="18"/>
      <c r="D3" s="18"/>
      <c r="E3" s="70"/>
      <c r="F3" s="18"/>
      <c r="G3" s="12"/>
      <c r="H3" s="18"/>
      <c r="I3" s="12"/>
      <c r="J3" s="18"/>
    </row>
    <row r="4" spans="1:10" s="136" customFormat="1" ht="24" customHeight="1" x14ac:dyDescent="0.25">
      <c r="B4" s="9"/>
      <c r="C4" s="9"/>
      <c r="D4" s="9"/>
      <c r="E4" s="9"/>
      <c r="F4" s="9"/>
      <c r="G4" s="9"/>
      <c r="H4" s="9"/>
      <c r="I4" s="9"/>
      <c r="J4" s="105" t="s">
        <v>162</v>
      </c>
    </row>
    <row r="5" spans="1:10" ht="24" customHeight="1" x14ac:dyDescent="0.25">
      <c r="D5" s="144" t="s">
        <v>2</v>
      </c>
      <c r="E5" s="144"/>
      <c r="F5" s="144"/>
      <c r="G5" s="12"/>
      <c r="H5" s="144" t="s">
        <v>3</v>
      </c>
      <c r="I5" s="144"/>
      <c r="J5" s="144"/>
    </row>
    <row r="6" spans="1:10" ht="24" customHeight="1" x14ac:dyDescent="0.25">
      <c r="C6" s="13" t="s">
        <v>4</v>
      </c>
      <c r="D6" s="84" t="s">
        <v>227</v>
      </c>
      <c r="E6" s="14"/>
      <c r="F6" s="137" t="s">
        <v>232</v>
      </c>
      <c r="G6" s="14"/>
      <c r="H6" s="84" t="s">
        <v>227</v>
      </c>
      <c r="I6" s="14"/>
      <c r="J6" s="137" t="s">
        <v>232</v>
      </c>
    </row>
    <row r="7" spans="1:10" ht="24" customHeight="1" x14ac:dyDescent="0.25">
      <c r="D7" s="91" t="s">
        <v>156</v>
      </c>
      <c r="E7" s="13"/>
      <c r="F7" s="91" t="s">
        <v>157</v>
      </c>
      <c r="G7" s="138"/>
      <c r="H7" s="91" t="s">
        <v>156</v>
      </c>
      <c r="I7" s="13"/>
      <c r="J7" s="91" t="s">
        <v>157</v>
      </c>
    </row>
    <row r="8" spans="1:10" ht="24" customHeight="1" x14ac:dyDescent="0.7">
      <c r="D8" s="91" t="s">
        <v>158</v>
      </c>
      <c r="E8" s="13"/>
      <c r="F8" s="139"/>
      <c r="G8" s="138"/>
      <c r="H8" s="91" t="s">
        <v>158</v>
      </c>
      <c r="I8" s="13"/>
      <c r="J8" s="139"/>
    </row>
    <row r="9" spans="1:10" ht="24" customHeight="1" x14ac:dyDescent="0.25">
      <c r="A9" s="18" t="s">
        <v>6</v>
      </c>
      <c r="B9" s="18"/>
      <c r="D9" s="71"/>
      <c r="F9" s="9"/>
      <c r="H9" s="9"/>
      <c r="J9" s="9"/>
    </row>
    <row r="10" spans="1:10" ht="24" customHeight="1" x14ac:dyDescent="0.25">
      <c r="A10" s="18" t="s">
        <v>7</v>
      </c>
      <c r="B10" s="18"/>
      <c r="C10" s="21"/>
      <c r="D10" s="71"/>
    </row>
    <row r="11" spans="1:10" ht="24" customHeight="1" x14ac:dyDescent="0.25">
      <c r="A11" s="9" t="s">
        <v>8</v>
      </c>
      <c r="C11" s="21"/>
      <c r="D11" s="72">
        <v>4106638</v>
      </c>
      <c r="F11" s="72">
        <v>1919038</v>
      </c>
      <c r="H11" s="95">
        <v>3778742</v>
      </c>
      <c r="J11" s="95">
        <v>1614941</v>
      </c>
    </row>
    <row r="12" spans="1:10" ht="24" customHeight="1" x14ac:dyDescent="0.25">
      <c r="A12" s="9" t="s">
        <v>138</v>
      </c>
      <c r="C12" s="21"/>
      <c r="D12" s="72">
        <v>262015</v>
      </c>
      <c r="F12" s="72">
        <v>258768</v>
      </c>
      <c r="H12" s="95">
        <v>262015</v>
      </c>
      <c r="J12" s="95">
        <v>258768</v>
      </c>
    </row>
    <row r="13" spans="1:10" ht="24" customHeight="1" x14ac:dyDescent="0.25">
      <c r="A13" s="9" t="s">
        <v>215</v>
      </c>
      <c r="C13" s="21">
        <v>3</v>
      </c>
      <c r="D13" s="64">
        <v>777148</v>
      </c>
      <c r="F13" s="64">
        <v>843800</v>
      </c>
      <c r="H13" s="92">
        <v>804722</v>
      </c>
      <c r="J13" s="92">
        <v>869897</v>
      </c>
    </row>
    <row r="14" spans="1:10" ht="24" customHeight="1" x14ac:dyDescent="0.25">
      <c r="A14" s="9" t="s">
        <v>208</v>
      </c>
      <c r="C14" s="21">
        <v>4</v>
      </c>
      <c r="D14" s="72">
        <v>20684917</v>
      </c>
      <c r="F14" s="72">
        <v>20953935</v>
      </c>
      <c r="H14" s="92">
        <v>20684917</v>
      </c>
      <c r="J14" s="92">
        <v>20953935</v>
      </c>
    </row>
    <row r="15" spans="1:10" ht="24" customHeight="1" x14ac:dyDescent="0.25">
      <c r="A15" s="9" t="s">
        <v>152</v>
      </c>
      <c r="C15" s="21">
        <v>5</v>
      </c>
      <c r="D15" s="95">
        <v>414597</v>
      </c>
      <c r="F15" s="95">
        <v>414327</v>
      </c>
      <c r="H15" s="95">
        <v>414597</v>
      </c>
      <c r="J15" s="95">
        <v>414327</v>
      </c>
    </row>
    <row r="16" spans="1:10" ht="24" customHeight="1" x14ac:dyDescent="0.25">
      <c r="A16" s="9" t="s">
        <v>9</v>
      </c>
      <c r="C16" s="21"/>
      <c r="D16" s="73">
        <v>319024</v>
      </c>
      <c r="F16" s="73">
        <v>266242</v>
      </c>
      <c r="H16" s="140">
        <v>301114</v>
      </c>
      <c r="J16" s="140">
        <f>248262</f>
        <v>248262</v>
      </c>
    </row>
    <row r="17" spans="1:10" ht="24" customHeight="1" x14ac:dyDescent="0.25">
      <c r="A17" s="18" t="s">
        <v>10</v>
      </c>
      <c r="B17" s="18"/>
      <c r="C17" s="21"/>
      <c r="D17" s="74">
        <f>SUM(D11:D16)</f>
        <v>26564339</v>
      </c>
      <c r="F17" s="74">
        <f>SUM(F11:F16)</f>
        <v>24656110</v>
      </c>
      <c r="H17" s="74">
        <f>SUM(H11:H16)</f>
        <v>26246107</v>
      </c>
      <c r="J17" s="74">
        <f>SUM(J11:J16)</f>
        <v>24360130</v>
      </c>
    </row>
    <row r="18" spans="1:10" ht="24" customHeight="1" x14ac:dyDescent="0.25">
      <c r="A18" s="18" t="s">
        <v>11</v>
      </c>
      <c r="B18" s="18"/>
      <c r="C18" s="21"/>
      <c r="D18" s="95"/>
      <c r="F18" s="95"/>
      <c r="H18" s="95"/>
      <c r="J18" s="95"/>
    </row>
    <row r="19" spans="1:10" ht="24" customHeight="1" x14ac:dyDescent="0.25">
      <c r="A19" s="9" t="s">
        <v>209</v>
      </c>
      <c r="C19" s="10"/>
      <c r="E19" s="10"/>
    </row>
    <row r="20" spans="1:10" ht="24" customHeight="1" x14ac:dyDescent="0.25">
      <c r="A20" s="9" t="s">
        <v>210</v>
      </c>
      <c r="C20" s="21">
        <v>4</v>
      </c>
      <c r="D20" s="72">
        <v>16341887</v>
      </c>
      <c r="F20" s="72">
        <v>9836581</v>
      </c>
      <c r="H20" s="92">
        <v>16341887</v>
      </c>
      <c r="J20" s="92">
        <v>9836581</v>
      </c>
    </row>
    <row r="21" spans="1:10" ht="24" customHeight="1" x14ac:dyDescent="0.25">
      <c r="A21" s="9" t="s">
        <v>175</v>
      </c>
      <c r="C21" s="21">
        <v>2</v>
      </c>
      <c r="D21" s="72">
        <v>0</v>
      </c>
      <c r="F21" s="72">
        <v>0</v>
      </c>
      <c r="H21" s="92">
        <v>1866000</v>
      </c>
      <c r="J21" s="92">
        <v>1939000</v>
      </c>
    </row>
    <row r="22" spans="1:10" ht="24" customHeight="1" x14ac:dyDescent="0.25">
      <c r="A22" s="9" t="s">
        <v>153</v>
      </c>
      <c r="C22" s="21">
        <v>5</v>
      </c>
      <c r="D22" s="92">
        <v>10356758</v>
      </c>
      <c r="E22" s="10"/>
      <c r="F22" s="92">
        <v>10382967</v>
      </c>
      <c r="H22" s="92">
        <v>10321758</v>
      </c>
      <c r="J22" s="92">
        <v>10347967</v>
      </c>
    </row>
    <row r="23" spans="1:10" ht="24" customHeight="1" x14ac:dyDescent="0.25">
      <c r="A23" s="9" t="s">
        <v>12</v>
      </c>
      <c r="C23" s="21"/>
      <c r="D23" s="92">
        <v>0</v>
      </c>
      <c r="F23" s="92">
        <v>0</v>
      </c>
      <c r="H23" s="92">
        <v>767730</v>
      </c>
      <c r="J23" s="92">
        <v>767730</v>
      </c>
    </row>
    <row r="24" spans="1:10" ht="24" customHeight="1" x14ac:dyDescent="0.25">
      <c r="A24" s="9" t="s">
        <v>109</v>
      </c>
      <c r="C24" s="21"/>
      <c r="D24" s="72">
        <v>120357</v>
      </c>
      <c r="F24" s="72">
        <v>120357</v>
      </c>
      <c r="H24" s="72">
        <v>120357</v>
      </c>
      <c r="J24" s="72">
        <v>120357</v>
      </c>
    </row>
    <row r="25" spans="1:10" ht="24" customHeight="1" x14ac:dyDescent="0.25">
      <c r="A25" s="9" t="s">
        <v>110</v>
      </c>
      <c r="C25" s="21"/>
      <c r="D25" s="72">
        <v>286572</v>
      </c>
      <c r="F25" s="72">
        <v>294533</v>
      </c>
      <c r="H25" s="92">
        <v>273425</v>
      </c>
      <c r="J25" s="92">
        <v>281080</v>
      </c>
    </row>
    <row r="26" spans="1:10" ht="24" customHeight="1" x14ac:dyDescent="0.25">
      <c r="A26" s="9" t="s">
        <v>145</v>
      </c>
      <c r="C26" s="21"/>
      <c r="D26" s="72">
        <v>159033</v>
      </c>
      <c r="F26" s="72">
        <v>141577</v>
      </c>
      <c r="H26" s="92">
        <v>103365</v>
      </c>
      <c r="J26" s="92">
        <v>75826</v>
      </c>
    </row>
    <row r="27" spans="1:10" ht="24" customHeight="1" x14ac:dyDescent="0.25">
      <c r="A27" s="9" t="s">
        <v>136</v>
      </c>
      <c r="C27" s="21">
        <v>6</v>
      </c>
      <c r="D27" s="72">
        <v>29546821</v>
      </c>
      <c r="F27" s="72">
        <v>29839299</v>
      </c>
      <c r="H27" s="92">
        <v>25254262</v>
      </c>
      <c r="J27" s="92">
        <v>25464957</v>
      </c>
    </row>
    <row r="28" spans="1:10" ht="24" customHeight="1" x14ac:dyDescent="0.25">
      <c r="A28" s="9" t="s">
        <v>176</v>
      </c>
      <c r="C28" s="21">
        <v>7</v>
      </c>
      <c r="D28" s="72">
        <v>48212052</v>
      </c>
      <c r="F28" s="72">
        <v>48251875</v>
      </c>
      <c r="H28" s="92">
        <v>47994737</v>
      </c>
      <c r="J28" s="92">
        <f>48051432</f>
        <v>48051432</v>
      </c>
    </row>
    <row r="29" spans="1:10" ht="24" customHeight="1" x14ac:dyDescent="0.25">
      <c r="A29" s="9" t="s">
        <v>203</v>
      </c>
      <c r="C29" s="21">
        <v>8</v>
      </c>
      <c r="D29" s="72">
        <v>13677383</v>
      </c>
      <c r="F29" s="72">
        <v>12517511</v>
      </c>
      <c r="H29" s="92">
        <v>13677383</v>
      </c>
      <c r="J29" s="92">
        <f>12517511</f>
        <v>12517511</v>
      </c>
    </row>
    <row r="30" spans="1:10" ht="24" customHeight="1" x14ac:dyDescent="0.25">
      <c r="A30" s="2" t="s">
        <v>131</v>
      </c>
      <c r="B30" s="2"/>
      <c r="C30" s="21">
        <v>9</v>
      </c>
      <c r="D30" s="64">
        <v>646780</v>
      </c>
      <c r="F30" s="64">
        <v>647287</v>
      </c>
      <c r="H30" s="64">
        <v>646780</v>
      </c>
      <c r="J30" s="64">
        <v>647287</v>
      </c>
    </row>
    <row r="31" spans="1:10" ht="24" customHeight="1" x14ac:dyDescent="0.25">
      <c r="A31" s="2" t="s">
        <v>225</v>
      </c>
      <c r="B31" s="2"/>
      <c r="C31" s="21">
        <v>2</v>
      </c>
      <c r="D31" s="72">
        <v>24832607</v>
      </c>
      <c r="F31" s="72">
        <v>23670748</v>
      </c>
      <c r="H31" s="92">
        <v>24832607</v>
      </c>
      <c r="J31" s="92">
        <v>23670748</v>
      </c>
    </row>
    <row r="32" spans="1:10" ht="24" customHeight="1" x14ac:dyDescent="0.25">
      <c r="A32" s="9" t="s">
        <v>130</v>
      </c>
      <c r="C32" s="21"/>
      <c r="D32" s="64">
        <v>133872</v>
      </c>
      <c r="F32" s="64">
        <v>98522</v>
      </c>
      <c r="H32" s="92">
        <v>133845</v>
      </c>
      <c r="J32" s="92">
        <v>98484</v>
      </c>
    </row>
    <row r="33" spans="1:10" ht="24" customHeight="1" x14ac:dyDescent="0.25">
      <c r="A33" s="9" t="s">
        <v>99</v>
      </c>
      <c r="C33" s="21"/>
      <c r="D33" s="72">
        <v>43470</v>
      </c>
      <c r="F33" s="72">
        <v>38558</v>
      </c>
      <c r="H33" s="92">
        <v>12439</v>
      </c>
      <c r="J33" s="92">
        <v>12130</v>
      </c>
    </row>
    <row r="34" spans="1:10" ht="24" customHeight="1" x14ac:dyDescent="0.25">
      <c r="A34" s="19" t="s">
        <v>101</v>
      </c>
      <c r="B34" s="19"/>
      <c r="C34" s="21"/>
      <c r="D34" s="141">
        <v>10227</v>
      </c>
      <c r="F34" s="141">
        <v>14513</v>
      </c>
      <c r="H34" s="142">
        <v>0</v>
      </c>
      <c r="J34" s="142">
        <v>0</v>
      </c>
    </row>
    <row r="35" spans="1:10" ht="24" customHeight="1" x14ac:dyDescent="0.25">
      <c r="A35" s="18" t="s">
        <v>13</v>
      </c>
      <c r="B35" s="18"/>
      <c r="C35" s="21"/>
      <c r="D35" s="92">
        <f>SUM(D20:D34)</f>
        <v>144367819</v>
      </c>
      <c r="F35" s="92">
        <f>SUM(F20:F34)</f>
        <v>135854328</v>
      </c>
      <c r="H35" s="92">
        <f>SUM(H20:H34)</f>
        <v>142346575</v>
      </c>
      <c r="J35" s="92">
        <f>SUM(J20:J34)</f>
        <v>133831090</v>
      </c>
    </row>
    <row r="36" spans="1:10" ht="24" customHeight="1" thickBot="1" x14ac:dyDescent="0.3">
      <c r="A36" s="18" t="s">
        <v>14</v>
      </c>
      <c r="B36" s="18"/>
      <c r="D36" s="75">
        <f>SUM(D35,D17)</f>
        <v>170932158</v>
      </c>
      <c r="F36" s="75">
        <f>SUM(F35,F17)</f>
        <v>160510438</v>
      </c>
      <c r="H36" s="112">
        <f>SUM(H35,H17)</f>
        <v>168592682</v>
      </c>
      <c r="J36" s="112">
        <f>SUM(J35,J17)</f>
        <v>158191220</v>
      </c>
    </row>
    <row r="37" spans="1:10" ht="24" customHeight="1" thickTop="1" x14ac:dyDescent="0.25">
      <c r="E37" s="65"/>
      <c r="F37" s="95"/>
      <c r="H37" s="95"/>
      <c r="I37" s="95"/>
      <c r="J37" s="95"/>
    </row>
    <row r="38" spans="1:10" s="8" customFormat="1" ht="24" customHeight="1" x14ac:dyDescent="0.25">
      <c r="A38" s="9" t="s">
        <v>15</v>
      </c>
      <c r="B38" s="9"/>
      <c r="C38" s="6"/>
      <c r="D38" s="7"/>
      <c r="E38" s="69"/>
      <c r="F38" s="7"/>
      <c r="H38" s="7"/>
      <c r="I38" s="7"/>
      <c r="J38" s="7"/>
    </row>
    <row r="39" spans="1:10" s="8" customFormat="1" ht="24" customHeight="1" x14ac:dyDescent="0.25">
      <c r="A39" s="4" t="s">
        <v>108</v>
      </c>
      <c r="B39" s="4"/>
      <c r="C39" s="6"/>
      <c r="D39" s="7"/>
      <c r="E39" s="69"/>
      <c r="F39" s="7"/>
      <c r="G39" s="7"/>
      <c r="H39" s="7"/>
      <c r="I39" s="7"/>
      <c r="J39" s="7"/>
    </row>
    <row r="40" spans="1:10" s="8" customFormat="1" ht="24" customHeight="1" x14ac:dyDescent="0.25">
      <c r="A40" s="25" t="s">
        <v>189</v>
      </c>
      <c r="B40" s="25"/>
      <c r="C40" s="6"/>
      <c r="D40" s="7"/>
      <c r="E40" s="69"/>
      <c r="F40" s="7"/>
      <c r="G40" s="7"/>
      <c r="H40" s="7"/>
      <c r="I40" s="7"/>
      <c r="J40" s="7"/>
    </row>
    <row r="41" spans="1:10" s="136" customFormat="1" ht="24" customHeight="1" x14ac:dyDescent="0.25">
      <c r="A41" s="18" t="s">
        <v>226</v>
      </c>
      <c r="B41" s="18"/>
      <c r="C41" s="18"/>
      <c r="D41" s="18"/>
      <c r="E41" s="70"/>
      <c r="F41" s="18"/>
      <c r="G41" s="12"/>
      <c r="H41" s="18"/>
      <c r="I41" s="12"/>
      <c r="J41" s="18"/>
    </row>
    <row r="42" spans="1:10" s="136" customFormat="1" ht="24" customHeight="1" x14ac:dyDescent="0.25">
      <c r="B42" s="9"/>
      <c r="C42" s="9"/>
      <c r="D42" s="9"/>
      <c r="E42" s="9"/>
      <c r="F42" s="9"/>
      <c r="G42" s="9"/>
      <c r="H42" s="9"/>
      <c r="I42" s="9"/>
      <c r="J42" s="105" t="s">
        <v>162</v>
      </c>
    </row>
    <row r="43" spans="1:10" ht="24" customHeight="1" x14ac:dyDescent="0.25">
      <c r="D43" s="144" t="s">
        <v>2</v>
      </c>
      <c r="E43" s="144"/>
      <c r="F43" s="144"/>
      <c r="G43" s="12"/>
      <c r="H43" s="144" t="s">
        <v>3</v>
      </c>
      <c r="I43" s="144"/>
      <c r="J43" s="144"/>
    </row>
    <row r="44" spans="1:10" ht="24" customHeight="1" x14ac:dyDescent="0.25">
      <c r="C44" s="13" t="s">
        <v>4</v>
      </c>
      <c r="D44" s="84" t="s">
        <v>227</v>
      </c>
      <c r="E44" s="14"/>
      <c r="F44" s="137" t="s">
        <v>232</v>
      </c>
      <c r="G44" s="14"/>
      <c r="H44" s="84" t="s">
        <v>227</v>
      </c>
      <c r="I44" s="14"/>
      <c r="J44" s="137" t="s">
        <v>232</v>
      </c>
    </row>
    <row r="45" spans="1:10" ht="24" customHeight="1" x14ac:dyDescent="0.25">
      <c r="D45" s="91" t="s">
        <v>156</v>
      </c>
      <c r="E45" s="13"/>
      <c r="F45" s="91" t="s">
        <v>157</v>
      </c>
      <c r="G45" s="138"/>
      <c r="H45" s="91" t="s">
        <v>156</v>
      </c>
      <c r="I45" s="13"/>
      <c r="J45" s="91" t="s">
        <v>157</v>
      </c>
    </row>
    <row r="46" spans="1:10" ht="24" customHeight="1" x14ac:dyDescent="0.7">
      <c r="D46" s="91" t="s">
        <v>158</v>
      </c>
      <c r="E46" s="13"/>
      <c r="F46" s="139"/>
      <c r="G46" s="138"/>
      <c r="H46" s="91" t="s">
        <v>158</v>
      </c>
      <c r="I46" s="13"/>
      <c r="J46" s="139"/>
    </row>
    <row r="47" spans="1:10" ht="24" customHeight="1" x14ac:dyDescent="0.25">
      <c r="A47" s="18" t="s">
        <v>16</v>
      </c>
      <c r="B47" s="18"/>
      <c r="D47" s="71"/>
    </row>
    <row r="48" spans="1:10" ht="24" customHeight="1" x14ac:dyDescent="0.25">
      <c r="A48" s="18" t="s">
        <v>17</v>
      </c>
      <c r="B48" s="18"/>
      <c r="D48" s="71"/>
    </row>
    <row r="49" spans="1:10" ht="24" customHeight="1" x14ac:dyDescent="0.25">
      <c r="A49" s="94" t="s">
        <v>184</v>
      </c>
      <c r="B49" s="94"/>
      <c r="C49" s="21"/>
      <c r="D49" s="92">
        <v>0</v>
      </c>
      <c r="F49" s="92">
        <v>3500000</v>
      </c>
      <c r="H49" s="92">
        <v>0</v>
      </c>
      <c r="J49" s="92">
        <v>3500000</v>
      </c>
    </row>
    <row r="50" spans="1:10" ht="24" customHeight="1" x14ac:dyDescent="0.25">
      <c r="A50" s="94" t="s">
        <v>216</v>
      </c>
      <c r="B50" s="94"/>
      <c r="C50" s="21"/>
      <c r="D50" s="92">
        <v>4255150</v>
      </c>
      <c r="F50" s="92">
        <v>4919300</v>
      </c>
      <c r="H50" s="92">
        <v>4190416</v>
      </c>
      <c r="J50" s="92">
        <v>4867463</v>
      </c>
    </row>
    <row r="51" spans="1:10" ht="24" customHeight="1" x14ac:dyDescent="0.25">
      <c r="A51" s="2" t="s">
        <v>169</v>
      </c>
      <c r="B51" s="2"/>
      <c r="C51" s="21">
        <v>10</v>
      </c>
      <c r="D51" s="92">
        <v>24622822</v>
      </c>
      <c r="F51" s="92">
        <v>24870276</v>
      </c>
      <c r="H51" s="92">
        <v>24622822</v>
      </c>
      <c r="J51" s="92">
        <v>24870276</v>
      </c>
    </row>
    <row r="52" spans="1:10" ht="24" customHeight="1" x14ac:dyDescent="0.25">
      <c r="A52" s="2" t="s">
        <v>146</v>
      </c>
      <c r="B52" s="2"/>
      <c r="C52" s="21"/>
      <c r="D52" s="92">
        <v>70835</v>
      </c>
      <c r="F52" s="92">
        <v>59778</v>
      </c>
      <c r="H52" s="92">
        <v>46074</v>
      </c>
      <c r="J52" s="92">
        <v>34213</v>
      </c>
    </row>
    <row r="53" spans="1:10" ht="24" customHeight="1" x14ac:dyDescent="0.25">
      <c r="A53" s="2" t="s">
        <v>139</v>
      </c>
      <c r="B53" s="2"/>
      <c r="C53" s="21">
        <v>11</v>
      </c>
      <c r="D53" s="92">
        <v>9135000</v>
      </c>
      <c r="F53" s="92">
        <v>8135000</v>
      </c>
      <c r="H53" s="92">
        <v>9135000</v>
      </c>
      <c r="J53" s="92">
        <v>8135000</v>
      </c>
    </row>
    <row r="54" spans="1:10" ht="24" customHeight="1" x14ac:dyDescent="0.25">
      <c r="A54" s="94" t="s">
        <v>117</v>
      </c>
      <c r="B54" s="94"/>
      <c r="C54" s="21"/>
      <c r="D54" s="92">
        <v>226636</v>
      </c>
      <c r="F54" s="92">
        <v>232931</v>
      </c>
      <c r="H54" s="92">
        <v>226636</v>
      </c>
      <c r="J54" s="92">
        <v>232931</v>
      </c>
    </row>
    <row r="55" spans="1:10" ht="24" customHeight="1" x14ac:dyDescent="0.25">
      <c r="A55" s="94" t="s">
        <v>118</v>
      </c>
      <c r="B55" s="94"/>
      <c r="C55" s="21"/>
      <c r="D55" s="92">
        <v>98871</v>
      </c>
      <c r="F55" s="92">
        <v>101289</v>
      </c>
      <c r="H55" s="92">
        <v>98871</v>
      </c>
      <c r="J55" s="92">
        <v>101289</v>
      </c>
    </row>
    <row r="56" spans="1:10" ht="24" customHeight="1" x14ac:dyDescent="0.25">
      <c r="A56" s="19" t="s">
        <v>217</v>
      </c>
      <c r="B56" s="19"/>
      <c r="C56" s="21"/>
      <c r="D56" s="92">
        <v>153144</v>
      </c>
      <c r="F56" s="92">
        <v>118628</v>
      </c>
      <c r="H56" s="92">
        <v>153144</v>
      </c>
      <c r="J56" s="92">
        <v>118628</v>
      </c>
    </row>
    <row r="57" spans="1:10" ht="24" customHeight="1" x14ac:dyDescent="0.25">
      <c r="A57" s="19" t="s">
        <v>147</v>
      </c>
      <c r="B57" s="19"/>
      <c r="C57" s="21"/>
      <c r="D57" s="92">
        <v>130982</v>
      </c>
      <c r="F57" s="92">
        <v>116286</v>
      </c>
      <c r="H57" s="92">
        <v>106080</v>
      </c>
      <c r="J57" s="92">
        <v>91524</v>
      </c>
    </row>
    <row r="58" spans="1:10" ht="24" customHeight="1" x14ac:dyDescent="0.25">
      <c r="A58" s="9" t="s">
        <v>18</v>
      </c>
      <c r="D58" s="92">
        <v>178717</v>
      </c>
      <c r="F58" s="92">
        <v>280029</v>
      </c>
      <c r="H58" s="92">
        <v>167330</v>
      </c>
      <c r="J58" s="92">
        <v>269836</v>
      </c>
    </row>
    <row r="59" spans="1:10" ht="24" customHeight="1" x14ac:dyDescent="0.25">
      <c r="A59" s="18" t="s">
        <v>19</v>
      </c>
      <c r="B59" s="18"/>
      <c r="C59" s="21"/>
      <c r="D59" s="117">
        <f>SUM(D49:D58)</f>
        <v>38872157</v>
      </c>
      <c r="F59" s="117">
        <f>SUM(F49:F58)</f>
        <v>42333517</v>
      </c>
      <c r="H59" s="117">
        <f>SUM(H49:H58)</f>
        <v>38746373</v>
      </c>
      <c r="J59" s="117">
        <f>SUM(J49:J58)</f>
        <v>42221160</v>
      </c>
    </row>
    <row r="60" spans="1:10" ht="24" customHeight="1" x14ac:dyDescent="0.25">
      <c r="A60" s="18" t="s">
        <v>20</v>
      </c>
      <c r="B60" s="18"/>
      <c r="C60" s="21"/>
      <c r="D60" s="76"/>
      <c r="F60" s="76"/>
      <c r="H60" s="107"/>
      <c r="J60" s="107"/>
    </row>
    <row r="61" spans="1:10" ht="24" customHeight="1" x14ac:dyDescent="0.25">
      <c r="A61" s="2" t="s">
        <v>154</v>
      </c>
      <c r="B61" s="2"/>
      <c r="C61" s="21"/>
      <c r="D61" s="76"/>
      <c r="F61" s="76"/>
      <c r="H61" s="107"/>
      <c r="J61" s="107"/>
    </row>
    <row r="62" spans="1:10" ht="24" customHeight="1" x14ac:dyDescent="0.25">
      <c r="A62" s="10" t="s">
        <v>155</v>
      </c>
      <c r="B62" s="10"/>
      <c r="C62" s="21">
        <v>10</v>
      </c>
      <c r="D62" s="92">
        <v>50993301</v>
      </c>
      <c r="F62" s="92">
        <v>44366204</v>
      </c>
      <c r="H62" s="92">
        <v>50993301</v>
      </c>
      <c r="J62" s="92">
        <v>44366204</v>
      </c>
    </row>
    <row r="63" spans="1:10" ht="24" customHeight="1" x14ac:dyDescent="0.25">
      <c r="A63" s="2" t="s">
        <v>148</v>
      </c>
      <c r="B63" s="2"/>
      <c r="C63" s="21"/>
      <c r="D63" s="92">
        <v>82155</v>
      </c>
      <c r="F63" s="92">
        <v>73017</v>
      </c>
      <c r="H63" s="92">
        <v>58449</v>
      </c>
      <c r="J63" s="92">
        <v>42640</v>
      </c>
    </row>
    <row r="64" spans="1:10" ht="24" customHeight="1" x14ac:dyDescent="0.25">
      <c r="A64" s="2" t="s">
        <v>140</v>
      </c>
      <c r="B64" s="2"/>
      <c r="C64" s="21">
        <v>11</v>
      </c>
      <c r="D64" s="92">
        <v>37715835</v>
      </c>
      <c r="F64" s="92">
        <v>31424346</v>
      </c>
      <c r="H64" s="92">
        <v>37715835</v>
      </c>
      <c r="J64" s="92">
        <v>31424346</v>
      </c>
    </row>
    <row r="65" spans="1:10" ht="24" customHeight="1" x14ac:dyDescent="0.25">
      <c r="A65" s="2" t="s">
        <v>196</v>
      </c>
      <c r="B65" s="2"/>
      <c r="C65" s="21"/>
      <c r="D65" s="92">
        <v>223245</v>
      </c>
      <c r="F65" s="92">
        <v>378545</v>
      </c>
      <c r="H65" s="92">
        <v>223245</v>
      </c>
      <c r="J65" s="92">
        <v>378545</v>
      </c>
    </row>
    <row r="66" spans="1:10" ht="24" customHeight="1" x14ac:dyDescent="0.25">
      <c r="A66" s="9" t="s">
        <v>214</v>
      </c>
      <c r="C66" s="21"/>
      <c r="D66" s="92">
        <v>950076</v>
      </c>
      <c r="F66" s="92">
        <v>929203</v>
      </c>
      <c r="H66" s="92">
        <v>910457</v>
      </c>
      <c r="J66" s="92">
        <v>890811</v>
      </c>
    </row>
    <row r="67" spans="1:10" ht="24" customHeight="1" x14ac:dyDescent="0.25">
      <c r="A67" s="9" t="s">
        <v>135</v>
      </c>
      <c r="C67" s="21"/>
      <c r="D67" s="92">
        <v>4137939</v>
      </c>
      <c r="F67" s="92">
        <v>3987627</v>
      </c>
      <c r="H67" s="92">
        <v>4137939</v>
      </c>
      <c r="J67" s="92">
        <v>3987627</v>
      </c>
    </row>
    <row r="68" spans="1:10" ht="24" customHeight="1" x14ac:dyDescent="0.25">
      <c r="A68" s="9" t="s">
        <v>100</v>
      </c>
      <c r="C68" s="21"/>
      <c r="D68" s="77">
        <v>26407</v>
      </c>
      <c r="F68" s="77">
        <v>14676</v>
      </c>
      <c r="H68" s="108">
        <v>25035</v>
      </c>
      <c r="J68" s="108">
        <v>13616</v>
      </c>
    </row>
    <row r="69" spans="1:10" ht="24" customHeight="1" x14ac:dyDescent="0.25">
      <c r="A69" s="18" t="s">
        <v>21</v>
      </c>
      <c r="B69" s="18"/>
      <c r="C69" s="21"/>
      <c r="D69" s="107">
        <f>SUM(D62:D68)</f>
        <v>94128958</v>
      </c>
      <c r="F69" s="107">
        <f>SUM(F62:F68)</f>
        <v>81173618</v>
      </c>
      <c r="H69" s="107">
        <f>SUM(H62:H68)</f>
        <v>94064261</v>
      </c>
      <c r="J69" s="107">
        <f>SUM(J62:J68)</f>
        <v>81103789</v>
      </c>
    </row>
    <row r="70" spans="1:10" ht="24" customHeight="1" x14ac:dyDescent="0.25">
      <c r="A70" s="18" t="s">
        <v>22</v>
      </c>
      <c r="B70" s="18"/>
      <c r="D70" s="78">
        <f>SUM(D69,D59)</f>
        <v>133001115</v>
      </c>
      <c r="F70" s="78">
        <f>SUM(F69,F59)</f>
        <v>123507135</v>
      </c>
      <c r="H70" s="117">
        <f>SUM(H69,H59)</f>
        <v>132810634</v>
      </c>
      <c r="J70" s="117">
        <f>SUM(J69,J59)</f>
        <v>123324949</v>
      </c>
    </row>
    <row r="71" spans="1:10" ht="24" customHeight="1" x14ac:dyDescent="0.25">
      <c r="A71" s="18"/>
      <c r="B71" s="18"/>
      <c r="E71" s="95"/>
      <c r="F71" s="95"/>
      <c r="G71" s="95"/>
      <c r="H71" s="95"/>
      <c r="I71" s="107"/>
      <c r="J71" s="95"/>
    </row>
    <row r="72" spans="1:10" ht="24" customHeight="1" x14ac:dyDescent="0.25">
      <c r="A72" s="9" t="s">
        <v>15</v>
      </c>
      <c r="I72" s="53"/>
    </row>
    <row r="73" spans="1:10" s="8" customFormat="1" ht="24" customHeight="1" x14ac:dyDescent="0.25">
      <c r="A73" s="4" t="s">
        <v>108</v>
      </c>
      <c r="B73" s="4"/>
      <c r="C73" s="6"/>
      <c r="D73" s="7"/>
      <c r="E73" s="69"/>
      <c r="F73" s="7"/>
      <c r="G73" s="7"/>
      <c r="H73" s="7"/>
      <c r="I73" s="7"/>
      <c r="J73" s="7"/>
    </row>
    <row r="74" spans="1:10" s="8" customFormat="1" ht="24" customHeight="1" x14ac:dyDescent="0.25">
      <c r="A74" s="4" t="s">
        <v>189</v>
      </c>
      <c r="B74" s="4"/>
      <c r="C74" s="6"/>
      <c r="D74" s="7"/>
      <c r="E74" s="69"/>
      <c r="F74" s="7"/>
      <c r="G74" s="7"/>
      <c r="H74" s="7"/>
      <c r="I74" s="7"/>
      <c r="J74" s="7"/>
    </row>
    <row r="75" spans="1:10" s="136" customFormat="1" ht="24" customHeight="1" x14ac:dyDescent="0.25">
      <c r="A75" s="18" t="s">
        <v>226</v>
      </c>
      <c r="B75" s="18"/>
      <c r="C75" s="18"/>
      <c r="D75" s="18"/>
      <c r="E75" s="70"/>
      <c r="F75" s="18"/>
      <c r="G75" s="12"/>
      <c r="H75" s="18"/>
      <c r="I75" s="12"/>
      <c r="J75" s="18"/>
    </row>
    <row r="76" spans="1:10" s="136" customFormat="1" ht="24" customHeight="1" x14ac:dyDescent="0.25">
      <c r="B76" s="9"/>
      <c r="C76" s="9"/>
      <c r="D76" s="9"/>
      <c r="E76" s="9"/>
      <c r="F76" s="9"/>
      <c r="G76" s="9"/>
      <c r="H76" s="9"/>
      <c r="I76" s="9"/>
      <c r="J76" s="105" t="s">
        <v>162</v>
      </c>
    </row>
    <row r="77" spans="1:10" ht="24" customHeight="1" x14ac:dyDescent="0.25">
      <c r="D77" s="144" t="s">
        <v>2</v>
      </c>
      <c r="E77" s="144"/>
      <c r="F77" s="144"/>
      <c r="G77" s="12"/>
      <c r="H77" s="144" t="s">
        <v>3</v>
      </c>
      <c r="I77" s="144"/>
      <c r="J77" s="144"/>
    </row>
    <row r="78" spans="1:10" ht="24" customHeight="1" x14ac:dyDescent="0.25">
      <c r="C78" s="13"/>
      <c r="D78" s="84" t="s">
        <v>227</v>
      </c>
      <c r="E78" s="14"/>
      <c r="F78" s="137" t="s">
        <v>232</v>
      </c>
      <c r="G78" s="14"/>
      <c r="H78" s="84" t="s">
        <v>227</v>
      </c>
      <c r="I78" s="14"/>
      <c r="J78" s="137" t="s">
        <v>232</v>
      </c>
    </row>
    <row r="79" spans="1:10" ht="24" customHeight="1" x14ac:dyDescent="0.25">
      <c r="D79" s="91" t="s">
        <v>156</v>
      </c>
      <c r="E79" s="13"/>
      <c r="F79" s="91" t="s">
        <v>157</v>
      </c>
      <c r="G79" s="138"/>
      <c r="H79" s="91" t="s">
        <v>156</v>
      </c>
      <c r="I79" s="13"/>
      <c r="J79" s="91" t="s">
        <v>157</v>
      </c>
    </row>
    <row r="80" spans="1:10" ht="24" customHeight="1" x14ac:dyDescent="0.7">
      <c r="D80" s="91" t="s">
        <v>158</v>
      </c>
      <c r="E80" s="13"/>
      <c r="F80" s="139"/>
      <c r="G80" s="138"/>
      <c r="H80" s="91" t="s">
        <v>158</v>
      </c>
      <c r="I80" s="13"/>
      <c r="J80" s="139"/>
    </row>
    <row r="81" spans="1:10" ht="24" customHeight="1" x14ac:dyDescent="0.25">
      <c r="A81" s="18" t="s">
        <v>23</v>
      </c>
      <c r="B81" s="18"/>
      <c r="D81" s="79"/>
      <c r="F81" s="47"/>
      <c r="H81" s="47"/>
      <c r="J81" s="47"/>
    </row>
    <row r="82" spans="1:10" ht="24" customHeight="1" x14ac:dyDescent="0.25">
      <c r="A82" s="9" t="s">
        <v>24</v>
      </c>
      <c r="C82" s="21"/>
      <c r="D82" s="79"/>
      <c r="F82" s="47"/>
      <c r="H82" s="47"/>
      <c r="J82" s="47"/>
    </row>
    <row r="83" spans="1:10" ht="24" customHeight="1" x14ac:dyDescent="0.25">
      <c r="A83" s="19" t="s">
        <v>25</v>
      </c>
      <c r="B83" s="19"/>
      <c r="C83" s="21"/>
      <c r="D83" s="79"/>
      <c r="F83" s="47"/>
      <c r="H83" s="47"/>
      <c r="J83" s="47"/>
    </row>
    <row r="84" spans="1:10" ht="24" customHeight="1" thickBot="1" x14ac:dyDescent="0.3">
      <c r="A84" s="19" t="s">
        <v>127</v>
      </c>
      <c r="B84" s="19"/>
      <c r="C84" s="21"/>
      <c r="D84" s="126">
        <v>15285000</v>
      </c>
      <c r="F84" s="126">
        <v>15285000</v>
      </c>
      <c r="H84" s="126">
        <v>15285000</v>
      </c>
      <c r="J84" s="126">
        <v>15285000</v>
      </c>
    </row>
    <row r="85" spans="1:10" ht="24" customHeight="1" thickTop="1" x14ac:dyDescent="0.25">
      <c r="A85" s="19" t="s">
        <v>119</v>
      </c>
      <c r="B85" s="19"/>
      <c r="C85" s="21"/>
      <c r="D85" s="72"/>
      <c r="F85" s="72"/>
      <c r="H85" s="72"/>
      <c r="J85" s="92"/>
    </row>
    <row r="86" spans="1:10" ht="24" customHeight="1" x14ac:dyDescent="0.25">
      <c r="A86" s="19" t="s">
        <v>127</v>
      </c>
      <c r="B86" s="19"/>
      <c r="C86" s="21"/>
      <c r="D86" s="64">
        <v>15285000</v>
      </c>
      <c r="F86" s="64">
        <v>15285000</v>
      </c>
      <c r="H86" s="64">
        <v>15285000</v>
      </c>
      <c r="J86" s="64">
        <v>15285000</v>
      </c>
    </row>
    <row r="87" spans="1:10" ht="24" customHeight="1" x14ac:dyDescent="0.25">
      <c r="A87" s="9" t="s">
        <v>120</v>
      </c>
      <c r="C87" s="21"/>
      <c r="D87" s="65">
        <v>5816938</v>
      </c>
      <c r="F87" s="65">
        <v>5816938</v>
      </c>
      <c r="H87" s="65">
        <v>5816938</v>
      </c>
      <c r="J87" s="95">
        <v>5816938</v>
      </c>
    </row>
    <row r="88" spans="1:10" ht="24" customHeight="1" x14ac:dyDescent="0.25">
      <c r="A88" s="9" t="s">
        <v>194</v>
      </c>
      <c r="C88" s="21"/>
      <c r="D88" s="65">
        <v>-2451693</v>
      </c>
      <c r="F88" s="65">
        <v>-2451693</v>
      </c>
      <c r="H88" s="65">
        <v>-2451693</v>
      </c>
      <c r="J88" s="95">
        <v>-2451693</v>
      </c>
    </row>
    <row r="89" spans="1:10" ht="24" customHeight="1" x14ac:dyDescent="0.25">
      <c r="A89" s="9" t="s">
        <v>233</v>
      </c>
      <c r="C89" s="21"/>
      <c r="D89" s="65">
        <v>-346046</v>
      </c>
      <c r="F89" s="65">
        <v>-346046</v>
      </c>
      <c r="H89" s="65">
        <v>0</v>
      </c>
      <c r="J89" s="95">
        <v>0</v>
      </c>
    </row>
    <row r="90" spans="1:10" ht="24" customHeight="1" x14ac:dyDescent="0.25">
      <c r="A90" s="19" t="s">
        <v>128</v>
      </c>
      <c r="B90" s="19"/>
      <c r="C90" s="21"/>
      <c r="D90" s="65"/>
      <c r="F90" s="65"/>
      <c r="H90" s="65"/>
      <c r="J90" s="95"/>
    </row>
    <row r="91" spans="1:10" ht="24" customHeight="1" x14ac:dyDescent="0.25">
      <c r="A91" s="19" t="s">
        <v>102</v>
      </c>
      <c r="B91" s="19"/>
      <c r="C91" s="21"/>
      <c r="D91" s="65">
        <f>SUM(Consolidated!J22)</f>
        <v>1528500</v>
      </c>
      <c r="F91" s="65">
        <v>1528500</v>
      </c>
      <c r="H91" s="65">
        <f>SUM('The Company'!I21)</f>
        <v>1528500</v>
      </c>
      <c r="J91" s="95">
        <v>1528500</v>
      </c>
    </row>
    <row r="92" spans="1:10" ht="24" customHeight="1" x14ac:dyDescent="0.25">
      <c r="A92" s="19" t="s">
        <v>195</v>
      </c>
      <c r="B92" s="19"/>
      <c r="C92" s="21"/>
      <c r="D92" s="65">
        <f>SUM(Consolidated!L22)</f>
        <v>2451693</v>
      </c>
      <c r="F92" s="65">
        <v>2451693</v>
      </c>
      <c r="H92" s="65">
        <f>SUM('The Company'!K21)</f>
        <v>2451693</v>
      </c>
      <c r="J92" s="65">
        <v>2451693</v>
      </c>
    </row>
    <row r="93" spans="1:10" ht="24" customHeight="1" x14ac:dyDescent="0.25">
      <c r="A93" s="19" t="s">
        <v>103</v>
      </c>
      <c r="B93" s="19"/>
      <c r="C93" s="21"/>
      <c r="D93" s="64">
        <f>SUM(Consolidated!N22)</f>
        <v>19758562</v>
      </c>
      <c r="F93" s="64">
        <v>18883785</v>
      </c>
      <c r="H93" s="64">
        <f>SUM('The Company'!M21)</f>
        <v>11159417</v>
      </c>
      <c r="J93" s="92">
        <v>10296625</v>
      </c>
    </row>
    <row r="94" spans="1:10" ht="24" customHeight="1" x14ac:dyDescent="0.25">
      <c r="A94" s="9" t="s">
        <v>106</v>
      </c>
      <c r="C94" s="21"/>
      <c r="D94" s="65">
        <f>SUM(Consolidated!T22)</f>
        <v>-4113721</v>
      </c>
      <c r="F94" s="65">
        <v>-4166706</v>
      </c>
      <c r="H94" s="65">
        <f>SUM('The Company'!S21)</f>
        <v>1992193</v>
      </c>
      <c r="J94" s="95">
        <v>1939208</v>
      </c>
    </row>
    <row r="95" spans="1:10" ht="24" customHeight="1" x14ac:dyDescent="0.25">
      <c r="A95" s="19" t="s">
        <v>75</v>
      </c>
      <c r="B95" s="19"/>
      <c r="C95" s="21"/>
      <c r="D95" s="80">
        <f>SUM(D86:D94)</f>
        <v>37929233</v>
      </c>
      <c r="F95" s="80">
        <f>SUM(F86:F94)</f>
        <v>37001471</v>
      </c>
      <c r="H95" s="80">
        <f>SUM(H86:H94)</f>
        <v>35782048</v>
      </c>
      <c r="J95" s="80">
        <f>SUM(J86:J94)</f>
        <v>34866271</v>
      </c>
    </row>
    <row r="96" spans="1:10" ht="24" customHeight="1" x14ac:dyDescent="0.25">
      <c r="A96" s="19" t="s">
        <v>26</v>
      </c>
      <c r="B96" s="19"/>
      <c r="C96" s="21"/>
      <c r="D96" s="81">
        <f>SUM(Consolidated!X22)</f>
        <v>1810</v>
      </c>
      <c r="F96" s="81">
        <v>1832</v>
      </c>
      <c r="H96" s="81">
        <v>0</v>
      </c>
      <c r="J96" s="93">
        <v>0</v>
      </c>
    </row>
    <row r="97" spans="1:10" ht="24" customHeight="1" x14ac:dyDescent="0.25">
      <c r="A97" s="25" t="s">
        <v>27</v>
      </c>
      <c r="B97" s="25"/>
      <c r="C97" s="21"/>
      <c r="D97" s="81">
        <f>SUM(D95:D96)</f>
        <v>37931043</v>
      </c>
      <c r="F97" s="81">
        <f>SUM(F95:F96)</f>
        <v>37003303</v>
      </c>
      <c r="H97" s="81">
        <f>SUM(H95:H96)</f>
        <v>35782048</v>
      </c>
      <c r="J97" s="93">
        <f>SUM(J95:J96)</f>
        <v>34866271</v>
      </c>
    </row>
    <row r="98" spans="1:10" ht="24" customHeight="1" thickBot="1" x14ac:dyDescent="0.3">
      <c r="A98" s="18" t="s">
        <v>28</v>
      </c>
      <c r="B98" s="18"/>
      <c r="C98" s="21"/>
      <c r="D98" s="126">
        <f>SUM(D97,D70)</f>
        <v>170932158</v>
      </c>
      <c r="F98" s="126">
        <f>SUM(F97,F70)</f>
        <v>160510438</v>
      </c>
      <c r="H98" s="126">
        <f>SUM(H97,H70)</f>
        <v>168592682</v>
      </c>
      <c r="J98" s="126">
        <f>SUM(J97,J70)</f>
        <v>158191220</v>
      </c>
    </row>
    <row r="99" spans="1:10" ht="24" customHeight="1" thickTop="1" x14ac:dyDescent="0.25">
      <c r="C99" s="21"/>
      <c r="D99" s="72"/>
      <c r="F99" s="72"/>
      <c r="H99" s="72"/>
      <c r="J99" s="72"/>
    </row>
    <row r="100" spans="1:10" ht="24" customHeight="1" x14ac:dyDescent="0.25">
      <c r="A100" s="9" t="s">
        <v>15</v>
      </c>
      <c r="D100" s="82"/>
      <c r="F100" s="82"/>
      <c r="H100" s="47"/>
      <c r="J100" s="92"/>
    </row>
    <row r="101" spans="1:10" ht="24" customHeight="1" x14ac:dyDescent="0.25">
      <c r="C101" s="17"/>
      <c r="D101" s="83"/>
      <c r="F101" s="47"/>
      <c r="H101" s="47"/>
    </row>
    <row r="102" spans="1:10" ht="24" customHeight="1" x14ac:dyDescent="0.25">
      <c r="A102" s="143"/>
      <c r="C102" s="17"/>
      <c r="D102" s="71"/>
      <c r="G102" s="47"/>
      <c r="I102" s="47"/>
    </row>
    <row r="103" spans="1:10" ht="24" customHeight="1" x14ac:dyDescent="0.25">
      <c r="D103" s="71"/>
    </row>
    <row r="104" spans="1:10" ht="24" customHeight="1" x14ac:dyDescent="0.25">
      <c r="B104" s="19" t="s">
        <v>29</v>
      </c>
      <c r="D104" s="71"/>
    </row>
    <row r="105" spans="1:10" ht="24" customHeight="1" x14ac:dyDescent="0.25">
      <c r="A105" s="143"/>
      <c r="D105" s="71"/>
    </row>
    <row r="107" spans="1:10" ht="24" customHeight="1" x14ac:dyDescent="0.25">
      <c r="A107" s="10"/>
      <c r="B107" s="10"/>
      <c r="C107" s="10"/>
    </row>
    <row r="108" spans="1:10" ht="24" customHeight="1" x14ac:dyDescent="0.25">
      <c r="A108" s="10"/>
      <c r="B108" s="10"/>
      <c r="C108" s="10"/>
      <c r="F108" s="71"/>
      <c r="G108" s="71"/>
      <c r="H108" s="71"/>
      <c r="I108" s="71"/>
      <c r="J108" s="71"/>
    </row>
    <row r="109" spans="1:10" ht="24" customHeight="1" x14ac:dyDescent="0.25">
      <c r="A109" s="10"/>
      <c r="B109" s="10"/>
      <c r="C109" s="10"/>
    </row>
    <row r="110" spans="1:10" ht="24" customHeight="1" x14ac:dyDescent="0.25">
      <c r="A110" s="10"/>
      <c r="B110" s="10"/>
      <c r="C110" s="10"/>
    </row>
    <row r="111" spans="1:10" ht="24" customHeight="1" x14ac:dyDescent="0.25">
      <c r="A111" s="10"/>
      <c r="B111" s="10"/>
      <c r="C111" s="10"/>
    </row>
    <row r="112" spans="1:10" ht="24" customHeight="1" x14ac:dyDescent="0.25">
      <c r="A112" s="10"/>
      <c r="B112" s="10"/>
      <c r="C112" s="10"/>
    </row>
    <row r="113" spans="1:3" ht="24" customHeight="1" x14ac:dyDescent="0.25">
      <c r="A113" s="10"/>
      <c r="B113" s="10"/>
      <c r="C113" s="10"/>
    </row>
    <row r="114" spans="1:3" ht="24" customHeight="1" x14ac:dyDescent="0.25">
      <c r="A114" s="10"/>
      <c r="B114" s="10"/>
      <c r="C114" s="10"/>
    </row>
    <row r="115" spans="1:3" ht="24" customHeight="1" x14ac:dyDescent="0.25">
      <c r="A115" s="10"/>
      <c r="B115" s="10"/>
      <c r="C115" s="10"/>
    </row>
    <row r="116" spans="1:3" ht="24" customHeight="1" x14ac:dyDescent="0.25">
      <c r="A116" s="10"/>
      <c r="B116" s="10"/>
      <c r="C116" s="10"/>
    </row>
    <row r="117" spans="1:3" ht="24" customHeight="1" x14ac:dyDescent="0.25">
      <c r="A117" s="10"/>
      <c r="B117" s="10"/>
      <c r="C117" s="10"/>
    </row>
    <row r="118" spans="1:3" ht="24" customHeight="1" x14ac:dyDescent="0.25">
      <c r="A118" s="10"/>
      <c r="B118" s="10"/>
      <c r="C118" s="10"/>
    </row>
    <row r="119" spans="1:3" ht="24" customHeight="1" x14ac:dyDescent="0.25">
      <c r="A119" s="10"/>
      <c r="B119" s="10"/>
      <c r="C119" s="10"/>
    </row>
    <row r="120" spans="1:3" ht="24" customHeight="1" x14ac:dyDescent="0.25">
      <c r="A120" s="10"/>
      <c r="B120" s="10"/>
      <c r="C120" s="10"/>
    </row>
    <row r="121" spans="1:3" ht="24" customHeight="1" x14ac:dyDescent="0.25">
      <c r="A121" s="10"/>
      <c r="B121" s="10"/>
      <c r="C121" s="10"/>
    </row>
    <row r="122" spans="1:3" ht="24" customHeight="1" x14ac:dyDescent="0.25">
      <c r="A122" s="10"/>
      <c r="B122" s="10"/>
      <c r="C122" s="10"/>
    </row>
    <row r="123" spans="1:3" ht="24" customHeight="1" x14ac:dyDescent="0.25">
      <c r="A123" s="10"/>
      <c r="B123" s="10"/>
      <c r="C123" s="10"/>
    </row>
    <row r="124" spans="1:3" ht="24" customHeight="1" x14ac:dyDescent="0.25">
      <c r="A124" s="10"/>
      <c r="B124" s="10"/>
      <c r="C124" s="10"/>
    </row>
    <row r="125" spans="1:3" ht="24" customHeight="1" x14ac:dyDescent="0.25">
      <c r="A125" s="10"/>
      <c r="B125" s="10"/>
      <c r="C125" s="10"/>
    </row>
    <row r="126" spans="1:3" ht="24" customHeight="1" x14ac:dyDescent="0.25">
      <c r="A126" s="10"/>
      <c r="B126" s="10"/>
      <c r="C126" s="10"/>
    </row>
    <row r="127" spans="1:3" ht="24" customHeight="1" x14ac:dyDescent="0.25">
      <c r="A127" s="10"/>
      <c r="B127" s="10"/>
      <c r="C127" s="10"/>
    </row>
    <row r="128" spans="1:3" ht="24" customHeight="1" x14ac:dyDescent="0.25">
      <c r="A128" s="10"/>
      <c r="B128" s="10"/>
      <c r="C128" s="10"/>
    </row>
    <row r="129" spans="1:3" ht="24" customHeight="1" x14ac:dyDescent="0.25">
      <c r="A129" s="10"/>
      <c r="B129" s="10"/>
      <c r="C129" s="10"/>
    </row>
    <row r="130" spans="1:3" ht="24" customHeight="1" x14ac:dyDescent="0.25">
      <c r="A130" s="10"/>
      <c r="B130" s="10"/>
      <c r="C130" s="10"/>
    </row>
    <row r="131" spans="1:3" ht="24" customHeight="1" x14ac:dyDescent="0.25">
      <c r="A131" s="10"/>
      <c r="B131" s="10"/>
      <c r="C131" s="10"/>
    </row>
    <row r="132" spans="1:3" ht="24" customHeight="1" x14ac:dyDescent="0.25">
      <c r="A132" s="10"/>
      <c r="B132" s="10"/>
      <c r="C132" s="10"/>
    </row>
    <row r="133" spans="1:3" ht="24" customHeight="1" x14ac:dyDescent="0.25">
      <c r="A133" s="10"/>
      <c r="B133" s="10"/>
      <c r="C133" s="10"/>
    </row>
    <row r="134" spans="1:3" ht="24" customHeight="1" x14ac:dyDescent="0.25">
      <c r="A134" s="10"/>
      <c r="B134" s="10"/>
      <c r="C134" s="10"/>
    </row>
    <row r="135" spans="1:3" ht="24" customHeight="1" x14ac:dyDescent="0.25">
      <c r="A135" s="10"/>
      <c r="B135" s="10"/>
      <c r="C135" s="10"/>
    </row>
    <row r="136" spans="1:3" ht="24" customHeight="1" x14ac:dyDescent="0.25">
      <c r="A136" s="10"/>
      <c r="B136" s="10"/>
      <c r="C136" s="10"/>
    </row>
    <row r="137" spans="1:3" ht="24" customHeight="1" x14ac:dyDescent="0.25">
      <c r="A137" s="10"/>
      <c r="B137" s="10"/>
      <c r="C137" s="10"/>
    </row>
    <row r="138" spans="1:3" ht="24" customHeight="1" x14ac:dyDescent="0.25">
      <c r="A138" s="10"/>
      <c r="B138" s="10"/>
      <c r="C138" s="10"/>
    </row>
    <row r="139" spans="1:3" ht="24" customHeight="1" x14ac:dyDescent="0.25">
      <c r="A139" s="10"/>
      <c r="B139" s="10"/>
      <c r="C139" s="10"/>
    </row>
    <row r="140" spans="1:3" ht="24" customHeight="1" x14ac:dyDescent="0.25">
      <c r="A140" s="10"/>
      <c r="B140" s="10"/>
      <c r="C140" s="10"/>
    </row>
    <row r="141" spans="1:3" ht="24" customHeight="1" x14ac:dyDescent="0.25">
      <c r="A141" s="10"/>
      <c r="B141" s="10"/>
      <c r="C141" s="10"/>
    </row>
    <row r="142" spans="1:3" ht="24" customHeight="1" x14ac:dyDescent="0.25">
      <c r="A142" s="10"/>
      <c r="B142" s="10"/>
      <c r="C142" s="10"/>
    </row>
    <row r="143" spans="1:3" ht="24" customHeight="1" x14ac:dyDescent="0.25">
      <c r="A143" s="10"/>
      <c r="B143" s="10"/>
      <c r="C143" s="10"/>
    </row>
    <row r="144" spans="1:3" ht="24" customHeight="1" x14ac:dyDescent="0.25">
      <c r="A144" s="10"/>
      <c r="B144" s="10"/>
      <c r="C144" s="10"/>
    </row>
    <row r="145" spans="1:3" ht="24" customHeight="1" x14ac:dyDescent="0.25">
      <c r="A145" s="10"/>
      <c r="B145" s="10"/>
      <c r="C145" s="10"/>
    </row>
    <row r="146" spans="1:3" ht="24" customHeight="1" x14ac:dyDescent="0.25">
      <c r="A146" s="10"/>
      <c r="B146" s="10"/>
      <c r="C146" s="10"/>
    </row>
    <row r="147" spans="1:3" ht="24" customHeight="1" x14ac:dyDescent="0.25">
      <c r="A147" s="10"/>
      <c r="B147" s="10"/>
      <c r="C147" s="10"/>
    </row>
    <row r="148" spans="1:3" ht="24" customHeight="1" x14ac:dyDescent="0.25">
      <c r="A148" s="10"/>
      <c r="B148" s="10"/>
      <c r="C148" s="10"/>
    </row>
    <row r="149" spans="1:3" ht="24" customHeight="1" x14ac:dyDescent="0.25">
      <c r="A149" s="10"/>
      <c r="B149" s="10"/>
      <c r="C149" s="10"/>
    </row>
    <row r="150" spans="1:3" ht="24" customHeight="1" x14ac:dyDescent="0.25">
      <c r="A150" s="10"/>
      <c r="B150" s="10"/>
      <c r="C150" s="10"/>
    </row>
    <row r="151" spans="1:3" ht="24" customHeight="1" x14ac:dyDescent="0.25">
      <c r="A151" s="10"/>
      <c r="B151" s="10"/>
      <c r="C151" s="10"/>
    </row>
    <row r="152" spans="1:3" ht="24" customHeight="1" x14ac:dyDescent="0.25">
      <c r="A152" s="10"/>
      <c r="B152" s="10"/>
      <c r="C152" s="10"/>
    </row>
    <row r="153" spans="1:3" ht="24" customHeight="1" x14ac:dyDescent="0.25">
      <c r="A153" s="10"/>
      <c r="B153" s="10"/>
      <c r="C153" s="10"/>
    </row>
    <row r="154" spans="1:3" ht="24" customHeight="1" x14ac:dyDescent="0.25">
      <c r="A154" s="10"/>
      <c r="B154" s="10"/>
      <c r="C154" s="10"/>
    </row>
    <row r="155" spans="1:3" ht="24" customHeight="1" x14ac:dyDescent="0.25">
      <c r="A155" s="10"/>
      <c r="B155" s="10"/>
      <c r="C155" s="10"/>
    </row>
    <row r="156" spans="1:3" ht="24" customHeight="1" x14ac:dyDescent="0.25">
      <c r="A156" s="10"/>
      <c r="B156" s="10"/>
      <c r="C156" s="10"/>
    </row>
    <row r="157" spans="1:3" ht="24" customHeight="1" x14ac:dyDescent="0.25">
      <c r="A157" s="10"/>
      <c r="B157" s="10"/>
      <c r="C157" s="10"/>
    </row>
    <row r="158" spans="1:3" ht="24" customHeight="1" x14ac:dyDescent="0.25">
      <c r="A158" s="10"/>
      <c r="B158" s="10"/>
      <c r="C158" s="10"/>
    </row>
    <row r="159" spans="1:3" ht="24" customHeight="1" x14ac:dyDescent="0.25">
      <c r="A159" s="10"/>
      <c r="B159" s="10"/>
      <c r="C159" s="10"/>
    </row>
    <row r="160" spans="1:3" ht="24" customHeight="1" x14ac:dyDescent="0.25">
      <c r="A160" s="10"/>
      <c r="B160" s="10"/>
      <c r="C160" s="10"/>
    </row>
    <row r="161" spans="1:3" ht="24" customHeight="1" x14ac:dyDescent="0.25">
      <c r="A161" s="10"/>
      <c r="B161" s="10"/>
      <c r="C161" s="10"/>
    </row>
  </sheetData>
  <mergeCells count="6">
    <mergeCell ref="D5:F5"/>
    <mergeCell ref="H5:J5"/>
    <mergeCell ref="D43:F43"/>
    <mergeCell ref="H43:J43"/>
    <mergeCell ref="D77:F77"/>
    <mergeCell ref="H77:J77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65" orientation="portrait" r:id="rId1"/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1"/>
  <sheetViews>
    <sheetView showGridLines="0" view="pageBreakPreview" zoomScaleNormal="80" zoomScaleSheetLayoutView="100" workbookViewId="0"/>
  </sheetViews>
  <sheetFormatPr defaultColWidth="10.54296875" defaultRowHeight="24" customHeight="1" x14ac:dyDescent="0.25"/>
  <cols>
    <col min="1" max="1" width="50" style="9" customWidth="1"/>
    <col min="2" max="2" width="5.1796875" style="10" customWidth="1"/>
    <col min="3" max="3" width="9.1796875" style="91" customWidth="1"/>
    <col min="4" max="4" width="1.453125" style="10" customWidth="1"/>
    <col min="5" max="5" width="13.90625" style="10" customWidth="1"/>
    <col min="6" max="6" width="1.453125" style="10" customWidth="1"/>
    <col min="7" max="7" width="13.90625" style="10" customWidth="1"/>
    <col min="8" max="8" width="1.453125" style="10" customWidth="1"/>
    <col min="9" max="9" width="13.90625" style="10" customWidth="1"/>
    <col min="10" max="10" width="1.453125" style="10" customWidth="1"/>
    <col min="11" max="11" width="13.90625" style="10" customWidth="1"/>
    <col min="12" max="16384" width="10.54296875" style="10"/>
  </cols>
  <sheetData>
    <row r="1" spans="1:11" ht="24" customHeight="1" x14ac:dyDescent="0.25">
      <c r="K1" s="47" t="s">
        <v>166</v>
      </c>
    </row>
    <row r="2" spans="1:11" s="8" customFormat="1" ht="24" customHeight="1" x14ac:dyDescent="0.25">
      <c r="A2" s="4" t="s">
        <v>108</v>
      </c>
      <c r="B2" s="5"/>
      <c r="C2" s="91"/>
      <c r="D2" s="7"/>
      <c r="E2" s="7"/>
      <c r="F2" s="7"/>
      <c r="G2" s="7"/>
      <c r="H2" s="7"/>
      <c r="I2" s="7"/>
      <c r="J2" s="7"/>
      <c r="K2" s="7"/>
    </row>
    <row r="3" spans="1:11" s="8" customFormat="1" ht="24" customHeight="1" x14ac:dyDescent="0.25">
      <c r="A3" s="4" t="s">
        <v>121</v>
      </c>
      <c r="B3" s="5"/>
      <c r="C3" s="91"/>
      <c r="D3" s="7"/>
      <c r="E3" s="7"/>
      <c r="F3" s="7"/>
      <c r="G3" s="7"/>
      <c r="H3" s="7"/>
      <c r="I3" s="7"/>
      <c r="J3" s="7"/>
      <c r="K3" s="7"/>
    </row>
    <row r="4" spans="1:11" s="8" customFormat="1" ht="24" customHeight="1" x14ac:dyDescent="0.25">
      <c r="A4" s="4" t="s">
        <v>228</v>
      </c>
      <c r="B4" s="5"/>
      <c r="C4" s="91"/>
      <c r="D4" s="7"/>
      <c r="E4" s="7"/>
      <c r="F4" s="7"/>
      <c r="G4" s="7"/>
      <c r="H4" s="7"/>
      <c r="I4" s="7"/>
      <c r="J4" s="7"/>
      <c r="K4" s="7"/>
    </row>
    <row r="5" spans="1:11" s="8" customFormat="1" ht="24" customHeight="1" x14ac:dyDescent="0.25">
      <c r="B5" s="5"/>
      <c r="C5" s="91"/>
      <c r="D5" s="7"/>
      <c r="E5" s="7"/>
      <c r="F5" s="7"/>
      <c r="G5" s="7"/>
      <c r="H5" s="7"/>
      <c r="I5" s="7"/>
      <c r="J5" s="7"/>
      <c r="K5" s="3" t="s">
        <v>162</v>
      </c>
    </row>
    <row r="6" spans="1:11" ht="24" customHeight="1" x14ac:dyDescent="0.25">
      <c r="E6" s="145" t="s">
        <v>2</v>
      </c>
      <c r="F6" s="145"/>
      <c r="G6" s="145"/>
      <c r="H6" s="87"/>
      <c r="I6" s="145" t="s">
        <v>3</v>
      </c>
      <c r="J6" s="145"/>
      <c r="K6" s="145"/>
    </row>
    <row r="7" spans="1:11" ht="24" customHeight="1" x14ac:dyDescent="0.25">
      <c r="C7" s="13" t="s">
        <v>4</v>
      </c>
      <c r="E7" s="85">
        <v>2569</v>
      </c>
      <c r="F7" s="88"/>
      <c r="G7" s="85">
        <v>2568</v>
      </c>
      <c r="H7" s="89"/>
      <c r="I7" s="85">
        <v>2569</v>
      </c>
      <c r="J7" s="88"/>
      <c r="K7" s="85">
        <v>2568</v>
      </c>
    </row>
    <row r="8" spans="1:11" ht="24" customHeight="1" x14ac:dyDescent="0.25">
      <c r="A8" s="19" t="s">
        <v>179</v>
      </c>
      <c r="B8" s="20"/>
      <c r="C8" s="21"/>
      <c r="E8" s="92">
        <v>4282517</v>
      </c>
      <c r="F8" s="92"/>
      <c r="G8" s="92">
        <v>4258830</v>
      </c>
      <c r="H8" s="92"/>
      <c r="I8" s="92">
        <v>3943011</v>
      </c>
      <c r="J8" s="92"/>
      <c r="K8" s="92">
        <v>3913388</v>
      </c>
    </row>
    <row r="9" spans="1:11" ht="24" customHeight="1" x14ac:dyDescent="0.25">
      <c r="A9" s="19" t="s">
        <v>177</v>
      </c>
      <c r="B9" s="20"/>
      <c r="C9" s="21"/>
      <c r="E9" s="93">
        <v>-2385514</v>
      </c>
      <c r="F9" s="92"/>
      <c r="G9" s="93">
        <v>-2326528</v>
      </c>
      <c r="H9" s="92"/>
      <c r="I9" s="93">
        <v>-2224459</v>
      </c>
      <c r="J9" s="92"/>
      <c r="K9" s="93">
        <v>-2196746</v>
      </c>
    </row>
    <row r="10" spans="1:11" ht="24" customHeight="1" x14ac:dyDescent="0.25">
      <c r="A10" s="18" t="s">
        <v>178</v>
      </c>
      <c r="B10" s="20"/>
      <c r="C10" s="21"/>
      <c r="E10" s="92">
        <f>E8+E9</f>
        <v>1897003</v>
      </c>
      <c r="F10" s="92"/>
      <c r="G10" s="92">
        <f>G8+G9</f>
        <v>1932302</v>
      </c>
      <c r="H10" s="92"/>
      <c r="I10" s="92">
        <f>I8+I9</f>
        <v>1718552</v>
      </c>
      <c r="J10" s="92"/>
      <c r="K10" s="92">
        <f>K8+K9</f>
        <v>1716642</v>
      </c>
    </row>
    <row r="11" spans="1:11" ht="24" customHeight="1" x14ac:dyDescent="0.25">
      <c r="A11" s="19" t="s">
        <v>32</v>
      </c>
      <c r="B11" s="8"/>
      <c r="C11" s="21"/>
      <c r="E11" s="92">
        <v>16047</v>
      </c>
      <c r="F11" s="92"/>
      <c r="G11" s="92">
        <v>33032</v>
      </c>
      <c r="H11" s="92"/>
      <c r="I11" s="92">
        <v>172298</v>
      </c>
      <c r="J11" s="92"/>
      <c r="K11" s="92">
        <v>186971</v>
      </c>
    </row>
    <row r="12" spans="1:11" ht="24" customHeight="1" x14ac:dyDescent="0.25">
      <c r="A12" s="25" t="s">
        <v>181</v>
      </c>
      <c r="B12" s="8"/>
      <c r="C12" s="21"/>
      <c r="E12" s="121">
        <f>SUM(E10:E11)</f>
        <v>1913050</v>
      </c>
      <c r="F12" s="92"/>
      <c r="G12" s="121">
        <f>SUM(G10:G11)</f>
        <v>1965334</v>
      </c>
      <c r="H12" s="92"/>
      <c r="I12" s="121">
        <f>SUM(I10:I11)</f>
        <v>1890850</v>
      </c>
      <c r="J12" s="92"/>
      <c r="K12" s="121">
        <f>SUM(K10:K11)</f>
        <v>1903613</v>
      </c>
    </row>
    <row r="13" spans="1:11" ht="24" customHeight="1" x14ac:dyDescent="0.25">
      <c r="A13" s="19" t="s">
        <v>36</v>
      </c>
      <c r="B13" s="20"/>
      <c r="C13" s="21"/>
      <c r="E13" s="92">
        <v>-38381</v>
      </c>
      <c r="F13" s="92"/>
      <c r="G13" s="92">
        <v>-50950</v>
      </c>
      <c r="H13" s="92"/>
      <c r="I13" s="92">
        <v>-15130</v>
      </c>
      <c r="J13" s="92"/>
      <c r="K13" s="92">
        <v>-19909</v>
      </c>
    </row>
    <row r="14" spans="1:11" ht="24" customHeight="1" x14ac:dyDescent="0.25">
      <c r="A14" s="19" t="s">
        <v>37</v>
      </c>
      <c r="B14" s="20"/>
      <c r="C14" s="21"/>
      <c r="E14" s="92">
        <v>-238340</v>
      </c>
      <c r="F14" s="92"/>
      <c r="G14" s="92">
        <v>-243008</v>
      </c>
      <c r="H14" s="92"/>
      <c r="I14" s="92">
        <v>-256719</v>
      </c>
      <c r="J14" s="92"/>
      <c r="K14" s="92">
        <v>-259934</v>
      </c>
    </row>
    <row r="15" spans="1:11" ht="24" customHeight="1" x14ac:dyDescent="0.25">
      <c r="A15" s="25" t="s">
        <v>149</v>
      </c>
      <c r="B15" s="8"/>
      <c r="E15" s="121">
        <f>SUM(E12:E14)</f>
        <v>1636329</v>
      </c>
      <c r="F15" s="92"/>
      <c r="G15" s="121">
        <f>SUM(G12:G14)</f>
        <v>1671376</v>
      </c>
      <c r="H15" s="92"/>
      <c r="I15" s="121">
        <f>SUM(I12:I14)</f>
        <v>1619001</v>
      </c>
      <c r="J15" s="92"/>
      <c r="K15" s="121">
        <f>SUM(K12:K14)</f>
        <v>1623770</v>
      </c>
    </row>
    <row r="16" spans="1:11" ht="24" customHeight="1" x14ac:dyDescent="0.25">
      <c r="A16" s="19" t="s">
        <v>150</v>
      </c>
      <c r="B16" s="8"/>
      <c r="C16" s="21"/>
      <c r="E16" s="93">
        <v>-546122</v>
      </c>
      <c r="F16" s="92"/>
      <c r="G16" s="93">
        <v>-581333</v>
      </c>
      <c r="H16" s="92"/>
      <c r="I16" s="93">
        <v>-545450</v>
      </c>
      <c r="J16" s="92"/>
      <c r="K16" s="93">
        <v>-576031</v>
      </c>
    </row>
    <row r="17" spans="1:11" ht="24" customHeight="1" x14ac:dyDescent="0.25">
      <c r="A17" s="25" t="s">
        <v>107</v>
      </c>
      <c r="B17" s="8"/>
      <c r="E17" s="92">
        <f>SUM(E15:E16)</f>
        <v>1090207</v>
      </c>
      <c r="F17" s="92"/>
      <c r="G17" s="92">
        <f>SUM(G15:G16)</f>
        <v>1090043</v>
      </c>
      <c r="H17" s="92"/>
      <c r="I17" s="92">
        <f>SUM(I15:I16)</f>
        <v>1073551</v>
      </c>
      <c r="J17" s="92"/>
      <c r="K17" s="92">
        <f>SUM(K15:K16)</f>
        <v>1047739</v>
      </c>
    </row>
    <row r="18" spans="1:11" ht="24" customHeight="1" x14ac:dyDescent="0.25">
      <c r="A18" s="19" t="s">
        <v>88</v>
      </c>
      <c r="B18" s="8"/>
      <c r="C18" s="21"/>
      <c r="E18" s="93">
        <v>-215452</v>
      </c>
      <c r="F18" s="92"/>
      <c r="G18" s="93">
        <v>-219024</v>
      </c>
      <c r="H18" s="92"/>
      <c r="I18" s="93">
        <v>-210759</v>
      </c>
      <c r="J18" s="92"/>
      <c r="K18" s="93">
        <v>-210066</v>
      </c>
    </row>
    <row r="19" spans="1:11" ht="24" customHeight="1" thickBot="1" x14ac:dyDescent="0.3">
      <c r="A19" s="18" t="s">
        <v>159</v>
      </c>
      <c r="E19" s="112">
        <f>SUM(E17:E18)</f>
        <v>874755</v>
      </c>
      <c r="F19" s="92"/>
      <c r="G19" s="112">
        <f>SUM(G17:G18)</f>
        <v>871019</v>
      </c>
      <c r="H19" s="92"/>
      <c r="I19" s="112">
        <f>SUM(I17:I18)</f>
        <v>862792</v>
      </c>
      <c r="J19" s="92"/>
      <c r="K19" s="112">
        <f>SUM(K17:K18)</f>
        <v>837673</v>
      </c>
    </row>
    <row r="20" spans="1:11" ht="24" customHeight="1" thickTop="1" x14ac:dyDescent="0.25">
      <c r="A20" s="18"/>
      <c r="E20" s="92"/>
      <c r="F20" s="92"/>
      <c r="G20" s="92"/>
      <c r="H20" s="92"/>
      <c r="I20" s="92"/>
      <c r="J20" s="92"/>
      <c r="K20" s="92"/>
    </row>
    <row r="21" spans="1:11" s="2" customFormat="1" ht="24" customHeight="1" x14ac:dyDescent="0.25">
      <c r="A21" s="122" t="s">
        <v>45</v>
      </c>
      <c r="C21" s="123"/>
      <c r="D21" s="124"/>
      <c r="E21" s="125"/>
      <c r="F21" s="105"/>
      <c r="G21" s="125"/>
      <c r="H21" s="95"/>
      <c r="I21" s="92"/>
      <c r="J21" s="95"/>
      <c r="K21" s="92"/>
    </row>
    <row r="22" spans="1:11" s="2" customFormat="1" ht="24" customHeight="1" thickBot="1" x14ac:dyDescent="0.3">
      <c r="A22" s="9" t="s">
        <v>76</v>
      </c>
      <c r="C22" s="123"/>
      <c r="D22" s="124"/>
      <c r="E22" s="92">
        <f>E24-E23</f>
        <v>874777</v>
      </c>
      <c r="F22" s="95"/>
      <c r="G22" s="92">
        <f>G24-G23</f>
        <v>871013</v>
      </c>
      <c r="H22" s="95"/>
      <c r="I22" s="126">
        <f>I19</f>
        <v>862792</v>
      </c>
      <c r="J22" s="95"/>
      <c r="K22" s="126">
        <f>K19</f>
        <v>837673</v>
      </c>
    </row>
    <row r="23" spans="1:11" s="2" customFormat="1" ht="24" customHeight="1" thickTop="1" x14ac:dyDescent="0.25">
      <c r="A23" s="9" t="s">
        <v>46</v>
      </c>
      <c r="C23" s="123"/>
      <c r="D23" s="124"/>
      <c r="E23" s="92">
        <v>-22</v>
      </c>
      <c r="F23" s="95"/>
      <c r="G23" s="92">
        <v>6</v>
      </c>
      <c r="H23" s="95"/>
      <c r="I23" s="92"/>
      <c r="J23" s="95"/>
      <c r="K23" s="92"/>
    </row>
    <row r="24" spans="1:11" s="2" customFormat="1" ht="24" customHeight="1" thickBot="1" x14ac:dyDescent="0.3">
      <c r="A24" s="127"/>
      <c r="C24" s="123"/>
      <c r="D24" s="124"/>
      <c r="E24" s="128">
        <f>E19</f>
        <v>874755</v>
      </c>
      <c r="F24" s="107"/>
      <c r="G24" s="128">
        <f>G19</f>
        <v>871019</v>
      </c>
      <c r="H24" s="107"/>
      <c r="I24" s="107"/>
      <c r="J24" s="107"/>
      <c r="K24" s="107"/>
    </row>
    <row r="25" spans="1:11" ht="24" customHeight="1" thickTop="1" x14ac:dyDescent="0.25">
      <c r="A25" s="18"/>
      <c r="E25" s="92"/>
      <c r="F25" s="92"/>
      <c r="G25" s="92"/>
      <c r="H25" s="92"/>
      <c r="I25" s="92"/>
      <c r="J25" s="92"/>
      <c r="K25" s="92"/>
    </row>
    <row r="26" spans="1:11" s="2" customFormat="1" ht="24" customHeight="1" x14ac:dyDescent="0.25">
      <c r="A26" s="25" t="s">
        <v>173</v>
      </c>
      <c r="B26" s="20"/>
      <c r="C26" s="21">
        <v>13</v>
      </c>
      <c r="D26" s="10"/>
      <c r="H26" s="47"/>
      <c r="I26" s="47"/>
      <c r="J26" s="47"/>
      <c r="K26" s="47"/>
    </row>
    <row r="27" spans="1:11" s="2" customFormat="1" ht="24" customHeight="1" thickBot="1" x14ac:dyDescent="0.3">
      <c r="A27" s="19" t="s">
        <v>77</v>
      </c>
      <c r="B27" s="8"/>
      <c r="C27" s="21"/>
      <c r="D27" s="10"/>
      <c r="E27" s="50">
        <v>0.06</v>
      </c>
      <c r="F27" s="51"/>
      <c r="G27" s="50">
        <v>0.06</v>
      </c>
      <c r="H27" s="51"/>
      <c r="I27" s="50">
        <v>0.06</v>
      </c>
      <c r="J27" s="51"/>
      <c r="K27" s="50">
        <v>0.06</v>
      </c>
    </row>
    <row r="28" spans="1:11" ht="24" customHeight="1" thickTop="1" x14ac:dyDescent="0.25">
      <c r="A28" s="18"/>
      <c r="E28" s="129"/>
      <c r="F28" s="129"/>
      <c r="G28" s="129"/>
      <c r="H28" s="129"/>
      <c r="I28" s="129"/>
      <c r="J28" s="129"/>
      <c r="K28" s="129"/>
    </row>
    <row r="29" spans="1:11" ht="24" customHeight="1" x14ac:dyDescent="0.25">
      <c r="A29" s="9" t="s">
        <v>15</v>
      </c>
      <c r="E29" s="107"/>
      <c r="F29" s="107"/>
      <c r="G29" s="107"/>
      <c r="H29" s="107"/>
      <c r="I29" s="107"/>
      <c r="J29" s="107"/>
      <c r="K29" s="107"/>
    </row>
    <row r="30" spans="1:11" ht="24" customHeight="1" x14ac:dyDescent="0.25">
      <c r="K30" s="47" t="s">
        <v>166</v>
      </c>
    </row>
    <row r="31" spans="1:11" s="8" customFormat="1" ht="24" customHeight="1" x14ac:dyDescent="0.25">
      <c r="A31" s="4" t="s">
        <v>108</v>
      </c>
      <c r="B31" s="5"/>
      <c r="C31" s="91"/>
      <c r="D31" s="7"/>
      <c r="E31" s="7"/>
      <c r="F31" s="7"/>
      <c r="G31" s="7"/>
      <c r="H31" s="7"/>
      <c r="I31" s="7"/>
      <c r="J31" s="7"/>
      <c r="K31" s="7"/>
    </row>
    <row r="32" spans="1:11" s="8" customFormat="1" ht="24" customHeight="1" x14ac:dyDescent="0.25">
      <c r="A32" s="4" t="s">
        <v>124</v>
      </c>
      <c r="B32" s="5"/>
      <c r="C32" s="91"/>
      <c r="D32" s="7"/>
      <c r="E32" s="7"/>
      <c r="F32" s="7"/>
      <c r="G32" s="7"/>
      <c r="H32" s="7"/>
      <c r="I32" s="7"/>
      <c r="J32" s="7"/>
      <c r="K32" s="7"/>
    </row>
    <row r="33" spans="1:11" s="8" customFormat="1" ht="24" customHeight="1" x14ac:dyDescent="0.25">
      <c r="A33" s="4" t="s">
        <v>228</v>
      </c>
      <c r="B33" s="5"/>
      <c r="C33" s="91"/>
      <c r="D33" s="7"/>
      <c r="E33" s="7"/>
      <c r="F33" s="7"/>
      <c r="G33" s="7"/>
      <c r="H33" s="7"/>
      <c r="I33" s="7"/>
      <c r="J33" s="7"/>
      <c r="K33" s="7"/>
    </row>
    <row r="34" spans="1:11" s="8" customFormat="1" ht="24" customHeight="1" x14ac:dyDescent="0.25">
      <c r="B34" s="5"/>
      <c r="C34" s="91"/>
      <c r="D34" s="7"/>
      <c r="E34" s="7"/>
      <c r="F34" s="7"/>
      <c r="G34" s="7"/>
      <c r="H34" s="7"/>
      <c r="I34" s="7"/>
      <c r="J34" s="7"/>
      <c r="K34" s="3" t="s">
        <v>162</v>
      </c>
    </row>
    <row r="35" spans="1:11" ht="24" customHeight="1" x14ac:dyDescent="0.25">
      <c r="E35" s="145" t="s">
        <v>2</v>
      </c>
      <c r="F35" s="145"/>
      <c r="G35" s="145"/>
      <c r="H35" s="87"/>
      <c r="I35" s="145" t="s">
        <v>3</v>
      </c>
      <c r="J35" s="145"/>
      <c r="K35" s="145"/>
    </row>
    <row r="36" spans="1:11" ht="24" customHeight="1" x14ac:dyDescent="0.25">
      <c r="C36" s="13"/>
      <c r="E36" s="85">
        <v>2569</v>
      </c>
      <c r="F36" s="88"/>
      <c r="G36" s="85">
        <v>2568</v>
      </c>
      <c r="H36" s="89"/>
      <c r="I36" s="85">
        <v>2569</v>
      </c>
      <c r="J36" s="90"/>
      <c r="K36" s="85">
        <v>2568</v>
      </c>
    </row>
    <row r="37" spans="1:11" ht="24" customHeight="1" x14ac:dyDescent="0.25">
      <c r="C37" s="13"/>
      <c r="E37" s="91"/>
      <c r="F37" s="106"/>
      <c r="G37" s="91"/>
      <c r="H37" s="12"/>
      <c r="I37" s="12"/>
      <c r="J37" s="12"/>
      <c r="K37" s="91"/>
    </row>
    <row r="38" spans="1:11" ht="24" customHeight="1" thickBot="1" x14ac:dyDescent="0.3">
      <c r="A38" s="18" t="s">
        <v>159</v>
      </c>
      <c r="E38" s="130">
        <f>E19</f>
        <v>874755</v>
      </c>
      <c r="F38" s="107"/>
      <c r="G38" s="130">
        <f>G19</f>
        <v>871019</v>
      </c>
      <c r="H38" s="107"/>
      <c r="I38" s="130">
        <f>I19</f>
        <v>862792</v>
      </c>
      <c r="J38" s="107"/>
      <c r="K38" s="130">
        <f>K19</f>
        <v>837673</v>
      </c>
    </row>
    <row r="39" spans="1:11" ht="24" customHeight="1" thickTop="1" x14ac:dyDescent="0.25">
      <c r="A39" s="18"/>
      <c r="E39" s="107"/>
      <c r="F39" s="107"/>
      <c r="G39" s="107"/>
      <c r="H39" s="107"/>
      <c r="I39" s="107"/>
      <c r="J39" s="107"/>
      <c r="K39" s="107"/>
    </row>
    <row r="40" spans="1:11" ht="24" customHeight="1" x14ac:dyDescent="0.25">
      <c r="A40" s="122" t="s">
        <v>115</v>
      </c>
      <c r="E40" s="107"/>
      <c r="F40" s="107"/>
      <c r="G40" s="107"/>
      <c r="H40" s="107"/>
      <c r="I40" s="107"/>
      <c r="J40" s="107"/>
      <c r="K40" s="107"/>
    </row>
    <row r="41" spans="1:11" ht="24" customHeight="1" x14ac:dyDescent="0.25">
      <c r="A41" s="131" t="s">
        <v>122</v>
      </c>
      <c r="E41" s="107"/>
      <c r="F41" s="107"/>
      <c r="G41" s="107"/>
      <c r="H41" s="107"/>
      <c r="I41" s="107"/>
      <c r="J41" s="107"/>
      <c r="K41" s="107"/>
    </row>
    <row r="42" spans="1:11" ht="24" customHeight="1" x14ac:dyDescent="0.25">
      <c r="A42" s="127" t="s">
        <v>238</v>
      </c>
      <c r="C42" s="132"/>
      <c r="E42" s="108">
        <v>73953</v>
      </c>
      <c r="F42" s="107"/>
      <c r="G42" s="108">
        <v>-92078</v>
      </c>
      <c r="H42" s="107"/>
      <c r="I42" s="108">
        <v>73953</v>
      </c>
      <c r="J42" s="107"/>
      <c r="K42" s="108">
        <v>-92078</v>
      </c>
    </row>
    <row r="43" spans="1:11" ht="24" customHeight="1" x14ac:dyDescent="0.25">
      <c r="A43" s="127"/>
      <c r="E43" s="108">
        <f>SUM(E42:E42)</f>
        <v>73953</v>
      </c>
      <c r="F43" s="107"/>
      <c r="G43" s="108">
        <f>SUM(G42:G42)</f>
        <v>-92078</v>
      </c>
      <c r="H43" s="107"/>
      <c r="I43" s="108">
        <f>SUM(I42:I42)</f>
        <v>73953</v>
      </c>
      <c r="J43" s="107"/>
      <c r="K43" s="108">
        <f>SUM(K42:K42)</f>
        <v>-92078</v>
      </c>
    </row>
    <row r="44" spans="1:11" ht="24" customHeight="1" x14ac:dyDescent="0.25">
      <c r="A44" s="127"/>
      <c r="E44" s="107"/>
      <c r="F44" s="107"/>
      <c r="G44" s="107"/>
      <c r="H44" s="107"/>
      <c r="I44" s="107"/>
      <c r="J44" s="107"/>
      <c r="K44" s="107"/>
    </row>
    <row r="45" spans="1:11" ht="24" customHeight="1" x14ac:dyDescent="0.25">
      <c r="A45" s="131" t="s">
        <v>137</v>
      </c>
      <c r="E45" s="107"/>
      <c r="F45" s="107"/>
      <c r="G45" s="107"/>
      <c r="H45" s="107"/>
      <c r="I45" s="107"/>
      <c r="J45" s="107"/>
      <c r="K45" s="107"/>
    </row>
    <row r="46" spans="1:11" ht="24" customHeight="1" x14ac:dyDescent="0.25">
      <c r="A46" s="127" t="s">
        <v>239</v>
      </c>
      <c r="C46" s="132"/>
      <c r="E46" s="108">
        <v>-20968</v>
      </c>
      <c r="F46" s="107"/>
      <c r="G46" s="108">
        <v>-935028</v>
      </c>
      <c r="H46" s="107"/>
      <c r="I46" s="108">
        <v>-20968</v>
      </c>
      <c r="J46" s="107"/>
      <c r="K46" s="108">
        <v>-935028</v>
      </c>
    </row>
    <row r="47" spans="1:11" ht="24" customHeight="1" x14ac:dyDescent="0.25">
      <c r="A47" s="127"/>
      <c r="C47" s="132"/>
      <c r="E47" s="108">
        <f>SUM(E46)</f>
        <v>-20968</v>
      </c>
      <c r="F47" s="107"/>
      <c r="G47" s="108">
        <f>SUM(G46)</f>
        <v>-935028</v>
      </c>
      <c r="H47" s="107"/>
      <c r="I47" s="108">
        <f>SUM(I46)</f>
        <v>-20968</v>
      </c>
      <c r="J47" s="107"/>
      <c r="K47" s="108">
        <f>SUM(K46)</f>
        <v>-935028</v>
      </c>
    </row>
    <row r="48" spans="1:11" ht="24" customHeight="1" x14ac:dyDescent="0.25">
      <c r="A48" s="122" t="s">
        <v>160</v>
      </c>
      <c r="B48" s="2"/>
      <c r="C48" s="123"/>
      <c r="D48" s="124"/>
      <c r="E48" s="93">
        <f>SUM(E43,E47)</f>
        <v>52985</v>
      </c>
      <c r="F48" s="92"/>
      <c r="G48" s="93">
        <f>SUM(G43,G47)</f>
        <v>-1027106</v>
      </c>
      <c r="H48" s="95"/>
      <c r="I48" s="93">
        <f>SUM(I43,I47)</f>
        <v>52985</v>
      </c>
      <c r="J48" s="95"/>
      <c r="K48" s="93">
        <f>SUM(K43,K47)</f>
        <v>-1027106</v>
      </c>
    </row>
    <row r="49" spans="1:11" ht="24" customHeight="1" x14ac:dyDescent="0.25">
      <c r="A49" s="122"/>
      <c r="B49" s="2"/>
      <c r="C49" s="133"/>
      <c r="D49" s="134"/>
      <c r="E49" s="92"/>
      <c r="F49" s="92"/>
      <c r="G49" s="92"/>
      <c r="H49" s="95"/>
      <c r="I49" s="92"/>
      <c r="J49" s="95"/>
      <c r="K49" s="92"/>
    </row>
    <row r="50" spans="1:11" ht="24" customHeight="1" thickBot="1" x14ac:dyDescent="0.3">
      <c r="A50" s="122" t="s">
        <v>161</v>
      </c>
      <c r="B50" s="2"/>
      <c r="C50" s="133"/>
      <c r="D50" s="134"/>
      <c r="E50" s="126">
        <f>E19+E48</f>
        <v>927740</v>
      </c>
      <c r="F50" s="92"/>
      <c r="G50" s="126">
        <f>G19+G48</f>
        <v>-156087</v>
      </c>
      <c r="H50" s="95"/>
      <c r="I50" s="126">
        <f>I19+I48</f>
        <v>915777</v>
      </c>
      <c r="J50" s="95"/>
      <c r="K50" s="126">
        <f>K19+K48</f>
        <v>-189433</v>
      </c>
    </row>
    <row r="51" spans="1:11" ht="24" customHeight="1" thickTop="1" x14ac:dyDescent="0.25">
      <c r="A51" s="122"/>
      <c r="B51" s="2"/>
      <c r="C51" s="133"/>
      <c r="D51" s="134"/>
      <c r="E51" s="86"/>
      <c r="F51" s="105"/>
      <c r="G51" s="86"/>
      <c r="H51" s="95"/>
      <c r="I51" s="92"/>
      <c r="J51" s="95"/>
      <c r="K51" s="92"/>
    </row>
    <row r="52" spans="1:11" s="2" customFormat="1" ht="24" customHeight="1" x14ac:dyDescent="0.25">
      <c r="A52" s="18" t="s">
        <v>53</v>
      </c>
      <c r="B52" s="10"/>
      <c r="C52" s="21"/>
      <c r="D52" s="10"/>
      <c r="E52" s="92"/>
      <c r="F52" s="95"/>
      <c r="G52" s="92"/>
      <c r="H52" s="95"/>
      <c r="I52" s="92"/>
      <c r="J52" s="95"/>
      <c r="K52" s="92"/>
    </row>
    <row r="53" spans="1:11" s="2" customFormat="1" ht="24" customHeight="1" thickBot="1" x14ac:dyDescent="0.3">
      <c r="A53" s="9" t="s">
        <v>76</v>
      </c>
      <c r="B53" s="10"/>
      <c r="C53" s="21"/>
      <c r="D53" s="10"/>
      <c r="E53" s="92">
        <f>E55-E54</f>
        <v>927762</v>
      </c>
      <c r="F53" s="95"/>
      <c r="G53" s="92">
        <f>G55-G54</f>
        <v>-156093</v>
      </c>
      <c r="H53" s="95"/>
      <c r="I53" s="126">
        <f>SUM(I50)</f>
        <v>915777</v>
      </c>
      <c r="J53" s="95"/>
      <c r="K53" s="126">
        <f>SUM(K50)</f>
        <v>-189433</v>
      </c>
    </row>
    <row r="54" spans="1:11" s="2" customFormat="1" ht="24" customHeight="1" thickTop="1" x14ac:dyDescent="0.25">
      <c r="A54" s="9" t="s">
        <v>46</v>
      </c>
      <c r="B54" s="10"/>
      <c r="C54" s="21"/>
      <c r="D54" s="10"/>
      <c r="E54" s="92">
        <v>-22</v>
      </c>
      <c r="F54" s="95"/>
      <c r="G54" s="92">
        <v>6</v>
      </c>
      <c r="H54" s="95"/>
      <c r="I54" s="95"/>
      <c r="J54" s="95"/>
      <c r="K54" s="95"/>
    </row>
    <row r="55" spans="1:11" s="2" customFormat="1" ht="24" customHeight="1" thickBot="1" x14ac:dyDescent="0.3">
      <c r="A55" s="9"/>
      <c r="B55" s="10"/>
      <c r="C55" s="91"/>
      <c r="D55" s="10"/>
      <c r="E55" s="128">
        <f>E50</f>
        <v>927740</v>
      </c>
      <c r="F55" s="107"/>
      <c r="G55" s="128">
        <f>G50</f>
        <v>-156087</v>
      </c>
      <c r="H55" s="107"/>
      <c r="I55" s="107"/>
      <c r="J55" s="107"/>
      <c r="K55" s="107"/>
    </row>
    <row r="56" spans="1:11" s="2" customFormat="1" ht="24" customHeight="1" thickTop="1" x14ac:dyDescent="0.25">
      <c r="A56" s="9"/>
      <c r="B56" s="10"/>
      <c r="C56" s="91"/>
      <c r="D56" s="10"/>
      <c r="E56" s="92"/>
      <c r="F56" s="95"/>
      <c r="G56" s="92"/>
      <c r="H56" s="107"/>
      <c r="I56" s="107"/>
      <c r="J56" s="107"/>
      <c r="K56" s="107"/>
    </row>
    <row r="57" spans="1:11" s="2" customFormat="1" ht="24" customHeight="1" x14ac:dyDescent="0.25">
      <c r="A57" s="9" t="s">
        <v>15</v>
      </c>
      <c r="B57" s="10"/>
      <c r="C57" s="17"/>
      <c r="D57" s="10"/>
      <c r="E57" s="135"/>
      <c r="F57" s="51"/>
      <c r="G57" s="135"/>
      <c r="H57" s="10"/>
      <c r="I57" s="10"/>
      <c r="J57" s="10"/>
      <c r="K57" s="135"/>
    </row>
    <row r="58" spans="1:11" ht="24" customHeight="1" x14ac:dyDescent="0.25">
      <c r="A58" s="10"/>
    </row>
    <row r="60" spans="1:11" s="9" customFormat="1" ht="24" customHeight="1" x14ac:dyDescent="0.25">
      <c r="B60" s="10"/>
      <c r="C60" s="91"/>
      <c r="D60" s="10"/>
      <c r="E60" s="10"/>
      <c r="F60" s="10"/>
      <c r="G60" s="10"/>
      <c r="H60" s="10"/>
      <c r="I60" s="10"/>
      <c r="J60" s="10"/>
      <c r="K60" s="10"/>
    </row>
    <row r="61" spans="1:11" s="9" customFormat="1" ht="24" customHeight="1" x14ac:dyDescent="0.25">
      <c r="B61" s="10"/>
      <c r="C61" s="91"/>
      <c r="D61" s="10"/>
      <c r="E61" s="10"/>
      <c r="F61" s="10"/>
      <c r="G61" s="10"/>
      <c r="H61" s="10"/>
      <c r="I61" s="10"/>
      <c r="J61" s="10"/>
      <c r="K61" s="10"/>
    </row>
    <row r="62" spans="1:11" s="9" customFormat="1" ht="24" customHeight="1" x14ac:dyDescent="0.25">
      <c r="B62" s="10"/>
      <c r="C62" s="91"/>
      <c r="D62" s="10"/>
      <c r="E62" s="10"/>
      <c r="F62" s="10"/>
      <c r="G62" s="10"/>
      <c r="H62" s="10"/>
      <c r="I62" s="10"/>
      <c r="J62" s="10"/>
      <c r="K62" s="10"/>
    </row>
    <row r="63" spans="1:11" s="9" customFormat="1" ht="24" customHeight="1" x14ac:dyDescent="0.25">
      <c r="B63" s="10"/>
      <c r="C63" s="91"/>
      <c r="D63" s="10"/>
      <c r="E63" s="10"/>
      <c r="F63" s="10"/>
      <c r="G63" s="10"/>
      <c r="H63" s="10"/>
      <c r="I63" s="10"/>
      <c r="J63" s="10"/>
      <c r="K63" s="10"/>
    </row>
    <row r="64" spans="1:11" s="9" customFormat="1" ht="24" customHeight="1" x14ac:dyDescent="0.25">
      <c r="B64" s="10"/>
      <c r="C64" s="91"/>
      <c r="D64" s="10"/>
      <c r="E64" s="10"/>
      <c r="F64" s="10"/>
      <c r="G64" s="10"/>
      <c r="H64" s="10"/>
      <c r="I64" s="10"/>
      <c r="J64" s="10"/>
      <c r="K64" s="10"/>
    </row>
    <row r="65" spans="2:11" s="9" customFormat="1" ht="24" customHeight="1" x14ac:dyDescent="0.25">
      <c r="B65" s="10"/>
      <c r="C65" s="91"/>
      <c r="D65" s="10"/>
      <c r="E65" s="10"/>
      <c r="F65" s="10"/>
      <c r="G65" s="10"/>
      <c r="H65" s="10"/>
      <c r="I65" s="10"/>
      <c r="J65" s="10"/>
      <c r="K65" s="10"/>
    </row>
    <row r="66" spans="2:11" s="9" customFormat="1" ht="24" customHeight="1" x14ac:dyDescent="0.25">
      <c r="B66" s="10"/>
      <c r="C66" s="91"/>
      <c r="D66" s="10"/>
      <c r="E66" s="10"/>
      <c r="F66" s="10"/>
      <c r="G66" s="10"/>
      <c r="H66" s="10"/>
      <c r="I66" s="10"/>
      <c r="J66" s="10"/>
      <c r="K66" s="10"/>
    </row>
    <row r="67" spans="2:11" s="9" customFormat="1" ht="24" customHeight="1" x14ac:dyDescent="0.25">
      <c r="B67" s="10"/>
      <c r="C67" s="91"/>
      <c r="D67" s="10"/>
      <c r="E67" s="10"/>
      <c r="F67" s="10"/>
      <c r="G67" s="10"/>
      <c r="H67" s="10"/>
      <c r="I67" s="10"/>
      <c r="J67" s="10"/>
      <c r="K67" s="10"/>
    </row>
    <row r="68" spans="2:11" s="9" customFormat="1" ht="24" customHeight="1" x14ac:dyDescent="0.25">
      <c r="B68" s="10"/>
      <c r="C68" s="91"/>
      <c r="D68" s="10"/>
      <c r="E68" s="10"/>
      <c r="F68" s="10"/>
      <c r="G68" s="10"/>
      <c r="H68" s="10"/>
      <c r="I68" s="10"/>
      <c r="J68" s="10"/>
      <c r="K68" s="10"/>
    </row>
    <row r="69" spans="2:11" s="9" customFormat="1" ht="24" customHeight="1" x14ac:dyDescent="0.25">
      <c r="B69" s="10"/>
      <c r="C69" s="91"/>
      <c r="D69" s="10"/>
      <c r="E69" s="10"/>
      <c r="F69" s="10"/>
      <c r="G69" s="10"/>
      <c r="H69" s="10"/>
      <c r="I69" s="10"/>
      <c r="J69" s="10"/>
      <c r="K69" s="10"/>
    </row>
    <row r="70" spans="2:11" s="9" customFormat="1" ht="24" customHeight="1" x14ac:dyDescent="0.25">
      <c r="B70" s="10"/>
      <c r="C70" s="91"/>
      <c r="D70" s="10"/>
      <c r="E70" s="10"/>
      <c r="F70" s="10"/>
      <c r="G70" s="10"/>
      <c r="H70" s="10"/>
      <c r="I70" s="10"/>
      <c r="J70" s="10"/>
      <c r="K70" s="10"/>
    </row>
    <row r="71" spans="2:11" s="9" customFormat="1" ht="24" customHeight="1" x14ac:dyDescent="0.25">
      <c r="B71" s="10"/>
      <c r="C71" s="91"/>
      <c r="D71" s="10"/>
      <c r="E71" s="10"/>
      <c r="F71" s="10"/>
      <c r="G71" s="10"/>
      <c r="H71" s="10"/>
      <c r="I71" s="10"/>
      <c r="J71" s="10"/>
      <c r="K71" s="10"/>
    </row>
    <row r="72" spans="2:11" s="9" customFormat="1" ht="24" customHeight="1" x14ac:dyDescent="0.25">
      <c r="B72" s="10"/>
      <c r="C72" s="91"/>
      <c r="D72" s="10"/>
      <c r="E72" s="10"/>
      <c r="F72" s="10"/>
      <c r="G72" s="10"/>
      <c r="H72" s="10"/>
      <c r="I72" s="10"/>
      <c r="J72" s="10"/>
      <c r="K72" s="10"/>
    </row>
    <row r="73" spans="2:11" s="9" customFormat="1" ht="24" customHeight="1" x14ac:dyDescent="0.25">
      <c r="B73" s="10"/>
      <c r="C73" s="91"/>
      <c r="D73" s="10"/>
      <c r="E73" s="10"/>
      <c r="F73" s="10"/>
      <c r="G73" s="10"/>
      <c r="H73" s="10"/>
      <c r="I73" s="10"/>
      <c r="J73" s="10"/>
      <c r="K73" s="10"/>
    </row>
    <row r="74" spans="2:11" s="9" customFormat="1" ht="24" customHeight="1" x14ac:dyDescent="0.25">
      <c r="B74" s="10"/>
      <c r="C74" s="91"/>
      <c r="D74" s="10"/>
      <c r="E74" s="10"/>
      <c r="F74" s="10"/>
      <c r="G74" s="10"/>
      <c r="H74" s="10"/>
      <c r="I74" s="10"/>
      <c r="J74" s="10"/>
      <c r="K74" s="10"/>
    </row>
    <row r="75" spans="2:11" s="9" customFormat="1" ht="24" customHeight="1" x14ac:dyDescent="0.25">
      <c r="B75" s="10"/>
      <c r="C75" s="91"/>
      <c r="D75" s="10"/>
      <c r="E75" s="10"/>
      <c r="F75" s="10"/>
      <c r="G75" s="10"/>
      <c r="H75" s="10"/>
      <c r="I75" s="10"/>
      <c r="J75" s="10"/>
      <c r="K75" s="10"/>
    </row>
    <row r="76" spans="2:11" s="9" customFormat="1" ht="24" customHeight="1" x14ac:dyDescent="0.25">
      <c r="B76" s="10"/>
      <c r="C76" s="91"/>
      <c r="D76" s="10"/>
      <c r="E76" s="10"/>
      <c r="F76" s="10"/>
      <c r="G76" s="10"/>
      <c r="H76" s="10"/>
      <c r="I76" s="10"/>
      <c r="J76" s="10"/>
      <c r="K76" s="10"/>
    </row>
    <row r="77" spans="2:11" s="9" customFormat="1" ht="24" customHeight="1" x14ac:dyDescent="0.25">
      <c r="B77" s="10"/>
      <c r="C77" s="91"/>
      <c r="D77" s="10"/>
      <c r="E77" s="10"/>
      <c r="F77" s="10"/>
      <c r="G77" s="10"/>
      <c r="H77" s="10"/>
      <c r="I77" s="10"/>
      <c r="J77" s="10"/>
      <c r="K77" s="10"/>
    </row>
    <row r="78" spans="2:11" s="9" customFormat="1" ht="24" customHeight="1" x14ac:dyDescent="0.25">
      <c r="B78" s="10"/>
      <c r="C78" s="91"/>
      <c r="D78" s="10"/>
      <c r="E78" s="10"/>
      <c r="F78" s="10"/>
      <c r="G78" s="10"/>
      <c r="H78" s="10"/>
      <c r="I78" s="10"/>
      <c r="J78" s="10"/>
      <c r="K78" s="10"/>
    </row>
    <row r="79" spans="2:11" s="9" customFormat="1" ht="24" customHeight="1" x14ac:dyDescent="0.25">
      <c r="B79" s="10"/>
      <c r="C79" s="91"/>
      <c r="D79" s="10"/>
      <c r="E79" s="10"/>
      <c r="F79" s="10"/>
      <c r="G79" s="10"/>
      <c r="H79" s="10"/>
      <c r="I79" s="10"/>
      <c r="J79" s="10"/>
      <c r="K79" s="10"/>
    </row>
    <row r="80" spans="2:11" s="9" customFormat="1" ht="24" customHeight="1" x14ac:dyDescent="0.25">
      <c r="B80" s="10"/>
      <c r="C80" s="91"/>
      <c r="D80" s="10"/>
      <c r="E80" s="10"/>
      <c r="F80" s="10"/>
      <c r="G80" s="10"/>
      <c r="H80" s="10"/>
      <c r="I80" s="10"/>
      <c r="J80" s="10"/>
      <c r="K80" s="10"/>
    </row>
    <row r="81" spans="2:11" s="9" customFormat="1" ht="24" customHeight="1" x14ac:dyDescent="0.25">
      <c r="B81" s="10"/>
      <c r="C81" s="91"/>
      <c r="D81" s="10"/>
      <c r="E81" s="10"/>
      <c r="F81" s="10"/>
      <c r="G81" s="10"/>
      <c r="H81" s="10"/>
      <c r="I81" s="10"/>
      <c r="J81" s="10"/>
      <c r="K81" s="10"/>
    </row>
    <row r="82" spans="2:11" s="9" customFormat="1" ht="24" customHeight="1" x14ac:dyDescent="0.25">
      <c r="B82" s="10"/>
      <c r="C82" s="91"/>
      <c r="D82" s="10"/>
      <c r="E82" s="10"/>
      <c r="F82" s="10"/>
      <c r="G82" s="10"/>
      <c r="H82" s="10"/>
      <c r="I82" s="10"/>
      <c r="J82" s="10"/>
      <c r="K82" s="10"/>
    </row>
    <row r="83" spans="2:11" s="9" customFormat="1" ht="24" customHeight="1" x14ac:dyDescent="0.25">
      <c r="B83" s="10"/>
      <c r="C83" s="91"/>
      <c r="D83" s="10"/>
      <c r="E83" s="10"/>
      <c r="F83" s="10"/>
      <c r="G83" s="10"/>
      <c r="H83" s="10"/>
      <c r="I83" s="10"/>
      <c r="J83" s="10"/>
      <c r="K83" s="10"/>
    </row>
    <row r="84" spans="2:11" s="9" customFormat="1" ht="24" customHeight="1" x14ac:dyDescent="0.25">
      <c r="B84" s="10"/>
      <c r="C84" s="91"/>
      <c r="D84" s="10"/>
      <c r="E84" s="10"/>
      <c r="F84" s="10"/>
      <c r="G84" s="10"/>
      <c r="H84" s="10"/>
      <c r="I84" s="10"/>
      <c r="J84" s="10"/>
      <c r="K84" s="10"/>
    </row>
    <row r="85" spans="2:11" s="9" customFormat="1" ht="24" customHeight="1" x14ac:dyDescent="0.25">
      <c r="B85" s="10"/>
      <c r="C85" s="91"/>
      <c r="D85" s="10"/>
      <c r="E85" s="10"/>
      <c r="F85" s="10"/>
      <c r="G85" s="10"/>
      <c r="H85" s="10"/>
      <c r="I85" s="10"/>
      <c r="J85" s="10"/>
      <c r="K85" s="10"/>
    </row>
    <row r="86" spans="2:11" s="9" customFormat="1" ht="24" customHeight="1" x14ac:dyDescent="0.25">
      <c r="B86" s="10"/>
      <c r="C86" s="91"/>
      <c r="D86" s="10"/>
      <c r="E86" s="10"/>
      <c r="F86" s="10"/>
      <c r="G86" s="10"/>
      <c r="H86" s="10"/>
      <c r="I86" s="10"/>
      <c r="J86" s="10"/>
      <c r="K86" s="10"/>
    </row>
    <row r="87" spans="2:11" s="9" customFormat="1" ht="24" customHeight="1" x14ac:dyDescent="0.25">
      <c r="B87" s="10"/>
      <c r="C87" s="91"/>
      <c r="D87" s="10"/>
      <c r="E87" s="10"/>
      <c r="F87" s="10"/>
      <c r="G87" s="10"/>
      <c r="H87" s="10"/>
      <c r="I87" s="10"/>
      <c r="J87" s="10"/>
      <c r="K87" s="10"/>
    </row>
    <row r="88" spans="2:11" s="9" customFormat="1" ht="24" customHeight="1" x14ac:dyDescent="0.25">
      <c r="B88" s="10"/>
      <c r="C88" s="91"/>
      <c r="D88" s="10"/>
      <c r="E88" s="10"/>
      <c r="F88" s="10"/>
      <c r="G88" s="10"/>
      <c r="H88" s="10"/>
      <c r="I88" s="10"/>
      <c r="J88" s="10"/>
      <c r="K88" s="10"/>
    </row>
    <row r="89" spans="2:11" s="9" customFormat="1" ht="24" customHeight="1" x14ac:dyDescent="0.25">
      <c r="B89" s="10"/>
      <c r="C89" s="91"/>
      <c r="D89" s="10"/>
      <c r="E89" s="10"/>
      <c r="F89" s="10"/>
      <c r="G89" s="10"/>
      <c r="H89" s="10"/>
      <c r="I89" s="10"/>
      <c r="J89" s="10"/>
      <c r="K89" s="10"/>
    </row>
    <row r="90" spans="2:11" s="9" customFormat="1" ht="24" customHeight="1" x14ac:dyDescent="0.25">
      <c r="B90" s="10"/>
      <c r="C90" s="91"/>
      <c r="D90" s="10"/>
      <c r="E90" s="10"/>
      <c r="F90" s="10"/>
      <c r="G90" s="10"/>
      <c r="H90" s="10"/>
      <c r="I90" s="10"/>
      <c r="J90" s="10"/>
      <c r="K90" s="10"/>
    </row>
    <row r="91" spans="2:11" s="9" customFormat="1" ht="24" customHeight="1" x14ac:dyDescent="0.25">
      <c r="B91" s="10"/>
      <c r="C91" s="91"/>
      <c r="D91" s="10"/>
      <c r="E91" s="10"/>
      <c r="F91" s="10"/>
      <c r="G91" s="10"/>
      <c r="H91" s="10"/>
      <c r="I91" s="10"/>
      <c r="J91" s="10"/>
      <c r="K91" s="10"/>
    </row>
    <row r="92" spans="2:11" s="9" customFormat="1" ht="24" customHeight="1" x14ac:dyDescent="0.25">
      <c r="B92" s="10"/>
      <c r="C92" s="91"/>
      <c r="D92" s="10"/>
      <c r="E92" s="10"/>
      <c r="F92" s="10"/>
      <c r="G92" s="10"/>
      <c r="H92" s="10"/>
      <c r="I92" s="10"/>
      <c r="J92" s="10"/>
      <c r="K92" s="10"/>
    </row>
    <row r="93" spans="2:11" s="9" customFormat="1" ht="24" customHeight="1" x14ac:dyDescent="0.25">
      <c r="B93" s="10"/>
      <c r="C93" s="91"/>
      <c r="D93" s="10"/>
      <c r="E93" s="10"/>
      <c r="F93" s="10"/>
      <c r="G93" s="10"/>
      <c r="H93" s="10"/>
      <c r="I93" s="10"/>
      <c r="J93" s="10"/>
      <c r="K93" s="10"/>
    </row>
    <row r="94" spans="2:11" s="9" customFormat="1" ht="24" customHeight="1" x14ac:dyDescent="0.25">
      <c r="B94" s="10"/>
      <c r="C94" s="91"/>
      <c r="D94" s="10"/>
      <c r="E94" s="10"/>
      <c r="F94" s="10"/>
      <c r="G94" s="10"/>
      <c r="H94" s="10"/>
      <c r="I94" s="10"/>
      <c r="J94" s="10"/>
      <c r="K94" s="10"/>
    </row>
    <row r="95" spans="2:11" s="9" customFormat="1" ht="24" customHeight="1" x14ac:dyDescent="0.25">
      <c r="B95" s="10"/>
      <c r="C95" s="91"/>
      <c r="D95" s="10"/>
      <c r="E95" s="10"/>
      <c r="F95" s="10"/>
      <c r="G95" s="10"/>
      <c r="H95" s="10"/>
      <c r="I95" s="10"/>
      <c r="J95" s="10"/>
      <c r="K95" s="10"/>
    </row>
    <row r="96" spans="2:11" s="9" customFormat="1" ht="24" customHeight="1" x14ac:dyDescent="0.25">
      <c r="B96" s="10"/>
      <c r="C96" s="91"/>
      <c r="D96" s="10"/>
      <c r="E96" s="10"/>
      <c r="F96" s="10"/>
      <c r="G96" s="10"/>
      <c r="H96" s="10"/>
      <c r="I96" s="10"/>
      <c r="J96" s="10"/>
      <c r="K96" s="10"/>
    </row>
    <row r="97" spans="2:11" s="9" customFormat="1" ht="24" customHeight="1" x14ac:dyDescent="0.25">
      <c r="B97" s="10"/>
      <c r="C97" s="91"/>
      <c r="D97" s="10"/>
      <c r="E97" s="10"/>
      <c r="F97" s="10"/>
      <c r="G97" s="10"/>
      <c r="H97" s="10"/>
      <c r="I97" s="10"/>
      <c r="J97" s="10"/>
      <c r="K97" s="10"/>
    </row>
    <row r="98" spans="2:11" s="9" customFormat="1" ht="24" customHeight="1" x14ac:dyDescent="0.25">
      <c r="B98" s="10"/>
      <c r="C98" s="91"/>
      <c r="D98" s="10"/>
      <c r="E98" s="10"/>
      <c r="F98" s="10"/>
      <c r="G98" s="10"/>
      <c r="H98" s="10"/>
      <c r="I98" s="10"/>
      <c r="J98" s="10"/>
      <c r="K98" s="10"/>
    </row>
    <row r="99" spans="2:11" s="9" customFormat="1" ht="24" customHeight="1" x14ac:dyDescent="0.25">
      <c r="B99" s="10"/>
      <c r="C99" s="91"/>
      <c r="D99" s="10"/>
      <c r="E99" s="10"/>
      <c r="F99" s="10"/>
      <c r="G99" s="10"/>
      <c r="H99" s="10"/>
      <c r="I99" s="10"/>
      <c r="J99" s="10"/>
      <c r="K99" s="10"/>
    </row>
    <row r="100" spans="2:11" s="9" customFormat="1" ht="24" customHeight="1" x14ac:dyDescent="0.25">
      <c r="B100" s="10"/>
      <c r="C100" s="91"/>
      <c r="D100" s="10"/>
      <c r="E100" s="10"/>
      <c r="F100" s="10"/>
      <c r="G100" s="10"/>
      <c r="H100" s="10"/>
      <c r="I100" s="10"/>
      <c r="J100" s="10"/>
      <c r="K100" s="10"/>
    </row>
    <row r="101" spans="2:11" s="9" customFormat="1" ht="24" customHeight="1" x14ac:dyDescent="0.25">
      <c r="B101" s="10"/>
      <c r="C101" s="91"/>
      <c r="D101" s="10"/>
      <c r="E101" s="10"/>
      <c r="F101" s="10"/>
      <c r="G101" s="10"/>
      <c r="H101" s="10"/>
      <c r="I101" s="10"/>
      <c r="J101" s="10"/>
      <c r="K101" s="10"/>
    </row>
    <row r="102" spans="2:11" s="9" customFormat="1" ht="24" customHeight="1" x14ac:dyDescent="0.25">
      <c r="B102" s="10"/>
      <c r="C102" s="91"/>
      <c r="D102" s="10"/>
      <c r="E102" s="10"/>
      <c r="F102" s="10"/>
      <c r="G102" s="10"/>
      <c r="H102" s="10"/>
      <c r="I102" s="10"/>
      <c r="J102" s="10"/>
      <c r="K102" s="10"/>
    </row>
    <row r="103" spans="2:11" s="9" customFormat="1" ht="24" customHeight="1" x14ac:dyDescent="0.25">
      <c r="B103" s="10"/>
      <c r="C103" s="91"/>
      <c r="D103" s="10"/>
      <c r="E103" s="10"/>
      <c r="F103" s="10"/>
      <c r="G103" s="10"/>
      <c r="H103" s="10"/>
      <c r="I103" s="10"/>
      <c r="J103" s="10"/>
      <c r="K103" s="10"/>
    </row>
    <row r="104" spans="2:11" s="9" customFormat="1" ht="24" customHeight="1" x14ac:dyDescent="0.25">
      <c r="B104" s="10"/>
      <c r="C104" s="91"/>
      <c r="D104" s="10"/>
      <c r="E104" s="10"/>
      <c r="F104" s="10"/>
      <c r="G104" s="10"/>
      <c r="H104" s="10"/>
      <c r="I104" s="10"/>
      <c r="J104" s="10"/>
      <c r="K104" s="10"/>
    </row>
    <row r="105" spans="2:11" s="9" customFormat="1" ht="24" customHeight="1" x14ac:dyDescent="0.25">
      <c r="B105" s="10"/>
      <c r="C105" s="91"/>
      <c r="D105" s="10"/>
      <c r="E105" s="10"/>
      <c r="F105" s="10"/>
      <c r="G105" s="10"/>
      <c r="H105" s="10"/>
      <c r="I105" s="10"/>
      <c r="J105" s="10"/>
      <c r="K105" s="10"/>
    </row>
    <row r="106" spans="2:11" s="9" customFormat="1" ht="24" customHeight="1" x14ac:dyDescent="0.25">
      <c r="B106" s="10"/>
      <c r="C106" s="91"/>
      <c r="D106" s="10"/>
      <c r="E106" s="10"/>
      <c r="F106" s="10"/>
      <c r="G106" s="10"/>
      <c r="H106" s="10"/>
      <c r="I106" s="10"/>
      <c r="J106" s="10"/>
      <c r="K106" s="10"/>
    </row>
    <row r="107" spans="2:11" s="9" customFormat="1" ht="24" customHeight="1" x14ac:dyDescent="0.25">
      <c r="B107" s="10"/>
      <c r="C107" s="91"/>
      <c r="D107" s="10"/>
      <c r="E107" s="10"/>
      <c r="F107" s="10"/>
      <c r="G107" s="10"/>
      <c r="H107" s="10"/>
      <c r="I107" s="10"/>
      <c r="J107" s="10"/>
      <c r="K107" s="10"/>
    </row>
    <row r="108" spans="2:11" s="9" customFormat="1" ht="24" customHeight="1" x14ac:dyDescent="0.25">
      <c r="B108" s="10"/>
      <c r="C108" s="91"/>
      <c r="D108" s="10"/>
      <c r="E108" s="10"/>
      <c r="F108" s="10"/>
      <c r="G108" s="10"/>
      <c r="H108" s="10"/>
      <c r="I108" s="10"/>
      <c r="J108" s="10"/>
      <c r="K108" s="10"/>
    </row>
    <row r="109" spans="2:11" s="9" customFormat="1" ht="24" customHeight="1" x14ac:dyDescent="0.25">
      <c r="B109" s="10"/>
      <c r="C109" s="91"/>
      <c r="D109" s="10"/>
      <c r="E109" s="10"/>
      <c r="F109" s="10"/>
      <c r="G109" s="10"/>
      <c r="H109" s="10"/>
      <c r="I109" s="10"/>
      <c r="J109" s="10"/>
      <c r="K109" s="10"/>
    </row>
    <row r="110" spans="2:11" s="9" customFormat="1" ht="24" customHeight="1" x14ac:dyDescent="0.25">
      <c r="B110" s="10"/>
      <c r="C110" s="91"/>
      <c r="D110" s="10"/>
      <c r="E110" s="10"/>
      <c r="F110" s="10"/>
      <c r="G110" s="10"/>
      <c r="H110" s="10"/>
      <c r="I110" s="10"/>
      <c r="J110" s="10"/>
      <c r="K110" s="10"/>
    </row>
    <row r="111" spans="2:11" s="9" customFormat="1" ht="24" customHeight="1" x14ac:dyDescent="0.25">
      <c r="B111" s="10"/>
      <c r="C111" s="91"/>
      <c r="D111" s="10"/>
      <c r="E111" s="10"/>
      <c r="F111" s="10"/>
      <c r="G111" s="10"/>
      <c r="H111" s="10"/>
      <c r="I111" s="10"/>
      <c r="J111" s="10"/>
      <c r="K111" s="10"/>
    </row>
  </sheetData>
  <mergeCells count="4">
    <mergeCell ref="E6:G6"/>
    <mergeCell ref="E35:G35"/>
    <mergeCell ref="I6:K6"/>
    <mergeCell ref="I35:K35"/>
  </mergeCells>
  <printOptions horizontalCentered="1"/>
  <pageMargins left="0.72" right="0.35" top="0.78740157480314998" bottom="0.23622047244094499" header="0.196850393700787" footer="0.196850393700787"/>
  <pageSetup paperSize="9" scale="72" fitToHeight="7" orientation="portrait" r:id="rId1"/>
  <headerFooter scaleWithDoc="0" alignWithMargins="0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9"/>
  <sheetViews>
    <sheetView showGridLines="0" view="pageBreakPreview" zoomScaleNormal="70" zoomScaleSheetLayoutView="100" workbookViewId="0"/>
  </sheetViews>
  <sheetFormatPr defaultColWidth="9.453125" defaultRowHeight="24" customHeight="1" x14ac:dyDescent="0.25"/>
  <cols>
    <col min="1" max="1" width="33.54296875" style="95" customWidth="1"/>
    <col min="2" max="2" width="17.6328125" style="95" customWidth="1"/>
    <col min="3" max="3" width="1.453125" style="95" customWidth="1"/>
    <col min="4" max="4" width="17.6328125" style="95" customWidth="1"/>
    <col min="5" max="5" width="1.453125" style="95" customWidth="1"/>
    <col min="6" max="6" width="17.6328125" style="95" customWidth="1"/>
    <col min="7" max="7" width="1.453125" style="95" customWidth="1"/>
    <col min="8" max="8" width="17.6328125" style="95" customWidth="1"/>
    <col min="9" max="9" width="1.453125" style="95" customWidth="1"/>
    <col min="10" max="10" width="17.6328125" style="95" customWidth="1"/>
    <col min="11" max="11" width="1.453125" style="95" customWidth="1"/>
    <col min="12" max="12" width="17.6328125" style="95" customWidth="1"/>
    <col min="13" max="13" width="1.453125" style="95" customWidth="1"/>
    <col min="14" max="14" width="17.6328125" style="95" customWidth="1"/>
    <col min="15" max="15" width="1.453125" style="95" customWidth="1"/>
    <col min="16" max="16" width="17.6328125" style="95" customWidth="1"/>
    <col min="17" max="17" width="1.453125" style="95" customWidth="1"/>
    <col min="18" max="18" width="17.6328125" style="95" customWidth="1"/>
    <col min="19" max="19" width="1.453125" style="95" customWidth="1"/>
    <col min="20" max="20" width="17.6328125" style="95" customWidth="1"/>
    <col min="21" max="21" width="1.453125" style="95" customWidth="1"/>
    <col min="22" max="22" width="17.6328125" style="95" customWidth="1"/>
    <col min="23" max="23" width="1.453125" style="95" customWidth="1"/>
    <col min="24" max="24" width="17.6328125" style="65" customWidth="1"/>
    <col min="25" max="25" width="1.453125" style="95" customWidth="1"/>
    <col min="26" max="26" width="17.6328125" style="95" customWidth="1"/>
    <col min="27" max="27" width="12" style="95" bestFit="1" customWidth="1"/>
    <col min="28" max="28" width="11" style="95" bestFit="1" customWidth="1"/>
    <col min="29" max="16384" width="9.453125" style="95"/>
  </cols>
  <sheetData>
    <row r="1" spans="1:26" s="10" customFormat="1" ht="24" customHeight="1" x14ac:dyDescent="0.25">
      <c r="A1" s="9"/>
      <c r="C1" s="91"/>
      <c r="Z1" s="47" t="s">
        <v>166</v>
      </c>
    </row>
    <row r="2" spans="1:26" ht="24" customHeight="1" x14ac:dyDescent="0.25">
      <c r="A2" s="114" t="s">
        <v>108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07"/>
      <c r="P2" s="107"/>
      <c r="Q2" s="107"/>
      <c r="R2" s="107"/>
      <c r="S2" s="107"/>
      <c r="T2" s="107"/>
      <c r="U2" s="114"/>
      <c r="V2" s="114"/>
      <c r="W2" s="114"/>
      <c r="X2" s="66"/>
      <c r="Y2" s="114"/>
      <c r="Z2" s="92"/>
    </row>
    <row r="3" spans="1:26" ht="24" customHeight="1" x14ac:dyDescent="0.25">
      <c r="A3" s="115" t="s">
        <v>190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07"/>
      <c r="P3" s="107"/>
      <c r="Q3" s="107"/>
      <c r="R3" s="107"/>
      <c r="S3" s="107"/>
      <c r="T3" s="107"/>
      <c r="U3" s="115"/>
      <c r="V3" s="115"/>
      <c r="W3" s="115"/>
      <c r="X3" s="67"/>
      <c r="Y3" s="115"/>
      <c r="Z3" s="115"/>
    </row>
    <row r="4" spans="1:26" ht="24" customHeight="1" x14ac:dyDescent="0.25">
      <c r="A4" s="114" t="s">
        <v>228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07"/>
      <c r="P4" s="107"/>
      <c r="Q4" s="107"/>
      <c r="R4" s="107"/>
      <c r="S4" s="107"/>
      <c r="T4" s="107"/>
      <c r="U4" s="115"/>
      <c r="V4" s="115"/>
      <c r="W4" s="115"/>
      <c r="X4" s="67"/>
      <c r="Y4" s="115"/>
      <c r="Z4" s="115"/>
    </row>
    <row r="5" spans="1:26" ht="24" customHeight="1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92"/>
      <c r="M5" s="116"/>
      <c r="N5" s="92"/>
      <c r="O5" s="116"/>
      <c r="P5" s="116"/>
      <c r="Q5" s="116"/>
      <c r="R5" s="116"/>
      <c r="S5" s="116"/>
      <c r="T5" s="116"/>
      <c r="U5" s="116"/>
      <c r="V5" s="92"/>
      <c r="W5" s="116"/>
      <c r="X5" s="68"/>
      <c r="Y5" s="116"/>
      <c r="Z5" s="92" t="s">
        <v>163</v>
      </c>
    </row>
    <row r="6" spans="1:26" ht="24" customHeight="1" x14ac:dyDescent="0.25">
      <c r="B6" s="147" t="s">
        <v>2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</row>
    <row r="7" spans="1:26" ht="24" customHeight="1" x14ac:dyDescent="0.25">
      <c r="B7" s="146" t="s">
        <v>75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18"/>
      <c r="X7" s="63"/>
      <c r="Y7" s="118"/>
      <c r="Z7" s="118"/>
    </row>
    <row r="8" spans="1:26" ht="24" customHeight="1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M8" s="107"/>
      <c r="P8" s="146" t="s">
        <v>106</v>
      </c>
      <c r="Q8" s="146"/>
      <c r="R8" s="146"/>
      <c r="S8" s="146"/>
      <c r="T8" s="146"/>
      <c r="U8" s="107"/>
      <c r="V8" s="107"/>
      <c r="W8" s="118"/>
      <c r="Y8" s="118"/>
      <c r="Z8" s="118"/>
    </row>
    <row r="9" spans="1:26" s="107" customFormat="1" ht="24" customHeight="1" x14ac:dyDescent="0.25">
      <c r="H9" s="107" t="s">
        <v>125</v>
      </c>
      <c r="J9" s="148" t="s">
        <v>104</v>
      </c>
      <c r="K9" s="148"/>
      <c r="L9" s="148"/>
      <c r="M9" s="148"/>
      <c r="N9" s="148"/>
      <c r="P9" s="146" t="s">
        <v>115</v>
      </c>
      <c r="Q9" s="146"/>
      <c r="R9" s="146"/>
      <c r="T9" s="107" t="s">
        <v>67</v>
      </c>
      <c r="V9" s="107" t="s">
        <v>67</v>
      </c>
      <c r="X9" s="63" t="s">
        <v>143</v>
      </c>
    </row>
    <row r="10" spans="1:26" s="107" customFormat="1" ht="24" customHeight="1" x14ac:dyDescent="0.25">
      <c r="B10" s="107" t="s">
        <v>24</v>
      </c>
      <c r="D10" s="107" t="s">
        <v>68</v>
      </c>
      <c r="H10" s="107" t="s">
        <v>126</v>
      </c>
      <c r="J10" s="146" t="s">
        <v>192</v>
      </c>
      <c r="K10" s="146"/>
      <c r="L10" s="146"/>
      <c r="P10" s="107" t="s">
        <v>132</v>
      </c>
      <c r="R10" s="107" t="s">
        <v>168</v>
      </c>
      <c r="T10" s="107" t="s">
        <v>95</v>
      </c>
      <c r="V10" s="107" t="s">
        <v>23</v>
      </c>
      <c r="X10" s="63" t="s">
        <v>144</v>
      </c>
      <c r="Z10" s="107" t="s">
        <v>67</v>
      </c>
    </row>
    <row r="11" spans="1:26" s="107" customFormat="1" ht="24" customHeight="1" x14ac:dyDescent="0.25">
      <c r="B11" s="108" t="s">
        <v>69</v>
      </c>
      <c r="D11" s="108" t="s">
        <v>70</v>
      </c>
      <c r="F11" s="108" t="s">
        <v>194</v>
      </c>
      <c r="H11" s="108" t="s">
        <v>182</v>
      </c>
      <c r="J11" s="108" t="s">
        <v>105</v>
      </c>
      <c r="L11" s="108" t="s">
        <v>193</v>
      </c>
      <c r="N11" s="108" t="s">
        <v>71</v>
      </c>
      <c r="P11" s="108" t="s">
        <v>116</v>
      </c>
      <c r="R11" s="108" t="s">
        <v>183</v>
      </c>
      <c r="T11" s="108" t="s">
        <v>96</v>
      </c>
      <c r="V11" s="108" t="s">
        <v>80</v>
      </c>
      <c r="X11" s="77" t="s">
        <v>81</v>
      </c>
      <c r="Z11" s="108" t="s">
        <v>23</v>
      </c>
    </row>
    <row r="12" spans="1:26" ht="24" customHeight="1" x14ac:dyDescent="0.25">
      <c r="A12" s="119" t="s">
        <v>199</v>
      </c>
      <c r="B12" s="92">
        <v>15285000</v>
      </c>
      <c r="C12" s="92"/>
      <c r="D12" s="92">
        <v>5816938</v>
      </c>
      <c r="E12" s="92"/>
      <c r="F12" s="92">
        <v>-2451693</v>
      </c>
      <c r="G12" s="92"/>
      <c r="H12" s="92">
        <v>-346046</v>
      </c>
      <c r="I12" s="92"/>
      <c r="J12" s="92">
        <v>1528500</v>
      </c>
      <c r="K12" s="92"/>
      <c r="L12" s="92">
        <v>2451693</v>
      </c>
      <c r="M12" s="92"/>
      <c r="N12" s="92">
        <v>17457542</v>
      </c>
      <c r="O12" s="92"/>
      <c r="P12" s="92">
        <v>-98702</v>
      </c>
      <c r="Q12" s="92"/>
      <c r="R12" s="92">
        <v>-3084678</v>
      </c>
      <c r="S12" s="92"/>
      <c r="T12" s="92">
        <f>SUM(P12:S12)</f>
        <v>-3183380</v>
      </c>
      <c r="U12" s="92"/>
      <c r="V12" s="92">
        <f>SUM(B12:N12,T12)</f>
        <v>36558554</v>
      </c>
      <c r="W12" s="92"/>
      <c r="X12" s="92">
        <v>1728</v>
      </c>
      <c r="Y12" s="92"/>
      <c r="Z12" s="92">
        <f>SUM(V12:X12)</f>
        <v>36560282</v>
      </c>
    </row>
    <row r="13" spans="1:26" ht="24" customHeight="1" x14ac:dyDescent="0.25">
      <c r="A13" s="95" t="s">
        <v>159</v>
      </c>
      <c r="B13" s="92">
        <v>0</v>
      </c>
      <c r="C13" s="92"/>
      <c r="D13" s="92">
        <v>0</v>
      </c>
      <c r="E13" s="92"/>
      <c r="F13" s="92">
        <v>0</v>
      </c>
      <c r="G13" s="92"/>
      <c r="H13" s="92">
        <v>0</v>
      </c>
      <c r="I13" s="92"/>
      <c r="J13" s="92">
        <v>0</v>
      </c>
      <c r="K13" s="92"/>
      <c r="L13" s="92">
        <v>0</v>
      </c>
      <c r="M13" s="92"/>
      <c r="N13" s="92">
        <f>SUM(PL!G22)</f>
        <v>871013</v>
      </c>
      <c r="O13" s="92"/>
      <c r="P13" s="92">
        <v>0</v>
      </c>
      <c r="Q13" s="92"/>
      <c r="R13" s="92">
        <v>0</v>
      </c>
      <c r="S13" s="92"/>
      <c r="T13" s="92">
        <f>SUM(P13:S13)</f>
        <v>0</v>
      </c>
      <c r="U13" s="92"/>
      <c r="V13" s="92">
        <f>SUM(B13:N13,T13)</f>
        <v>871013</v>
      </c>
      <c r="W13" s="92"/>
      <c r="X13" s="64">
        <f>SUM(PL!G23)</f>
        <v>6</v>
      </c>
      <c r="Y13" s="92"/>
      <c r="Z13" s="92">
        <f>SUM(V13:X13)</f>
        <v>871019</v>
      </c>
    </row>
    <row r="14" spans="1:26" ht="24" customHeight="1" x14ac:dyDescent="0.25">
      <c r="A14" s="95" t="s">
        <v>160</v>
      </c>
      <c r="B14" s="93">
        <v>0</v>
      </c>
      <c r="C14" s="92"/>
      <c r="D14" s="93">
        <v>0</v>
      </c>
      <c r="E14" s="92"/>
      <c r="F14" s="93">
        <v>0</v>
      </c>
      <c r="G14" s="92"/>
      <c r="H14" s="93">
        <v>0</v>
      </c>
      <c r="I14" s="92"/>
      <c r="J14" s="93">
        <v>0</v>
      </c>
      <c r="K14" s="92"/>
      <c r="L14" s="93">
        <v>0</v>
      </c>
      <c r="M14" s="92"/>
      <c r="N14" s="93">
        <v>0</v>
      </c>
      <c r="O14" s="92"/>
      <c r="P14" s="93">
        <v>-92078</v>
      </c>
      <c r="Q14" s="92"/>
      <c r="R14" s="93">
        <v>-935028</v>
      </c>
      <c r="S14" s="92"/>
      <c r="T14" s="93">
        <f>SUM(P14:S14)</f>
        <v>-1027106</v>
      </c>
      <c r="U14" s="92"/>
      <c r="V14" s="93">
        <f>SUM(B14:N14,T14)</f>
        <v>-1027106</v>
      </c>
      <c r="W14" s="92"/>
      <c r="X14" s="81">
        <v>0</v>
      </c>
      <c r="Y14" s="92"/>
      <c r="Z14" s="93">
        <f t="shared" ref="Z14" si="0">SUM(V14:X14)</f>
        <v>-1027106</v>
      </c>
    </row>
    <row r="15" spans="1:26" ht="24" customHeight="1" x14ac:dyDescent="0.25">
      <c r="A15" s="95" t="s">
        <v>161</v>
      </c>
      <c r="B15" s="92">
        <f>SUM(B13:B14)</f>
        <v>0</v>
      </c>
      <c r="C15" s="92"/>
      <c r="D15" s="92">
        <f>SUM(D13:D14)</f>
        <v>0</v>
      </c>
      <c r="E15" s="92"/>
      <c r="F15" s="92">
        <f>SUM(F13:F14)</f>
        <v>0</v>
      </c>
      <c r="G15" s="92"/>
      <c r="H15" s="92">
        <f>SUM(H13:H14)</f>
        <v>0</v>
      </c>
      <c r="I15" s="92"/>
      <c r="J15" s="92">
        <f>SUM(J13:J14)</f>
        <v>0</v>
      </c>
      <c r="K15" s="92"/>
      <c r="L15" s="92">
        <f>SUM(L13:L14)</f>
        <v>0</v>
      </c>
      <c r="M15" s="92"/>
      <c r="N15" s="92">
        <f>SUM(N13:N14)</f>
        <v>871013</v>
      </c>
      <c r="O15" s="92"/>
      <c r="P15" s="92">
        <f>SUM(P13:P14)</f>
        <v>-92078</v>
      </c>
      <c r="Q15" s="92"/>
      <c r="R15" s="92">
        <f>SUM(R13:R14)</f>
        <v>-935028</v>
      </c>
      <c r="S15" s="92"/>
      <c r="T15" s="92">
        <f>SUM(T13:T14)</f>
        <v>-1027106</v>
      </c>
      <c r="U15" s="92"/>
      <c r="V15" s="92">
        <f>SUM(V13:V14)</f>
        <v>-156093</v>
      </c>
      <c r="W15" s="92"/>
      <c r="X15" s="92">
        <f>SUM(X13:X14)</f>
        <v>6</v>
      </c>
      <c r="Y15" s="92"/>
      <c r="Z15" s="92">
        <f>SUM(Z13:Z14)</f>
        <v>-156087</v>
      </c>
    </row>
    <row r="16" spans="1:26" ht="24" customHeight="1" thickBot="1" x14ac:dyDescent="0.3">
      <c r="A16" s="119" t="s">
        <v>200</v>
      </c>
      <c r="B16" s="112">
        <f>SUM(B15:B15,B12)</f>
        <v>15285000</v>
      </c>
      <c r="C16" s="92"/>
      <c r="D16" s="112">
        <f>SUM(D15:D15,D12)</f>
        <v>5816938</v>
      </c>
      <c r="E16" s="92"/>
      <c r="F16" s="112">
        <f>SUM(F15:F15,F12)</f>
        <v>-2451693</v>
      </c>
      <c r="G16" s="92"/>
      <c r="H16" s="112">
        <f>SUM(H15:H15,H12)</f>
        <v>-346046</v>
      </c>
      <c r="I16" s="92"/>
      <c r="J16" s="112">
        <f>SUM(J15:J15,J12)</f>
        <v>1528500</v>
      </c>
      <c r="K16" s="92"/>
      <c r="L16" s="112">
        <f>SUM(L15:L15,L12)</f>
        <v>2451693</v>
      </c>
      <c r="M16" s="92"/>
      <c r="N16" s="112">
        <f>SUM(N15:N15,N12)</f>
        <v>18328555</v>
      </c>
      <c r="O16" s="92"/>
      <c r="P16" s="112">
        <f>SUM(P15:P15,P12)</f>
        <v>-190780</v>
      </c>
      <c r="Q16" s="92"/>
      <c r="R16" s="112">
        <f>SUM(R15:R15,R12)</f>
        <v>-4019706</v>
      </c>
      <c r="S16" s="92"/>
      <c r="T16" s="112">
        <f>SUM(T15:T15,T12)</f>
        <v>-4210486</v>
      </c>
      <c r="U16" s="92"/>
      <c r="V16" s="112">
        <f>SUM(V15:V15,V12)</f>
        <v>36402461</v>
      </c>
      <c r="W16" s="92"/>
      <c r="X16" s="112">
        <f>SUM(X15:X15,X12)</f>
        <v>1734</v>
      </c>
      <c r="Y16" s="92"/>
      <c r="Z16" s="112">
        <f>SUM(Z15:Z15,Z12)</f>
        <v>36404195</v>
      </c>
    </row>
    <row r="17" spans="1:26" ht="24" customHeight="1" thickTop="1" x14ac:dyDescent="0.25">
      <c r="A17" s="119"/>
      <c r="B17" s="92"/>
      <c r="C17" s="92"/>
      <c r="D17" s="92"/>
      <c r="F17" s="92"/>
      <c r="H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64"/>
      <c r="Y17" s="92"/>
      <c r="Z17" s="64"/>
    </row>
    <row r="18" spans="1:26" ht="24" customHeight="1" x14ac:dyDescent="0.25">
      <c r="A18" s="119" t="s">
        <v>230</v>
      </c>
      <c r="B18" s="92">
        <v>15285000</v>
      </c>
      <c r="C18" s="92"/>
      <c r="D18" s="92">
        <v>5816938</v>
      </c>
      <c r="E18" s="92"/>
      <c r="F18" s="92">
        <v>-2451693</v>
      </c>
      <c r="G18" s="92"/>
      <c r="H18" s="92">
        <v>-346046</v>
      </c>
      <c r="I18" s="92"/>
      <c r="J18" s="92">
        <v>1528500</v>
      </c>
      <c r="K18" s="92"/>
      <c r="L18" s="92">
        <v>2451693</v>
      </c>
      <c r="M18" s="92"/>
      <c r="N18" s="92">
        <v>18883785</v>
      </c>
      <c r="O18" s="92"/>
      <c r="P18" s="92">
        <v>-236340</v>
      </c>
      <c r="Q18" s="92"/>
      <c r="R18" s="92">
        <v>-3930366</v>
      </c>
      <c r="S18" s="92"/>
      <c r="T18" s="92">
        <f>SUM(P18:S18)</f>
        <v>-4166706</v>
      </c>
      <c r="U18" s="92"/>
      <c r="V18" s="92">
        <f>SUM(B18:N18,T18)</f>
        <v>37001471</v>
      </c>
      <c r="W18" s="92"/>
      <c r="X18" s="92">
        <v>1832</v>
      </c>
      <c r="Y18" s="92"/>
      <c r="Z18" s="92">
        <f>SUM(V18:X18)</f>
        <v>37003303</v>
      </c>
    </row>
    <row r="19" spans="1:26" ht="24" customHeight="1" x14ac:dyDescent="0.25">
      <c r="A19" s="95" t="s">
        <v>159</v>
      </c>
      <c r="B19" s="92">
        <v>0</v>
      </c>
      <c r="C19" s="92"/>
      <c r="D19" s="92">
        <v>0</v>
      </c>
      <c r="F19" s="92">
        <v>0</v>
      </c>
      <c r="H19" s="92">
        <v>0</v>
      </c>
      <c r="J19" s="92">
        <v>0</v>
      </c>
      <c r="K19" s="92"/>
      <c r="L19" s="92">
        <v>0</v>
      </c>
      <c r="M19" s="92"/>
      <c r="N19" s="92">
        <f>PL!E22</f>
        <v>874777</v>
      </c>
      <c r="O19" s="92"/>
      <c r="P19" s="92">
        <v>0</v>
      </c>
      <c r="Q19" s="92"/>
      <c r="R19" s="92">
        <v>0</v>
      </c>
      <c r="S19" s="92"/>
      <c r="T19" s="92">
        <f>SUM(P19:S19)</f>
        <v>0</v>
      </c>
      <c r="U19" s="92"/>
      <c r="V19" s="92">
        <f>SUM(B19:N19,T19)</f>
        <v>874777</v>
      </c>
      <c r="W19" s="92"/>
      <c r="X19" s="64">
        <f>+PL!E23</f>
        <v>-22</v>
      </c>
      <c r="Y19" s="92"/>
      <c r="Z19" s="92">
        <f>SUM(V19:X19)</f>
        <v>874755</v>
      </c>
    </row>
    <row r="20" spans="1:26" ht="24" customHeight="1" x14ac:dyDescent="0.25">
      <c r="A20" s="95" t="s">
        <v>160</v>
      </c>
      <c r="B20" s="93">
        <v>0</v>
      </c>
      <c r="C20" s="92"/>
      <c r="D20" s="93">
        <v>0</v>
      </c>
      <c r="F20" s="93">
        <v>0</v>
      </c>
      <c r="H20" s="93">
        <v>0</v>
      </c>
      <c r="J20" s="93">
        <v>0</v>
      </c>
      <c r="K20" s="92"/>
      <c r="L20" s="93">
        <v>0</v>
      </c>
      <c r="M20" s="92"/>
      <c r="N20" s="93">
        <v>0</v>
      </c>
      <c r="O20" s="92"/>
      <c r="P20" s="93">
        <f>PL!E42</f>
        <v>73953</v>
      </c>
      <c r="Q20" s="92"/>
      <c r="R20" s="93">
        <f>PL!E46</f>
        <v>-20968</v>
      </c>
      <c r="S20" s="92"/>
      <c r="T20" s="93">
        <f>SUM(P20:S20)</f>
        <v>52985</v>
      </c>
      <c r="U20" s="92"/>
      <c r="V20" s="93">
        <f>SUM(B20:N20,T20)</f>
        <v>52985</v>
      </c>
      <c r="W20" s="92"/>
      <c r="X20" s="81">
        <f>+PL!E54-PL!E23</f>
        <v>0</v>
      </c>
      <c r="Y20" s="92"/>
      <c r="Z20" s="93">
        <f>SUM(V20:X20)</f>
        <v>52985</v>
      </c>
    </row>
    <row r="21" spans="1:26" ht="24" customHeight="1" x14ac:dyDescent="0.25">
      <c r="A21" s="95" t="s">
        <v>161</v>
      </c>
      <c r="B21" s="92">
        <f>SUM(B19:B20)</f>
        <v>0</v>
      </c>
      <c r="C21" s="92"/>
      <c r="D21" s="92">
        <f>SUM(D19:D20)</f>
        <v>0</v>
      </c>
      <c r="F21" s="92">
        <f>SUM(F19:F20)</f>
        <v>0</v>
      </c>
      <c r="H21" s="92">
        <f>SUM(H19:H20)</f>
        <v>0</v>
      </c>
      <c r="J21" s="92">
        <f>SUM(J19:J20)</f>
        <v>0</v>
      </c>
      <c r="K21" s="92"/>
      <c r="L21" s="92">
        <f>SUM(L19:L20)</f>
        <v>0</v>
      </c>
      <c r="M21" s="92"/>
      <c r="N21" s="92">
        <f>SUM(N19:N20)</f>
        <v>874777</v>
      </c>
      <c r="O21" s="92"/>
      <c r="P21" s="92">
        <f>SUM(P19:P20)</f>
        <v>73953</v>
      </c>
      <c r="Q21" s="92"/>
      <c r="R21" s="92">
        <f>SUM(R19:R20)</f>
        <v>-20968</v>
      </c>
      <c r="S21" s="92"/>
      <c r="T21" s="92">
        <f>SUM(T19:T20)</f>
        <v>52985</v>
      </c>
      <c r="U21" s="92"/>
      <c r="V21" s="92">
        <f>SUM(V19:V20)</f>
        <v>927762</v>
      </c>
      <c r="W21" s="92"/>
      <c r="X21" s="92">
        <f>SUM(X19:X20)</f>
        <v>-22</v>
      </c>
      <c r="Y21" s="92"/>
      <c r="Z21" s="92">
        <f>SUM(Z19:Z20)</f>
        <v>927740</v>
      </c>
    </row>
    <row r="22" spans="1:26" ht="24" customHeight="1" thickBot="1" x14ac:dyDescent="0.3">
      <c r="A22" s="119" t="s">
        <v>231</v>
      </c>
      <c r="B22" s="112">
        <f>SUM(B18,B21)</f>
        <v>15285000</v>
      </c>
      <c r="C22" s="92"/>
      <c r="D22" s="112">
        <f>SUM(D18,D21)</f>
        <v>5816938</v>
      </c>
      <c r="F22" s="112">
        <f>SUM(F18,F21)</f>
        <v>-2451693</v>
      </c>
      <c r="H22" s="112">
        <f>SUM(H18,H21)</f>
        <v>-346046</v>
      </c>
      <c r="J22" s="112">
        <f>SUM(J18,J21)</f>
        <v>1528500</v>
      </c>
      <c r="K22" s="92"/>
      <c r="L22" s="112">
        <f>SUM(L18,L21)</f>
        <v>2451693</v>
      </c>
      <c r="M22" s="92"/>
      <c r="N22" s="112">
        <f>SUM(N18,N21)</f>
        <v>19758562</v>
      </c>
      <c r="O22" s="92"/>
      <c r="P22" s="112">
        <f>SUM(P18,P21)</f>
        <v>-162387</v>
      </c>
      <c r="Q22" s="92"/>
      <c r="R22" s="112">
        <f>SUM(R18,R21)</f>
        <v>-3951334</v>
      </c>
      <c r="S22" s="92"/>
      <c r="T22" s="112">
        <f>SUM(T18,T21)</f>
        <v>-4113721</v>
      </c>
      <c r="U22" s="92"/>
      <c r="V22" s="112">
        <f>SUM(V18,V21)</f>
        <v>37929233</v>
      </c>
      <c r="W22" s="92"/>
      <c r="X22" s="112">
        <f>SUM(X18,X21)</f>
        <v>1810</v>
      </c>
      <c r="Y22" s="92"/>
      <c r="Z22" s="112">
        <f>SUM(Z18,Z21)</f>
        <v>37931043</v>
      </c>
    </row>
    <row r="23" spans="1:26" ht="24" customHeight="1" thickTop="1" x14ac:dyDescent="0.25">
      <c r="A23" s="119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64"/>
      <c r="Y23" s="92"/>
      <c r="Z23" s="64"/>
    </row>
    <row r="24" spans="1:26" ht="24" customHeight="1" x14ac:dyDescent="0.25">
      <c r="A24" s="95" t="s">
        <v>15</v>
      </c>
      <c r="C24" s="120"/>
    </row>
    <row r="26" spans="1:26" ht="24" customHeight="1" x14ac:dyDescent="0.25">
      <c r="X26" s="95"/>
    </row>
    <row r="27" spans="1:26" ht="24" customHeight="1" x14ac:dyDescent="0.25">
      <c r="X27" s="95"/>
    </row>
    <row r="28" spans="1:26" ht="24" customHeight="1" x14ac:dyDescent="0.25">
      <c r="X28" s="95"/>
    </row>
    <row r="29" spans="1:26" ht="24" customHeight="1" x14ac:dyDescent="0.25">
      <c r="X29" s="95"/>
    </row>
    <row r="30" spans="1:26" ht="24" customHeight="1" x14ac:dyDescent="0.25">
      <c r="X30" s="95"/>
    </row>
    <row r="31" spans="1:26" ht="24" customHeight="1" x14ac:dyDescent="0.25">
      <c r="X31" s="95"/>
    </row>
    <row r="32" spans="1:26" ht="24" customHeight="1" x14ac:dyDescent="0.25">
      <c r="X32" s="95"/>
    </row>
    <row r="33" s="95" customFormat="1" ht="24" customHeight="1" x14ac:dyDescent="0.25"/>
    <row r="34" s="95" customFormat="1" ht="24" customHeight="1" x14ac:dyDescent="0.25"/>
    <row r="35" s="95" customFormat="1" ht="24" customHeight="1" x14ac:dyDescent="0.25"/>
    <row r="44" s="95" customFormat="1" ht="24" customHeight="1" x14ac:dyDescent="0.25"/>
    <row r="45" s="95" customFormat="1" ht="24" customHeight="1" x14ac:dyDescent="0.25"/>
    <row r="46" s="95" customFormat="1" ht="24" customHeight="1" x14ac:dyDescent="0.25"/>
    <row r="47" s="95" customFormat="1" ht="24" customHeight="1" x14ac:dyDescent="0.25"/>
    <row r="48" s="95" customFormat="1" ht="24" customHeight="1" x14ac:dyDescent="0.25"/>
    <row r="49" s="95" customFormat="1" ht="24" customHeight="1" x14ac:dyDescent="0.25"/>
    <row r="50" s="95" customFormat="1" ht="24" customHeight="1" x14ac:dyDescent="0.25"/>
    <row r="51" s="95" customFormat="1" ht="24" customHeight="1" x14ac:dyDescent="0.25"/>
    <row r="52" s="95" customFormat="1" ht="24" customHeight="1" x14ac:dyDescent="0.25"/>
    <row r="53" s="95" customFormat="1" ht="24" customHeight="1" x14ac:dyDescent="0.25"/>
    <row r="54" s="95" customFormat="1" ht="24" customHeight="1" x14ac:dyDescent="0.25"/>
    <row r="55" s="95" customFormat="1" ht="24" customHeight="1" x14ac:dyDescent="0.25"/>
    <row r="56" s="95" customFormat="1" ht="24" customHeight="1" x14ac:dyDescent="0.25"/>
    <row r="57" s="95" customFormat="1" ht="24" customHeight="1" x14ac:dyDescent="0.25"/>
    <row r="58" s="95" customFormat="1" ht="24" customHeight="1" x14ac:dyDescent="0.25"/>
    <row r="59" s="95" customFormat="1" ht="24" customHeight="1" x14ac:dyDescent="0.25"/>
  </sheetData>
  <mergeCells count="6">
    <mergeCell ref="J10:L10"/>
    <mergeCell ref="B6:Z6"/>
    <mergeCell ref="B7:V7"/>
    <mergeCell ref="J9:N9"/>
    <mergeCell ref="P9:R9"/>
    <mergeCell ref="P8:T8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6"/>
  <sheetViews>
    <sheetView showGridLines="0" view="pageBreakPreview" zoomScaleNormal="70" zoomScaleSheetLayoutView="100" workbookViewId="0"/>
  </sheetViews>
  <sheetFormatPr defaultColWidth="9.453125" defaultRowHeight="24" customHeight="1" x14ac:dyDescent="0.25"/>
  <cols>
    <col min="1" max="1" width="31.453125" style="10" customWidth="1"/>
    <col min="2" max="2" width="3.54296875" style="10" customWidth="1"/>
    <col min="3" max="3" width="18.6328125" style="10" customWidth="1"/>
    <col min="4" max="4" width="1.453125" style="10" customWidth="1"/>
    <col min="5" max="5" width="18.6328125" style="10" customWidth="1"/>
    <col min="6" max="6" width="1.453125" style="10" customWidth="1"/>
    <col min="7" max="7" width="18.6328125" style="10" customWidth="1"/>
    <col min="8" max="8" width="1.453125" style="10" customWidth="1"/>
    <col min="9" max="9" width="18.6328125" style="10" customWidth="1"/>
    <col min="10" max="10" width="1.453125" style="10" customWidth="1"/>
    <col min="11" max="11" width="18.6328125" style="10" customWidth="1"/>
    <col min="12" max="12" width="1.453125" style="10" customWidth="1"/>
    <col min="13" max="13" width="18.6328125" style="10" customWidth="1"/>
    <col min="14" max="14" width="1.453125" style="10" customWidth="1"/>
    <col min="15" max="15" width="18.6328125" style="10" customWidth="1"/>
    <col min="16" max="16" width="1.453125" style="10" customWidth="1"/>
    <col min="17" max="17" width="18.6328125" style="10" customWidth="1"/>
    <col min="18" max="18" width="1.453125" style="10" customWidth="1"/>
    <col min="19" max="19" width="18.6328125" style="10" customWidth="1"/>
    <col min="20" max="20" width="1.453125" style="10" customWidth="1"/>
    <col min="21" max="21" width="18.6328125" style="10" customWidth="1"/>
    <col min="22" max="22" width="9.453125" style="10"/>
    <col min="23" max="23" width="9.453125" style="10" customWidth="1"/>
    <col min="24" max="16384" width="9.453125" style="10"/>
  </cols>
  <sheetData>
    <row r="1" spans="1:21" ht="24" customHeight="1" x14ac:dyDescent="0.25"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47" t="s">
        <v>166</v>
      </c>
    </row>
    <row r="2" spans="1:21" ht="24" customHeight="1" x14ac:dyDescent="0.25">
      <c r="A2" s="4" t="s">
        <v>108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47"/>
    </row>
    <row r="3" spans="1:21" ht="24" customHeight="1" x14ac:dyDescent="0.25">
      <c r="A3" s="102" t="s">
        <v>191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</row>
    <row r="4" spans="1:21" ht="24" customHeight="1" x14ac:dyDescent="0.25">
      <c r="A4" s="103" t="s">
        <v>228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ht="24" customHeight="1" x14ac:dyDescent="0.25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5" t="s">
        <v>163</v>
      </c>
    </row>
    <row r="6" spans="1:21" ht="24" customHeight="1" x14ac:dyDescent="0.25">
      <c r="A6" s="22"/>
      <c r="B6" s="104"/>
      <c r="C6" s="144" t="s">
        <v>3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ht="24" customHeight="1" x14ac:dyDescent="0.25">
      <c r="A7" s="22"/>
      <c r="B7" s="22"/>
      <c r="C7" s="106"/>
      <c r="D7" s="106"/>
      <c r="E7" s="106"/>
      <c r="F7" s="106"/>
      <c r="G7" s="106"/>
      <c r="H7" s="106"/>
      <c r="J7" s="106"/>
      <c r="N7" s="106"/>
      <c r="O7" s="150" t="s">
        <v>106</v>
      </c>
      <c r="P7" s="150"/>
      <c r="Q7" s="150"/>
      <c r="R7" s="150"/>
      <c r="S7" s="150"/>
      <c r="U7" s="106"/>
    </row>
    <row r="8" spans="1:21" s="22" customFormat="1" ht="24" customHeight="1" x14ac:dyDescent="0.25">
      <c r="I8" s="149" t="s">
        <v>104</v>
      </c>
      <c r="J8" s="149"/>
      <c r="K8" s="149"/>
      <c r="L8" s="149"/>
      <c r="M8" s="149"/>
      <c r="O8" s="150" t="s">
        <v>115</v>
      </c>
      <c r="P8" s="150"/>
      <c r="Q8" s="150"/>
      <c r="S8" s="22" t="s">
        <v>67</v>
      </c>
    </row>
    <row r="9" spans="1:21" s="22" customFormat="1" ht="24" customHeight="1" x14ac:dyDescent="0.25">
      <c r="C9" s="22" t="s">
        <v>24</v>
      </c>
      <c r="E9" s="22" t="s">
        <v>68</v>
      </c>
      <c r="I9" s="150" t="s">
        <v>192</v>
      </c>
      <c r="J9" s="150"/>
      <c r="K9" s="150"/>
      <c r="O9" s="22" t="s">
        <v>132</v>
      </c>
      <c r="Q9" s="107" t="s">
        <v>168</v>
      </c>
      <c r="S9" s="22" t="s">
        <v>95</v>
      </c>
      <c r="U9" s="22" t="s">
        <v>67</v>
      </c>
    </row>
    <row r="10" spans="1:21" s="22" customFormat="1" ht="24" customHeight="1" x14ac:dyDescent="0.25">
      <c r="C10" s="24" t="s">
        <v>69</v>
      </c>
      <c r="E10" s="24" t="s">
        <v>70</v>
      </c>
      <c r="G10" s="108" t="s">
        <v>194</v>
      </c>
      <c r="I10" s="24" t="s">
        <v>105</v>
      </c>
      <c r="K10" s="108" t="s">
        <v>193</v>
      </c>
      <c r="M10" s="24" t="s">
        <v>71</v>
      </c>
      <c r="O10" s="24" t="s">
        <v>116</v>
      </c>
      <c r="Q10" s="108" t="s">
        <v>183</v>
      </c>
      <c r="S10" s="24" t="s">
        <v>96</v>
      </c>
      <c r="U10" s="24" t="s">
        <v>23</v>
      </c>
    </row>
    <row r="11" spans="1:21" ht="24" customHeight="1" x14ac:dyDescent="0.25">
      <c r="A11" s="109" t="s">
        <v>199</v>
      </c>
      <c r="B11" s="110"/>
      <c r="C11" s="92">
        <v>15285000</v>
      </c>
      <c r="D11" s="92"/>
      <c r="E11" s="92">
        <v>5816938</v>
      </c>
      <c r="F11" s="92"/>
      <c r="G11" s="92">
        <v>-2451693</v>
      </c>
      <c r="H11" s="92"/>
      <c r="I11" s="92">
        <v>1528500</v>
      </c>
      <c r="J11" s="92"/>
      <c r="K11" s="92">
        <v>2451693</v>
      </c>
      <c r="L11" s="92"/>
      <c r="M11" s="92">
        <v>8959206</v>
      </c>
      <c r="N11" s="92"/>
      <c r="O11" s="92">
        <v>-98702</v>
      </c>
      <c r="P11" s="92"/>
      <c r="Q11" s="92">
        <v>3021236</v>
      </c>
      <c r="R11" s="92"/>
      <c r="S11" s="92">
        <f>SUM(O11:Q11)</f>
        <v>2922534</v>
      </c>
      <c r="T11" s="92"/>
      <c r="U11" s="92">
        <f>SUM(C11:M11,S11)</f>
        <v>34512178</v>
      </c>
    </row>
    <row r="12" spans="1:21" ht="24" customHeight="1" x14ac:dyDescent="0.25">
      <c r="A12" s="111" t="s">
        <v>159</v>
      </c>
      <c r="B12" s="110"/>
      <c r="C12" s="92">
        <v>0</v>
      </c>
      <c r="D12" s="92"/>
      <c r="E12" s="92">
        <v>0</v>
      </c>
      <c r="F12" s="92"/>
      <c r="G12" s="92">
        <v>0</v>
      </c>
      <c r="H12" s="92"/>
      <c r="I12" s="92">
        <v>0</v>
      </c>
      <c r="J12" s="92"/>
      <c r="K12" s="92">
        <v>0</v>
      </c>
      <c r="L12" s="92"/>
      <c r="M12" s="92">
        <f>SUM(PL!K22)</f>
        <v>837673</v>
      </c>
      <c r="N12" s="92"/>
      <c r="O12" s="92">
        <v>0</v>
      </c>
      <c r="P12" s="92"/>
      <c r="Q12" s="92">
        <v>0</v>
      </c>
      <c r="R12" s="92"/>
      <c r="S12" s="92">
        <f>SUM(O12:Q12)</f>
        <v>0</v>
      </c>
      <c r="T12" s="92"/>
      <c r="U12" s="92">
        <f>SUM(C12:M12,S12)</f>
        <v>837673</v>
      </c>
    </row>
    <row r="13" spans="1:21" ht="24" customHeight="1" x14ac:dyDescent="0.25">
      <c r="A13" s="111" t="s">
        <v>160</v>
      </c>
      <c r="B13" s="110"/>
      <c r="C13" s="93">
        <v>0</v>
      </c>
      <c r="D13" s="92"/>
      <c r="E13" s="93">
        <v>0</v>
      </c>
      <c r="F13" s="92"/>
      <c r="G13" s="93">
        <v>0</v>
      </c>
      <c r="H13" s="92"/>
      <c r="I13" s="93">
        <v>0</v>
      </c>
      <c r="J13" s="92"/>
      <c r="K13" s="93">
        <v>0</v>
      </c>
      <c r="L13" s="92"/>
      <c r="M13" s="93">
        <v>0</v>
      </c>
      <c r="N13" s="92"/>
      <c r="O13" s="93">
        <v>-92078</v>
      </c>
      <c r="P13" s="92"/>
      <c r="Q13" s="93">
        <v>-935028</v>
      </c>
      <c r="R13" s="92"/>
      <c r="S13" s="93">
        <f>SUM(O13:Q13)</f>
        <v>-1027106</v>
      </c>
      <c r="T13" s="92"/>
      <c r="U13" s="93">
        <f>SUM(C13:M13,S13)</f>
        <v>-1027106</v>
      </c>
    </row>
    <row r="14" spans="1:21" ht="24" customHeight="1" x14ac:dyDescent="0.25">
      <c r="A14" s="9" t="s">
        <v>161</v>
      </c>
      <c r="B14" s="110"/>
      <c r="C14" s="92">
        <f>SUM(C12:C13)</f>
        <v>0</v>
      </c>
      <c r="D14" s="92"/>
      <c r="E14" s="92">
        <f>SUM(E12:E13)</f>
        <v>0</v>
      </c>
      <c r="F14" s="92"/>
      <c r="G14" s="92">
        <f>SUM(G12:G13)</f>
        <v>0</v>
      </c>
      <c r="H14" s="92"/>
      <c r="I14" s="92">
        <f>SUM(I12:I13)</f>
        <v>0</v>
      </c>
      <c r="J14" s="92"/>
      <c r="K14" s="92">
        <f>SUM(K12:K13)</f>
        <v>0</v>
      </c>
      <c r="L14" s="92"/>
      <c r="M14" s="92">
        <f>SUM(M12:M13)</f>
        <v>837673</v>
      </c>
      <c r="N14" s="92"/>
      <c r="O14" s="92">
        <f>SUM(O12:O13)</f>
        <v>-92078</v>
      </c>
      <c r="P14" s="92"/>
      <c r="Q14" s="92">
        <f>SUM(Q12:Q13)</f>
        <v>-935028</v>
      </c>
      <c r="R14" s="92"/>
      <c r="S14" s="92">
        <f>SUM(S12:S13)</f>
        <v>-1027106</v>
      </c>
      <c r="T14" s="92"/>
      <c r="U14" s="92">
        <f>SUM(U12:U13)</f>
        <v>-189433</v>
      </c>
    </row>
    <row r="15" spans="1:21" ht="24" customHeight="1" thickBot="1" x14ac:dyDescent="0.3">
      <c r="A15" s="18" t="s">
        <v>200</v>
      </c>
      <c r="B15" s="110"/>
      <c r="C15" s="112">
        <f>SUM(C14:C14,C11)</f>
        <v>15285000</v>
      </c>
      <c r="D15" s="92"/>
      <c r="E15" s="112">
        <f>SUM(E14:E14,E11)</f>
        <v>5816938</v>
      </c>
      <c r="F15" s="92"/>
      <c r="G15" s="112">
        <f>SUM(G14:G14,G11)</f>
        <v>-2451693</v>
      </c>
      <c r="H15" s="92"/>
      <c r="I15" s="112">
        <f>SUM(I14:I14,I11)</f>
        <v>1528500</v>
      </c>
      <c r="J15" s="92"/>
      <c r="K15" s="112">
        <f>SUM(K14:K14,K11)</f>
        <v>2451693</v>
      </c>
      <c r="L15" s="92"/>
      <c r="M15" s="112">
        <f>SUM(M14:M14,M11)</f>
        <v>9796879</v>
      </c>
      <c r="N15" s="92"/>
      <c r="O15" s="112">
        <f>SUM(O14:O14,O11)</f>
        <v>-190780</v>
      </c>
      <c r="P15" s="92"/>
      <c r="Q15" s="112">
        <f>SUM(Q14:Q14,Q11)</f>
        <v>2086208</v>
      </c>
      <c r="R15" s="92"/>
      <c r="S15" s="112">
        <f>SUM(S14:S14,S11)</f>
        <v>1895428</v>
      </c>
      <c r="T15" s="92"/>
      <c r="U15" s="112">
        <f>SUM(U14:U14,U11)</f>
        <v>34322745</v>
      </c>
    </row>
    <row r="16" spans="1:21" ht="24" customHeight="1" thickTop="1" x14ac:dyDescent="0.25">
      <c r="A16" s="18"/>
      <c r="B16" s="110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</row>
    <row r="17" spans="1:21" ht="24" customHeight="1" x14ac:dyDescent="0.25">
      <c r="A17" s="109" t="s">
        <v>230</v>
      </c>
      <c r="B17" s="110"/>
      <c r="C17" s="92">
        <v>15285000</v>
      </c>
      <c r="D17" s="92"/>
      <c r="E17" s="92">
        <v>5816938</v>
      </c>
      <c r="F17" s="92"/>
      <c r="G17" s="92">
        <v>-2451693</v>
      </c>
      <c r="H17" s="92"/>
      <c r="I17" s="92">
        <f>+I15</f>
        <v>1528500</v>
      </c>
      <c r="J17" s="92"/>
      <c r="K17" s="92">
        <f>+K15</f>
        <v>2451693</v>
      </c>
      <c r="L17" s="92"/>
      <c r="M17" s="92">
        <v>10296625</v>
      </c>
      <c r="N17" s="92"/>
      <c r="O17" s="92">
        <v>-236340</v>
      </c>
      <c r="P17" s="92"/>
      <c r="Q17" s="92">
        <v>2175548</v>
      </c>
      <c r="R17" s="92"/>
      <c r="S17" s="92">
        <f>SUM(O17:Q17)</f>
        <v>1939208</v>
      </c>
      <c r="T17" s="92"/>
      <c r="U17" s="92">
        <f>SUM(S17,C17:M17)</f>
        <v>34866271</v>
      </c>
    </row>
    <row r="18" spans="1:21" ht="24" customHeight="1" x14ac:dyDescent="0.25">
      <c r="A18" s="111" t="s">
        <v>159</v>
      </c>
      <c r="B18" s="110"/>
      <c r="C18" s="92">
        <v>0</v>
      </c>
      <c r="D18" s="92"/>
      <c r="E18" s="92">
        <v>0</v>
      </c>
      <c r="F18" s="92"/>
      <c r="G18" s="92">
        <v>0</v>
      </c>
      <c r="H18" s="92"/>
      <c r="I18" s="92">
        <v>0</v>
      </c>
      <c r="J18" s="92"/>
      <c r="K18" s="92">
        <v>0</v>
      </c>
      <c r="L18" s="92"/>
      <c r="M18" s="92">
        <f>PL!I22</f>
        <v>862792</v>
      </c>
      <c r="N18" s="92"/>
      <c r="O18" s="92">
        <v>0</v>
      </c>
      <c r="P18" s="92"/>
      <c r="Q18" s="92">
        <v>0</v>
      </c>
      <c r="R18" s="92"/>
      <c r="S18" s="92">
        <f>SUM(O18:Q18)</f>
        <v>0</v>
      </c>
      <c r="T18" s="92"/>
      <c r="U18" s="92">
        <f t="shared" ref="U18:U19" si="0">SUM(S18,C18:M18)</f>
        <v>862792</v>
      </c>
    </row>
    <row r="19" spans="1:21" ht="24" customHeight="1" x14ac:dyDescent="0.25">
      <c r="A19" s="111" t="s">
        <v>160</v>
      </c>
      <c r="B19" s="110"/>
      <c r="C19" s="93">
        <v>0</v>
      </c>
      <c r="D19" s="92"/>
      <c r="E19" s="93">
        <v>0</v>
      </c>
      <c r="F19" s="92"/>
      <c r="G19" s="93">
        <v>0</v>
      </c>
      <c r="H19" s="92"/>
      <c r="I19" s="93">
        <v>0</v>
      </c>
      <c r="J19" s="92"/>
      <c r="K19" s="93">
        <v>0</v>
      </c>
      <c r="L19" s="92"/>
      <c r="M19" s="93">
        <v>0</v>
      </c>
      <c r="N19" s="92"/>
      <c r="O19" s="93">
        <f>PL!I42</f>
        <v>73953</v>
      </c>
      <c r="P19" s="92"/>
      <c r="Q19" s="93">
        <f>PL!I46</f>
        <v>-20968</v>
      </c>
      <c r="R19" s="92"/>
      <c r="S19" s="93">
        <f>SUM(O19:Q19)</f>
        <v>52985</v>
      </c>
      <c r="T19" s="92"/>
      <c r="U19" s="93">
        <f t="shared" si="0"/>
        <v>52985</v>
      </c>
    </row>
    <row r="20" spans="1:21" ht="24" customHeight="1" x14ac:dyDescent="0.25">
      <c r="A20" s="9" t="s">
        <v>161</v>
      </c>
      <c r="B20" s="110"/>
      <c r="C20" s="92">
        <f>SUM(C18:C19)</f>
        <v>0</v>
      </c>
      <c r="D20" s="92"/>
      <c r="E20" s="92">
        <f>SUM(E18:E19)</f>
        <v>0</v>
      </c>
      <c r="F20" s="92"/>
      <c r="G20" s="92">
        <f>SUM(G18:G19)</f>
        <v>0</v>
      </c>
      <c r="H20" s="92"/>
      <c r="I20" s="92">
        <f>SUM(I18:I19)</f>
        <v>0</v>
      </c>
      <c r="J20" s="92"/>
      <c r="K20" s="92">
        <f>SUM(K18:K19)</f>
        <v>0</v>
      </c>
      <c r="L20" s="92"/>
      <c r="M20" s="92">
        <f>SUM(M18:M19)</f>
        <v>862792</v>
      </c>
      <c r="N20" s="92"/>
      <c r="O20" s="92">
        <f>SUM(O18:O19)</f>
        <v>73953</v>
      </c>
      <c r="P20" s="92"/>
      <c r="Q20" s="92">
        <f>SUM(Q18:Q19)</f>
        <v>-20968</v>
      </c>
      <c r="R20" s="92"/>
      <c r="S20" s="92">
        <f>SUM(S18:S19)</f>
        <v>52985</v>
      </c>
      <c r="T20" s="92"/>
      <c r="U20" s="92">
        <f>SUM(U18:U19)</f>
        <v>915777</v>
      </c>
    </row>
    <row r="21" spans="1:21" ht="24" customHeight="1" thickBot="1" x14ac:dyDescent="0.3">
      <c r="A21" s="18" t="s">
        <v>231</v>
      </c>
      <c r="B21" s="110"/>
      <c r="C21" s="112">
        <f>SUM(C20,C17)</f>
        <v>15285000</v>
      </c>
      <c r="D21" s="92"/>
      <c r="E21" s="112">
        <f>SUM(E20,E17)</f>
        <v>5816938</v>
      </c>
      <c r="F21" s="92"/>
      <c r="G21" s="112">
        <f>SUM(G20,G17)</f>
        <v>-2451693</v>
      </c>
      <c r="H21" s="92"/>
      <c r="I21" s="112">
        <f>SUM(I20,I17)</f>
        <v>1528500</v>
      </c>
      <c r="J21" s="92"/>
      <c r="K21" s="112">
        <f>SUM(K20,K17)</f>
        <v>2451693</v>
      </c>
      <c r="L21" s="92"/>
      <c r="M21" s="112">
        <f>SUM(M20,M17)</f>
        <v>11159417</v>
      </c>
      <c r="N21" s="92"/>
      <c r="O21" s="112">
        <f>SUM(O20,O17)</f>
        <v>-162387</v>
      </c>
      <c r="P21" s="92"/>
      <c r="Q21" s="112">
        <f>SUM(Q20,Q17)</f>
        <v>2154580</v>
      </c>
      <c r="R21" s="92"/>
      <c r="S21" s="112">
        <f>SUM(S20,S17)</f>
        <v>1992193</v>
      </c>
      <c r="T21" s="92"/>
      <c r="U21" s="112">
        <f>SUM(U20,U17)</f>
        <v>35782048</v>
      </c>
    </row>
    <row r="22" spans="1:21" ht="24" customHeight="1" thickTop="1" x14ac:dyDescent="0.25">
      <c r="A22" s="18"/>
      <c r="B22" s="110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</row>
    <row r="23" spans="1:21" ht="24" customHeight="1" x14ac:dyDescent="0.25">
      <c r="A23" s="9" t="s">
        <v>15</v>
      </c>
      <c r="B23" s="113"/>
    </row>
    <row r="24" spans="1:21" ht="24" customHeight="1" x14ac:dyDescent="0.25">
      <c r="B24" s="113"/>
    </row>
    <row r="31" spans="1:21" ht="24" customHeight="1" x14ac:dyDescent="0.25">
      <c r="B31" s="110"/>
    </row>
    <row r="106" spans="1:1" ht="24" customHeight="1" x14ac:dyDescent="0.25">
      <c r="A106" s="10" t="s">
        <v>75</v>
      </c>
    </row>
  </sheetData>
  <mergeCells count="5">
    <mergeCell ref="C6:U6"/>
    <mergeCell ref="I8:M8"/>
    <mergeCell ref="O7:S7"/>
    <mergeCell ref="O8:Q8"/>
    <mergeCell ref="I9:K9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1"/>
  <sheetViews>
    <sheetView showGridLines="0" view="pageBreakPreview" zoomScaleNormal="80" zoomScaleSheetLayoutView="100" workbookViewId="0"/>
  </sheetViews>
  <sheetFormatPr defaultColWidth="10.54296875" defaultRowHeight="24" customHeight="1" x14ac:dyDescent="0.25"/>
  <cols>
    <col min="1" max="1" width="46.453125" style="9" customWidth="1"/>
    <col min="2" max="2" width="7.90625" style="10" customWidth="1"/>
    <col min="3" max="3" width="7.453125" style="9" customWidth="1"/>
    <col min="4" max="4" width="10.1796875" style="10" customWidth="1"/>
    <col min="5" max="5" width="13.81640625" style="10" customWidth="1"/>
    <col min="6" max="6" width="1.453125" style="10" customWidth="1"/>
    <col min="7" max="7" width="13.81640625" style="10" customWidth="1"/>
    <col min="8" max="8" width="1.453125" style="10" customWidth="1"/>
    <col min="9" max="9" width="13.81640625" style="10" customWidth="1"/>
    <col min="10" max="10" width="1.453125" style="10" customWidth="1"/>
    <col min="11" max="11" width="13.81640625" style="10" customWidth="1"/>
    <col min="12" max="12" width="10.54296875" style="10"/>
    <col min="13" max="13" width="16.90625" style="10" customWidth="1"/>
    <col min="14" max="16384" width="10.54296875" style="10"/>
  </cols>
  <sheetData>
    <row r="1" spans="1:11" s="8" customFormat="1" ht="24" customHeight="1" x14ac:dyDescent="0.25">
      <c r="B1" s="5"/>
      <c r="C1" s="6"/>
      <c r="D1" s="7"/>
      <c r="E1" s="7"/>
      <c r="F1" s="7"/>
      <c r="G1" s="7"/>
      <c r="H1" s="7"/>
      <c r="I1" s="7"/>
      <c r="J1" s="7"/>
      <c r="K1" s="47" t="s">
        <v>166</v>
      </c>
    </row>
    <row r="2" spans="1:11" s="8" customFormat="1" ht="24" customHeight="1" x14ac:dyDescent="0.25">
      <c r="A2" s="4" t="s">
        <v>108</v>
      </c>
      <c r="B2" s="5"/>
      <c r="C2" s="6"/>
      <c r="D2" s="7"/>
      <c r="E2" s="7"/>
      <c r="F2" s="7"/>
      <c r="G2" s="7"/>
      <c r="H2" s="7"/>
      <c r="I2" s="7"/>
      <c r="J2" s="7"/>
      <c r="K2" s="47"/>
    </row>
    <row r="3" spans="1:11" s="8" customFormat="1" ht="24" customHeight="1" x14ac:dyDescent="0.25">
      <c r="A3" s="25" t="s">
        <v>54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4" customHeight="1" x14ac:dyDescent="0.25">
      <c r="A4" s="4" t="s">
        <v>228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4" customHeight="1" x14ac:dyDescent="0.25">
      <c r="B5" s="5"/>
      <c r="C5" s="6"/>
      <c r="D5" s="7"/>
      <c r="E5" s="7"/>
      <c r="F5" s="7"/>
      <c r="G5" s="7"/>
      <c r="H5" s="7"/>
      <c r="I5" s="7"/>
      <c r="J5" s="7"/>
      <c r="K5" s="3" t="s">
        <v>162</v>
      </c>
    </row>
    <row r="6" spans="1:11" ht="24" customHeight="1" x14ac:dyDescent="0.25">
      <c r="E6" s="145" t="s">
        <v>2</v>
      </c>
      <c r="F6" s="145"/>
      <c r="G6" s="145"/>
      <c r="H6" s="87"/>
      <c r="I6" s="145" t="s">
        <v>3</v>
      </c>
      <c r="J6" s="145"/>
      <c r="K6" s="145"/>
    </row>
    <row r="7" spans="1:11" s="2" customFormat="1" ht="24" customHeight="1" x14ac:dyDescent="0.25">
      <c r="A7" s="9"/>
      <c r="B7" s="10"/>
      <c r="C7" s="9"/>
      <c r="D7" s="10"/>
      <c r="E7" s="85" t="s">
        <v>229</v>
      </c>
      <c r="F7" s="88"/>
      <c r="G7" s="85" t="s">
        <v>201</v>
      </c>
      <c r="H7" s="89"/>
      <c r="I7" s="85" t="s">
        <v>229</v>
      </c>
      <c r="J7" s="90"/>
      <c r="K7" s="85" t="s">
        <v>201</v>
      </c>
    </row>
    <row r="8" spans="1:11" ht="24" customHeight="1" x14ac:dyDescent="0.25">
      <c r="A8" s="18" t="s">
        <v>55</v>
      </c>
      <c r="B8" s="12"/>
      <c r="C8" s="91"/>
      <c r="E8" s="22"/>
      <c r="F8" s="22"/>
      <c r="K8" s="22"/>
    </row>
    <row r="9" spans="1:11" ht="24" customHeight="1" x14ac:dyDescent="0.25">
      <c r="A9" s="9" t="s">
        <v>56</v>
      </c>
      <c r="C9" s="91"/>
      <c r="E9" s="92">
        <f>PL!E17</f>
        <v>1090207</v>
      </c>
      <c r="F9" s="92"/>
      <c r="G9" s="92">
        <f>PL!G17</f>
        <v>1090043</v>
      </c>
      <c r="H9" s="92"/>
      <c r="I9" s="92">
        <f>PL!I17</f>
        <v>1073551</v>
      </c>
      <c r="J9" s="92"/>
      <c r="K9" s="92">
        <f>PL!K17</f>
        <v>1047739</v>
      </c>
    </row>
    <row r="10" spans="1:11" ht="24" customHeight="1" x14ac:dyDescent="0.25">
      <c r="A10" s="9" t="s">
        <v>134</v>
      </c>
      <c r="C10" s="91"/>
      <c r="E10" s="92"/>
      <c r="F10" s="92"/>
      <c r="G10" s="92"/>
      <c r="H10" s="92"/>
      <c r="I10" s="92"/>
      <c r="J10" s="92"/>
      <c r="K10" s="92"/>
    </row>
    <row r="11" spans="1:11" ht="24" customHeight="1" x14ac:dyDescent="0.25">
      <c r="A11" s="19" t="s">
        <v>170</v>
      </c>
      <c r="C11" s="91"/>
      <c r="E11" s="92">
        <v>15191</v>
      </c>
      <c r="F11" s="92"/>
      <c r="G11" s="92">
        <v>16143</v>
      </c>
      <c r="H11" s="92"/>
      <c r="I11" s="92">
        <v>14309</v>
      </c>
      <c r="J11" s="92"/>
      <c r="K11" s="92">
        <v>15375</v>
      </c>
    </row>
    <row r="12" spans="1:11" ht="24" customHeight="1" x14ac:dyDescent="0.25">
      <c r="A12" s="19" t="s">
        <v>172</v>
      </c>
      <c r="C12" s="91"/>
      <c r="E12" s="92">
        <v>21626</v>
      </c>
      <c r="F12" s="92"/>
      <c r="G12" s="92">
        <v>21652</v>
      </c>
      <c r="H12" s="92"/>
      <c r="I12" s="92">
        <v>11952</v>
      </c>
      <c r="J12" s="92"/>
      <c r="K12" s="92">
        <v>12364</v>
      </c>
    </row>
    <row r="13" spans="1:11" ht="24" customHeight="1" x14ac:dyDescent="0.25">
      <c r="A13" s="19" t="s">
        <v>174</v>
      </c>
      <c r="C13" s="91"/>
      <c r="E13" s="92">
        <v>550490</v>
      </c>
      <c r="F13" s="92"/>
      <c r="G13" s="92">
        <v>511084</v>
      </c>
      <c r="H13" s="92"/>
      <c r="I13" s="92">
        <v>446280</v>
      </c>
      <c r="J13" s="92"/>
      <c r="K13" s="92">
        <v>424347</v>
      </c>
    </row>
    <row r="14" spans="1:11" ht="24" customHeight="1" x14ac:dyDescent="0.25">
      <c r="A14" s="2" t="s">
        <v>222</v>
      </c>
      <c r="C14" s="91"/>
      <c r="E14" s="92">
        <v>156178</v>
      </c>
      <c r="F14" s="92"/>
      <c r="G14" s="92">
        <v>156278</v>
      </c>
      <c r="H14" s="92"/>
      <c r="I14" s="92">
        <v>156178</v>
      </c>
      <c r="J14" s="92"/>
      <c r="K14" s="92">
        <v>156278</v>
      </c>
    </row>
    <row r="15" spans="1:11" ht="24" customHeight="1" x14ac:dyDescent="0.25">
      <c r="A15" s="19" t="s">
        <v>171</v>
      </c>
      <c r="C15" s="91"/>
      <c r="E15" s="92">
        <v>1877</v>
      </c>
      <c r="F15" s="92"/>
      <c r="G15" s="92">
        <v>1767</v>
      </c>
      <c r="H15" s="92"/>
      <c r="I15" s="92">
        <v>1865</v>
      </c>
      <c r="J15" s="92"/>
      <c r="K15" s="92">
        <v>1756</v>
      </c>
    </row>
    <row r="16" spans="1:11" ht="24" customHeight="1" x14ac:dyDescent="0.25">
      <c r="A16" s="2" t="s">
        <v>211</v>
      </c>
      <c r="C16" s="91"/>
      <c r="E16" s="92">
        <v>37</v>
      </c>
      <c r="F16" s="92"/>
      <c r="G16" s="92">
        <v>2488</v>
      </c>
      <c r="H16" s="92"/>
      <c r="I16" s="92">
        <v>37</v>
      </c>
      <c r="J16" s="92"/>
      <c r="K16" s="92">
        <v>2489</v>
      </c>
    </row>
    <row r="17" spans="1:11" ht="24" customHeight="1" x14ac:dyDescent="0.25">
      <c r="A17" s="2" t="s">
        <v>197</v>
      </c>
      <c r="C17" s="91"/>
      <c r="E17" s="92">
        <v>-269</v>
      </c>
      <c r="F17" s="92"/>
      <c r="G17" s="92">
        <v>-4385</v>
      </c>
      <c r="H17" s="92"/>
      <c r="I17" s="92">
        <v>-269</v>
      </c>
      <c r="J17" s="92"/>
      <c r="K17" s="92">
        <v>-4385</v>
      </c>
    </row>
    <row r="18" spans="1:11" ht="24" customHeight="1" x14ac:dyDescent="0.25">
      <c r="A18" s="2" t="s">
        <v>242</v>
      </c>
      <c r="C18" s="91"/>
      <c r="E18" s="92">
        <v>-759</v>
      </c>
      <c r="F18" s="92"/>
      <c r="G18" s="92">
        <v>-539</v>
      </c>
      <c r="H18" s="92"/>
      <c r="I18" s="92">
        <v>-752</v>
      </c>
      <c r="J18" s="92"/>
      <c r="K18" s="92">
        <v>-198</v>
      </c>
    </row>
    <row r="19" spans="1:11" ht="24" customHeight="1" x14ac:dyDescent="0.25">
      <c r="A19" s="9" t="s">
        <v>221</v>
      </c>
      <c r="B19" s="8"/>
      <c r="C19" s="91"/>
      <c r="E19" s="92">
        <v>20873</v>
      </c>
      <c r="F19" s="92"/>
      <c r="G19" s="92">
        <v>18569</v>
      </c>
      <c r="H19" s="92"/>
      <c r="I19" s="92">
        <v>19646</v>
      </c>
      <c r="J19" s="92"/>
      <c r="K19" s="92">
        <v>17367</v>
      </c>
    </row>
    <row r="20" spans="1:11" ht="24" customHeight="1" x14ac:dyDescent="0.25">
      <c r="A20" s="9" t="s">
        <v>198</v>
      </c>
      <c r="B20" s="8"/>
      <c r="C20" s="91"/>
      <c r="E20" s="92">
        <v>639</v>
      </c>
      <c r="F20" s="92"/>
      <c r="G20" s="92">
        <v>453</v>
      </c>
      <c r="H20" s="92"/>
      <c r="I20" s="92">
        <v>639</v>
      </c>
      <c r="J20" s="92"/>
      <c r="K20" s="92">
        <v>453</v>
      </c>
    </row>
    <row r="21" spans="1:11" ht="24" customHeight="1" x14ac:dyDescent="0.25">
      <c r="A21" s="9" t="s">
        <v>98</v>
      </c>
      <c r="B21" s="8"/>
      <c r="C21" s="91"/>
      <c r="E21" s="92">
        <v>-9506</v>
      </c>
      <c r="F21" s="92"/>
      <c r="G21" s="92">
        <v>-23312</v>
      </c>
      <c r="H21" s="92"/>
      <c r="I21" s="92">
        <v>-21979</v>
      </c>
      <c r="J21" s="92"/>
      <c r="K21" s="92">
        <v>-34126</v>
      </c>
    </row>
    <row r="22" spans="1:11" ht="24" customHeight="1" x14ac:dyDescent="0.25">
      <c r="A22" s="9" t="s">
        <v>57</v>
      </c>
      <c r="B22" s="8"/>
      <c r="C22" s="91"/>
      <c r="E22" s="93">
        <v>530301</v>
      </c>
      <c r="F22" s="92"/>
      <c r="G22" s="93">
        <v>571967</v>
      </c>
      <c r="H22" s="92"/>
      <c r="I22" s="93">
        <v>529628</v>
      </c>
      <c r="J22" s="92"/>
      <c r="K22" s="93">
        <v>566664</v>
      </c>
    </row>
    <row r="23" spans="1:11" ht="24" customHeight="1" x14ac:dyDescent="0.25">
      <c r="A23" s="9" t="s">
        <v>141</v>
      </c>
      <c r="C23" s="91"/>
      <c r="E23" s="92">
        <f>SUM(E9:E22)</f>
        <v>2376885</v>
      </c>
      <c r="F23" s="92"/>
      <c r="G23" s="92">
        <f>SUM(G9:G22)</f>
        <v>2362208</v>
      </c>
      <c r="H23" s="92"/>
      <c r="I23" s="92">
        <f>SUM(I9:I22)</f>
        <v>2231085</v>
      </c>
      <c r="J23" s="92"/>
      <c r="K23" s="92">
        <f>SUM(K9:K22)</f>
        <v>2206123</v>
      </c>
    </row>
    <row r="24" spans="1:11" ht="24" customHeight="1" x14ac:dyDescent="0.25">
      <c r="A24" s="9" t="s">
        <v>58</v>
      </c>
      <c r="C24" s="91"/>
      <c r="E24" s="92"/>
      <c r="F24" s="92"/>
      <c r="G24" s="92"/>
      <c r="H24" s="92"/>
      <c r="I24" s="92"/>
      <c r="J24" s="92"/>
      <c r="K24" s="92"/>
    </row>
    <row r="25" spans="1:11" ht="24" customHeight="1" x14ac:dyDescent="0.25">
      <c r="A25" s="9" t="s">
        <v>142</v>
      </c>
      <c r="C25" s="91"/>
      <c r="E25" s="92">
        <v>-3247</v>
      </c>
      <c r="F25" s="92"/>
      <c r="G25" s="92">
        <v>-976</v>
      </c>
      <c r="H25" s="92"/>
      <c r="I25" s="92">
        <v>-3247</v>
      </c>
      <c r="J25" s="92"/>
      <c r="K25" s="92">
        <v>-976</v>
      </c>
    </row>
    <row r="26" spans="1:11" ht="24" customHeight="1" x14ac:dyDescent="0.25">
      <c r="A26" s="9" t="s">
        <v>218</v>
      </c>
      <c r="C26" s="91"/>
      <c r="E26" s="92">
        <v>67443</v>
      </c>
      <c r="F26" s="92"/>
      <c r="G26" s="92">
        <v>-51107</v>
      </c>
      <c r="H26" s="92"/>
      <c r="I26" s="92">
        <v>65848</v>
      </c>
      <c r="J26" s="92"/>
      <c r="K26" s="92">
        <v>-60719</v>
      </c>
    </row>
    <row r="27" spans="1:11" ht="24" customHeight="1" x14ac:dyDescent="0.25">
      <c r="A27" s="19" t="s">
        <v>220</v>
      </c>
      <c r="B27" s="8"/>
      <c r="C27" s="91"/>
      <c r="E27" s="92">
        <v>-6236287</v>
      </c>
      <c r="F27" s="92"/>
      <c r="G27" s="92">
        <v>-2394216</v>
      </c>
      <c r="H27" s="92"/>
      <c r="I27" s="92">
        <v>-6236287</v>
      </c>
      <c r="J27" s="92"/>
      <c r="K27" s="92">
        <v>-2394216</v>
      </c>
    </row>
    <row r="28" spans="1:11" ht="24" customHeight="1" x14ac:dyDescent="0.25">
      <c r="A28" s="19" t="s">
        <v>59</v>
      </c>
      <c r="B28" s="20"/>
      <c r="C28" s="91"/>
      <c r="E28" s="92">
        <v>-46278</v>
      </c>
      <c r="F28" s="92"/>
      <c r="G28" s="92">
        <v>-16463</v>
      </c>
      <c r="H28" s="92"/>
      <c r="I28" s="92">
        <v>-47870</v>
      </c>
      <c r="J28" s="92"/>
      <c r="K28" s="92">
        <v>-18448</v>
      </c>
    </row>
    <row r="29" spans="1:11" ht="24" customHeight="1" x14ac:dyDescent="0.25">
      <c r="A29" s="9" t="s">
        <v>93</v>
      </c>
      <c r="C29" s="91"/>
      <c r="E29" s="92">
        <v>-72</v>
      </c>
      <c r="F29" s="92"/>
      <c r="G29" s="92">
        <v>1575</v>
      </c>
      <c r="H29" s="92"/>
      <c r="I29" s="92">
        <v>-308</v>
      </c>
      <c r="J29" s="92"/>
      <c r="K29" s="92">
        <v>2348</v>
      </c>
    </row>
    <row r="30" spans="1:11" ht="24" customHeight="1" x14ac:dyDescent="0.25">
      <c r="A30" s="2" t="s">
        <v>223</v>
      </c>
      <c r="B30" s="20"/>
      <c r="C30" s="91"/>
      <c r="E30" s="92">
        <v>-1317722</v>
      </c>
      <c r="F30" s="92"/>
      <c r="G30" s="92">
        <v>-1262160</v>
      </c>
      <c r="H30" s="92"/>
      <c r="I30" s="92">
        <v>-1317722</v>
      </c>
      <c r="J30" s="92"/>
      <c r="K30" s="92">
        <v>-1262160</v>
      </c>
    </row>
    <row r="31" spans="1:11" ht="24" customHeight="1" x14ac:dyDescent="0.25">
      <c r="A31" s="9" t="s">
        <v>60</v>
      </c>
      <c r="C31" s="91"/>
      <c r="E31" s="92"/>
      <c r="F31" s="92"/>
      <c r="G31" s="92"/>
      <c r="H31" s="92"/>
      <c r="I31" s="92"/>
      <c r="J31" s="92"/>
      <c r="K31" s="92"/>
    </row>
    <row r="32" spans="1:11" ht="24" customHeight="1" x14ac:dyDescent="0.25">
      <c r="A32" s="19" t="s">
        <v>219</v>
      </c>
      <c r="B32" s="8"/>
      <c r="C32" s="91"/>
      <c r="E32" s="92">
        <v>-664540</v>
      </c>
      <c r="F32" s="92"/>
      <c r="G32" s="92">
        <v>-228883</v>
      </c>
      <c r="H32" s="92"/>
      <c r="I32" s="92">
        <v>-671253</v>
      </c>
      <c r="J32" s="92"/>
      <c r="K32" s="92">
        <v>-197057</v>
      </c>
    </row>
    <row r="33" spans="1:26" ht="24" customHeight="1" x14ac:dyDescent="0.25">
      <c r="A33" s="2" t="s">
        <v>111</v>
      </c>
      <c r="B33" s="8"/>
      <c r="C33" s="91"/>
      <c r="E33" s="92">
        <v>-6295</v>
      </c>
      <c r="F33" s="92"/>
      <c r="G33" s="92">
        <v>1621</v>
      </c>
      <c r="H33" s="92"/>
      <c r="I33" s="92">
        <v>-6295</v>
      </c>
      <c r="J33" s="92"/>
      <c r="K33" s="92">
        <v>1621</v>
      </c>
    </row>
    <row r="34" spans="1:26" ht="24" customHeight="1" x14ac:dyDescent="0.25">
      <c r="A34" s="2" t="s">
        <v>112</v>
      </c>
      <c r="B34" s="8"/>
      <c r="C34" s="91"/>
      <c r="E34" s="92">
        <v>-2418</v>
      </c>
      <c r="F34" s="92"/>
      <c r="G34" s="92">
        <v>-230</v>
      </c>
      <c r="H34" s="92"/>
      <c r="I34" s="92">
        <v>-2418</v>
      </c>
      <c r="J34" s="92"/>
      <c r="K34" s="92">
        <v>-230</v>
      </c>
    </row>
    <row r="35" spans="1:26" ht="24" customHeight="1" x14ac:dyDescent="0.25">
      <c r="A35" s="19" t="s">
        <v>61</v>
      </c>
      <c r="B35" s="8"/>
      <c r="C35" s="91"/>
      <c r="E35" s="92">
        <v>-93330</v>
      </c>
      <c r="F35" s="92"/>
      <c r="G35" s="92">
        <v>-78755</v>
      </c>
      <c r="H35" s="92"/>
      <c r="I35" s="92">
        <v>-94664</v>
      </c>
      <c r="J35" s="92"/>
      <c r="K35" s="92">
        <v>-85216</v>
      </c>
    </row>
    <row r="36" spans="1:26" ht="24" customHeight="1" x14ac:dyDescent="0.25">
      <c r="A36" s="9" t="s">
        <v>62</v>
      </c>
      <c r="B36" s="8"/>
      <c r="C36" s="91"/>
      <c r="E36" s="93">
        <v>11731</v>
      </c>
      <c r="F36" s="92"/>
      <c r="G36" s="93">
        <v>741</v>
      </c>
      <c r="H36" s="92"/>
      <c r="I36" s="93">
        <f>11731-312</f>
        <v>11419</v>
      </c>
      <c r="J36" s="92"/>
      <c r="K36" s="93">
        <v>430</v>
      </c>
    </row>
    <row r="37" spans="1:26" ht="24" customHeight="1" x14ac:dyDescent="0.25">
      <c r="A37" s="19" t="s">
        <v>236</v>
      </c>
      <c r="B37" s="8"/>
      <c r="C37" s="91"/>
      <c r="E37" s="92">
        <f>SUM(E23:E36)</f>
        <v>-5914130</v>
      </c>
      <c r="F37" s="92"/>
      <c r="G37" s="92">
        <f>SUM(G23:G36)</f>
        <v>-1666645</v>
      </c>
      <c r="H37" s="92"/>
      <c r="I37" s="92">
        <f>SUM(I23:I36)</f>
        <v>-6071712</v>
      </c>
      <c r="J37" s="92"/>
      <c r="K37" s="92">
        <f>SUM(K23:K36)</f>
        <v>-1808500</v>
      </c>
    </row>
    <row r="38" spans="1:26" ht="24" customHeight="1" x14ac:dyDescent="0.25">
      <c r="A38" s="19" t="s">
        <v>113</v>
      </c>
      <c r="B38" s="8"/>
      <c r="C38" s="91"/>
      <c r="E38" s="92">
        <v>8679</v>
      </c>
      <c r="F38" s="92"/>
      <c r="G38" s="92">
        <v>19889</v>
      </c>
      <c r="H38" s="92"/>
      <c r="I38" s="92">
        <v>8679</v>
      </c>
      <c r="J38" s="92"/>
      <c r="K38" s="92">
        <v>19889</v>
      </c>
    </row>
    <row r="39" spans="1:26" ht="24" customHeight="1" x14ac:dyDescent="0.25">
      <c r="A39" s="19" t="s">
        <v>63</v>
      </c>
      <c r="C39" s="91"/>
      <c r="E39" s="93">
        <v>-45949</v>
      </c>
      <c r="F39" s="92"/>
      <c r="G39" s="93">
        <v>-43902</v>
      </c>
      <c r="H39" s="92"/>
      <c r="I39" s="93">
        <v>-39176</v>
      </c>
      <c r="J39" s="92"/>
      <c r="K39" s="93">
        <v>-38504</v>
      </c>
    </row>
    <row r="40" spans="1:26" ht="24" customHeight="1" x14ac:dyDescent="0.25">
      <c r="A40" s="25" t="s">
        <v>237</v>
      </c>
      <c r="B40" s="20"/>
      <c r="C40" s="91"/>
      <c r="E40" s="93">
        <f>SUM(E37:E39)</f>
        <v>-5951400</v>
      </c>
      <c r="F40" s="92"/>
      <c r="G40" s="93">
        <f>SUM(G37:G39)</f>
        <v>-1690658</v>
      </c>
      <c r="H40" s="92"/>
      <c r="I40" s="93">
        <f>SUM(I37:I39)</f>
        <v>-6102209</v>
      </c>
      <c r="J40" s="92"/>
      <c r="K40" s="93">
        <f>SUM(K37:K39)</f>
        <v>-1827115</v>
      </c>
    </row>
    <row r="41" spans="1:26" ht="24" customHeight="1" x14ac:dyDescent="0.25">
      <c r="C41" s="91"/>
      <c r="E41" s="47"/>
      <c r="F41" s="47"/>
      <c r="G41" s="47"/>
      <c r="K41" s="47"/>
    </row>
    <row r="42" spans="1:26" ht="24" customHeight="1" x14ac:dyDescent="0.25">
      <c r="A42" s="94" t="s">
        <v>15</v>
      </c>
      <c r="B42" s="20"/>
      <c r="C42" s="91"/>
      <c r="F42" s="47"/>
    </row>
    <row r="43" spans="1:26" s="8" customFormat="1" ht="24" customHeight="1" x14ac:dyDescent="0.25">
      <c r="B43" s="5"/>
      <c r="C43" s="6"/>
      <c r="D43" s="7"/>
      <c r="E43" s="7"/>
      <c r="F43" s="7"/>
      <c r="G43" s="7"/>
      <c r="H43" s="7"/>
      <c r="I43" s="7"/>
      <c r="J43" s="7"/>
      <c r="K43" s="47" t="s">
        <v>166</v>
      </c>
      <c r="O43" s="10"/>
      <c r="R43" s="10"/>
      <c r="U43" s="10"/>
      <c r="V43" s="10"/>
      <c r="W43" s="10"/>
      <c r="X43" s="10"/>
      <c r="Y43" s="10"/>
      <c r="Z43" s="10"/>
    </row>
    <row r="44" spans="1:26" s="2" customFormat="1" ht="24" customHeight="1" x14ac:dyDescent="0.25">
      <c r="A44" s="4" t="s">
        <v>108</v>
      </c>
      <c r="O44" s="10"/>
      <c r="R44" s="10"/>
      <c r="U44" s="10"/>
      <c r="V44" s="10"/>
      <c r="W44" s="10"/>
      <c r="X44" s="10"/>
      <c r="Y44" s="10"/>
      <c r="Z44" s="10"/>
    </row>
    <row r="45" spans="1:26" s="8" customFormat="1" ht="24" customHeight="1" x14ac:dyDescent="0.25">
      <c r="A45" s="25" t="s">
        <v>64</v>
      </c>
      <c r="B45" s="7"/>
      <c r="C45" s="6"/>
      <c r="D45" s="7"/>
      <c r="E45" s="7"/>
      <c r="F45" s="7"/>
      <c r="G45" s="7"/>
      <c r="H45" s="7"/>
      <c r="I45" s="7"/>
      <c r="J45" s="7"/>
      <c r="K45" s="7"/>
      <c r="O45" s="10"/>
      <c r="R45" s="10"/>
      <c r="U45" s="10"/>
      <c r="V45" s="10"/>
      <c r="W45" s="10"/>
      <c r="X45" s="10"/>
      <c r="Y45" s="10"/>
      <c r="Z45" s="10"/>
    </row>
    <row r="46" spans="1:26" s="8" customFormat="1" ht="24" customHeight="1" x14ac:dyDescent="0.25">
      <c r="A46" s="4" t="s">
        <v>228</v>
      </c>
      <c r="B46" s="5"/>
      <c r="C46" s="6"/>
      <c r="D46" s="7"/>
      <c r="E46" s="7"/>
      <c r="F46" s="7"/>
      <c r="G46" s="7"/>
      <c r="H46" s="7"/>
      <c r="I46" s="7"/>
      <c r="J46" s="7"/>
      <c r="O46" s="10"/>
      <c r="R46" s="10"/>
      <c r="U46" s="10"/>
      <c r="V46" s="10"/>
      <c r="W46" s="10"/>
      <c r="X46" s="10"/>
      <c r="Y46" s="10"/>
      <c r="Z46" s="10"/>
    </row>
    <row r="47" spans="1:26" s="8" customFormat="1" ht="24" customHeight="1" x14ac:dyDescent="0.25">
      <c r="A47" s="4"/>
      <c r="B47" s="5"/>
      <c r="C47" s="6"/>
      <c r="D47" s="7"/>
      <c r="E47" s="7"/>
      <c r="F47" s="7"/>
      <c r="G47" s="7"/>
      <c r="H47" s="7"/>
      <c r="I47" s="7"/>
      <c r="J47" s="7"/>
      <c r="K47" s="3" t="s">
        <v>162</v>
      </c>
      <c r="O47" s="10"/>
      <c r="R47" s="10"/>
      <c r="U47" s="10"/>
      <c r="V47" s="10"/>
      <c r="W47" s="10"/>
      <c r="X47" s="10"/>
      <c r="Y47" s="10"/>
      <c r="Z47" s="10"/>
    </row>
    <row r="48" spans="1:26" ht="24" customHeight="1" x14ac:dyDescent="0.25">
      <c r="E48" s="145" t="s">
        <v>2</v>
      </c>
      <c r="F48" s="145"/>
      <c r="G48" s="145"/>
      <c r="H48" s="87"/>
      <c r="I48" s="145" t="s">
        <v>3</v>
      </c>
      <c r="J48" s="145"/>
      <c r="K48" s="145"/>
    </row>
    <row r="49" spans="1:26" s="2" customFormat="1" ht="24" customHeight="1" x14ac:dyDescent="0.25">
      <c r="A49" s="9"/>
      <c r="B49" s="10"/>
      <c r="C49" s="9"/>
      <c r="D49" s="10"/>
      <c r="E49" s="85" t="s">
        <v>229</v>
      </c>
      <c r="F49" s="88"/>
      <c r="G49" s="85" t="s">
        <v>201</v>
      </c>
      <c r="H49" s="89"/>
      <c r="I49" s="85" t="s">
        <v>229</v>
      </c>
      <c r="J49" s="88"/>
      <c r="K49" s="85" t="s">
        <v>201</v>
      </c>
      <c r="O49" s="10"/>
      <c r="R49" s="10"/>
      <c r="U49" s="10"/>
      <c r="V49" s="10"/>
      <c r="W49" s="10"/>
      <c r="X49" s="10"/>
      <c r="Y49" s="10"/>
      <c r="Z49" s="10"/>
    </row>
    <row r="50" spans="1:26" ht="24" customHeight="1" x14ac:dyDescent="0.25">
      <c r="A50" s="18" t="s">
        <v>65</v>
      </c>
      <c r="B50" s="12"/>
      <c r="C50" s="91"/>
      <c r="E50" s="47"/>
      <c r="F50" s="47"/>
      <c r="K50" s="47"/>
    </row>
    <row r="51" spans="1:26" ht="24" customHeight="1" x14ac:dyDescent="0.25">
      <c r="A51" s="2" t="s">
        <v>240</v>
      </c>
      <c r="B51" s="12"/>
      <c r="C51" s="91"/>
      <c r="E51" s="92">
        <v>0</v>
      </c>
      <c r="F51" s="47"/>
      <c r="G51" s="92">
        <v>0</v>
      </c>
      <c r="I51" s="95">
        <v>73000</v>
      </c>
      <c r="K51" s="95">
        <v>0</v>
      </c>
    </row>
    <row r="52" spans="1:26" ht="24" customHeight="1" x14ac:dyDescent="0.25">
      <c r="A52" s="2" t="s">
        <v>241</v>
      </c>
      <c r="B52" s="12"/>
      <c r="C52" s="91"/>
      <c r="E52" s="92">
        <v>0</v>
      </c>
      <c r="F52" s="47"/>
      <c r="G52" s="92">
        <v>0</v>
      </c>
      <c r="I52" s="95">
        <v>0</v>
      </c>
      <c r="K52" s="95">
        <v>-145000</v>
      </c>
    </row>
    <row r="53" spans="1:26" ht="24" customHeight="1" x14ac:dyDescent="0.25">
      <c r="A53" s="2" t="s">
        <v>186</v>
      </c>
      <c r="C53" s="91"/>
      <c r="E53" s="95">
        <v>0</v>
      </c>
      <c r="F53" s="47"/>
      <c r="G53" s="95">
        <v>0</v>
      </c>
      <c r="H53" s="95"/>
      <c r="I53" s="95">
        <v>12589</v>
      </c>
      <c r="J53" s="95"/>
      <c r="K53" s="95">
        <v>11141</v>
      </c>
    </row>
    <row r="54" spans="1:26" ht="24" customHeight="1" x14ac:dyDescent="0.25">
      <c r="A54" s="2" t="s">
        <v>243</v>
      </c>
      <c r="B54" s="12"/>
      <c r="C54" s="91"/>
      <c r="E54" s="95">
        <v>1835</v>
      </c>
      <c r="F54" s="47"/>
      <c r="G54" s="95">
        <v>469</v>
      </c>
      <c r="I54" s="95">
        <v>1829</v>
      </c>
      <c r="K54" s="95">
        <v>469</v>
      </c>
    </row>
    <row r="55" spans="1:26" ht="24" customHeight="1" x14ac:dyDescent="0.25">
      <c r="A55" s="2" t="s">
        <v>185</v>
      </c>
      <c r="C55" s="91"/>
      <c r="E55" s="95">
        <v>-11096</v>
      </c>
      <c r="F55" s="95"/>
      <c r="G55" s="95">
        <v>-10189</v>
      </c>
      <c r="H55" s="95"/>
      <c r="I55" s="95">
        <v>-10520</v>
      </c>
      <c r="J55" s="95"/>
      <c r="K55" s="95">
        <v>-10076</v>
      </c>
    </row>
    <row r="56" spans="1:26" ht="24" customHeight="1" x14ac:dyDescent="0.25">
      <c r="A56" s="9" t="s">
        <v>180</v>
      </c>
      <c r="C56" s="21"/>
      <c r="E56" s="95">
        <v>-30741</v>
      </c>
      <c r="F56" s="95"/>
      <c r="G56" s="95">
        <v>-123574</v>
      </c>
      <c r="H56" s="95"/>
      <c r="I56" s="95">
        <v>-21896</v>
      </c>
      <c r="J56" s="95"/>
      <c r="K56" s="95">
        <v>-105591</v>
      </c>
    </row>
    <row r="57" spans="1:26" ht="24" customHeight="1" x14ac:dyDescent="0.7">
      <c r="A57" s="96" t="s">
        <v>205</v>
      </c>
      <c r="C57" s="21"/>
      <c r="E57" s="95">
        <v>-170035</v>
      </c>
      <c r="F57" s="95"/>
      <c r="G57" s="95">
        <v>-188200</v>
      </c>
      <c r="H57" s="95"/>
      <c r="I57" s="95">
        <v>-145883</v>
      </c>
      <c r="J57" s="95"/>
      <c r="K57" s="95">
        <v>-180177</v>
      </c>
    </row>
    <row r="58" spans="1:26" ht="24" customHeight="1" x14ac:dyDescent="0.7">
      <c r="A58" s="96" t="s">
        <v>204</v>
      </c>
      <c r="C58" s="21"/>
      <c r="E58" s="95">
        <v>-1298637</v>
      </c>
      <c r="F58" s="95"/>
      <c r="G58" s="95">
        <v>-1225624</v>
      </c>
      <c r="H58" s="95"/>
      <c r="I58" s="95">
        <v>-1298637</v>
      </c>
      <c r="J58" s="95"/>
      <c r="K58" s="95">
        <v>-1225624</v>
      </c>
    </row>
    <row r="59" spans="1:26" ht="24" customHeight="1" x14ac:dyDescent="0.25">
      <c r="A59" s="2" t="s">
        <v>133</v>
      </c>
      <c r="C59" s="91"/>
      <c r="E59" s="95">
        <v>-7227</v>
      </c>
      <c r="F59" s="95"/>
      <c r="G59" s="95">
        <v>-11799</v>
      </c>
      <c r="H59" s="95"/>
      <c r="I59" s="95">
        <v>-7227</v>
      </c>
      <c r="J59" s="95"/>
      <c r="K59" s="95">
        <v>-11799</v>
      </c>
    </row>
    <row r="60" spans="1:26" ht="24" customHeight="1" x14ac:dyDescent="0.25">
      <c r="A60" s="9" t="s">
        <v>206</v>
      </c>
      <c r="C60" s="91"/>
      <c r="E60" s="95">
        <v>-35339</v>
      </c>
      <c r="F60" s="95"/>
      <c r="G60" s="95">
        <v>-1589</v>
      </c>
      <c r="H60" s="95"/>
      <c r="I60" s="95">
        <v>-35339</v>
      </c>
      <c r="J60" s="95"/>
      <c r="K60" s="95">
        <v>-1589</v>
      </c>
    </row>
    <row r="61" spans="1:26" ht="24" customHeight="1" x14ac:dyDescent="0.25">
      <c r="A61" s="18" t="s">
        <v>212</v>
      </c>
      <c r="C61" s="91"/>
      <c r="E61" s="97">
        <f>SUM(E51:E60)</f>
        <v>-1551240</v>
      </c>
      <c r="F61" s="95"/>
      <c r="G61" s="97">
        <f>SUM(G51:G60)</f>
        <v>-1560506</v>
      </c>
      <c r="H61" s="95"/>
      <c r="I61" s="97">
        <f>SUM(I51:I60)</f>
        <v>-1432084</v>
      </c>
      <c r="J61" s="95"/>
      <c r="K61" s="97">
        <f>SUM(K51:K60)</f>
        <v>-1668246</v>
      </c>
    </row>
    <row r="62" spans="1:26" ht="24" customHeight="1" x14ac:dyDescent="0.25">
      <c r="A62" s="18" t="s">
        <v>66</v>
      </c>
      <c r="B62" s="12"/>
      <c r="C62" s="91"/>
      <c r="E62" s="95"/>
      <c r="F62" s="95"/>
      <c r="G62" s="95"/>
      <c r="H62" s="95"/>
      <c r="I62" s="95"/>
      <c r="J62" s="95"/>
      <c r="K62" s="95"/>
    </row>
    <row r="63" spans="1:26" ht="24" customHeight="1" x14ac:dyDescent="0.25">
      <c r="A63" s="9" t="s">
        <v>234</v>
      </c>
      <c r="C63" s="91"/>
      <c r="E63" s="95">
        <v>-3500000</v>
      </c>
      <c r="F63" s="95"/>
      <c r="G63" s="95">
        <v>1200000</v>
      </c>
      <c r="H63" s="95"/>
      <c r="I63" s="95">
        <v>-3500000</v>
      </c>
      <c r="J63" s="95"/>
      <c r="K63" s="95">
        <v>1200000</v>
      </c>
    </row>
    <row r="64" spans="1:26" ht="24" customHeight="1" x14ac:dyDescent="0.25">
      <c r="A64" s="9" t="s">
        <v>207</v>
      </c>
      <c r="C64" s="91"/>
      <c r="E64" s="95">
        <v>7378743</v>
      </c>
      <c r="F64" s="95"/>
      <c r="G64" s="95">
        <v>3446649</v>
      </c>
      <c r="H64" s="95"/>
      <c r="I64" s="95">
        <v>7378743</v>
      </c>
      <c r="J64" s="95"/>
      <c r="K64" s="95">
        <v>3446649</v>
      </c>
    </row>
    <row r="65" spans="1:11" ht="24" customHeight="1" x14ac:dyDescent="0.25">
      <c r="A65" s="9" t="s">
        <v>129</v>
      </c>
      <c r="C65" s="91"/>
      <c r="E65" s="95">
        <v>-1035441</v>
      </c>
      <c r="F65" s="95"/>
      <c r="G65" s="95">
        <v>-1242351</v>
      </c>
      <c r="H65" s="95"/>
      <c r="I65" s="95">
        <v>-1035441</v>
      </c>
      <c r="J65" s="95"/>
      <c r="K65" s="95">
        <v>-1035441</v>
      </c>
    </row>
    <row r="66" spans="1:11" ht="24" customHeight="1" x14ac:dyDescent="0.25">
      <c r="A66" s="19" t="s">
        <v>187</v>
      </c>
      <c r="C66" s="91"/>
      <c r="E66" s="95">
        <v>8000000</v>
      </c>
      <c r="F66" s="95"/>
      <c r="G66" s="95">
        <v>0</v>
      </c>
      <c r="H66" s="95"/>
      <c r="I66" s="95">
        <v>8000000</v>
      </c>
      <c r="J66" s="95"/>
      <c r="K66" s="95">
        <v>0</v>
      </c>
    </row>
    <row r="67" spans="1:11" ht="24" customHeight="1" x14ac:dyDescent="0.25">
      <c r="A67" s="19" t="s">
        <v>235</v>
      </c>
      <c r="C67" s="91"/>
      <c r="E67" s="95">
        <v>-700000</v>
      </c>
      <c r="F67" s="95"/>
      <c r="G67" s="95">
        <v>0</v>
      </c>
      <c r="H67" s="95"/>
      <c r="I67" s="95">
        <v>-700000</v>
      </c>
      <c r="J67" s="95"/>
      <c r="K67" s="95">
        <v>0</v>
      </c>
    </row>
    <row r="68" spans="1:11" ht="24" customHeight="1" x14ac:dyDescent="0.25">
      <c r="A68" s="19" t="s">
        <v>151</v>
      </c>
      <c r="B68" s="20"/>
      <c r="C68" s="91"/>
      <c r="E68" s="95">
        <v>-21009</v>
      </c>
      <c r="F68" s="95"/>
      <c r="G68" s="95">
        <v>-20443</v>
      </c>
      <c r="H68" s="95"/>
      <c r="I68" s="95">
        <v>-13321</v>
      </c>
      <c r="J68" s="95"/>
      <c r="K68" s="95">
        <v>-12905</v>
      </c>
    </row>
    <row r="69" spans="1:11" ht="24" customHeight="1" x14ac:dyDescent="0.25">
      <c r="A69" s="19" t="s">
        <v>114</v>
      </c>
      <c r="B69" s="8"/>
      <c r="C69" s="91"/>
      <c r="E69" s="95">
        <v>-38784</v>
      </c>
      <c r="F69" s="95"/>
      <c r="G69" s="95">
        <v>-6551</v>
      </c>
      <c r="H69" s="95"/>
      <c r="I69" s="95">
        <v>-38784</v>
      </c>
      <c r="J69" s="95"/>
      <c r="K69" s="95">
        <v>-6551</v>
      </c>
    </row>
    <row r="70" spans="1:11" ht="24" customHeight="1" x14ac:dyDescent="0.25">
      <c r="A70" s="19" t="s">
        <v>97</v>
      </c>
      <c r="C70" s="91"/>
      <c r="E70" s="95">
        <v>-393269</v>
      </c>
      <c r="F70" s="95"/>
      <c r="G70" s="95">
        <v>-435360</v>
      </c>
      <c r="H70" s="95"/>
      <c r="I70" s="95">
        <v>-393103</v>
      </c>
      <c r="J70" s="95"/>
      <c r="K70" s="95">
        <v>-428865</v>
      </c>
    </row>
    <row r="71" spans="1:11" ht="24" customHeight="1" x14ac:dyDescent="0.25">
      <c r="A71" s="18" t="s">
        <v>213</v>
      </c>
      <c r="C71" s="91"/>
      <c r="E71" s="97">
        <f>SUM(E63:E70)</f>
        <v>9690240</v>
      </c>
      <c r="F71" s="95"/>
      <c r="G71" s="97">
        <f>SUM(G63:G70)</f>
        <v>2941944</v>
      </c>
      <c r="H71" s="95"/>
      <c r="I71" s="97">
        <f>SUM(I63:I70)</f>
        <v>9698094</v>
      </c>
      <c r="J71" s="95"/>
      <c r="K71" s="97">
        <f>SUM(K63:K70)</f>
        <v>3162887</v>
      </c>
    </row>
    <row r="72" spans="1:11" ht="24" customHeight="1" x14ac:dyDescent="0.25">
      <c r="A72" s="18" t="s">
        <v>224</v>
      </c>
      <c r="C72" s="91"/>
      <c r="E72" s="95">
        <f>+E71+E61+E40</f>
        <v>2187600</v>
      </c>
      <c r="F72" s="95"/>
      <c r="G72" s="95">
        <f>+G71+G61+G40</f>
        <v>-309220</v>
      </c>
      <c r="H72" s="95"/>
      <c r="I72" s="95">
        <f>+I71+I61+I40</f>
        <v>2163801</v>
      </c>
      <c r="J72" s="95"/>
      <c r="K72" s="95">
        <f>+K71+K61+K40</f>
        <v>-332474</v>
      </c>
    </row>
    <row r="73" spans="1:11" ht="24" customHeight="1" x14ac:dyDescent="0.25">
      <c r="A73" s="19" t="s">
        <v>165</v>
      </c>
      <c r="B73" s="8"/>
      <c r="C73" s="91"/>
      <c r="E73" s="95">
        <f>BS!F11</f>
        <v>1919038</v>
      </c>
      <c r="F73" s="95"/>
      <c r="G73" s="95">
        <v>1672192</v>
      </c>
      <c r="H73" s="95"/>
      <c r="I73" s="95">
        <f>BS!J11</f>
        <v>1614941</v>
      </c>
      <c r="J73" s="95"/>
      <c r="K73" s="95">
        <v>1429309</v>
      </c>
    </row>
    <row r="74" spans="1:11" ht="24" customHeight="1" thickBot="1" x14ac:dyDescent="0.3">
      <c r="A74" s="4" t="s">
        <v>164</v>
      </c>
      <c r="B74" s="20"/>
      <c r="C74" s="91"/>
      <c r="E74" s="98">
        <f>SUM(E72:E73)</f>
        <v>4106638</v>
      </c>
      <c r="F74" s="95"/>
      <c r="G74" s="98">
        <f>SUM(G72:G73)</f>
        <v>1362972</v>
      </c>
      <c r="H74" s="95"/>
      <c r="I74" s="98">
        <f>SUM(I72:I73)</f>
        <v>3778742</v>
      </c>
      <c r="J74" s="95"/>
      <c r="K74" s="98">
        <f>SUM(K72:K73)</f>
        <v>1096835</v>
      </c>
    </row>
    <row r="75" spans="1:11" ht="24" customHeight="1" thickTop="1" x14ac:dyDescent="0.25">
      <c r="C75" s="91"/>
      <c r="D75" s="22"/>
      <c r="E75" s="65"/>
      <c r="F75" s="95"/>
      <c r="G75" s="65"/>
      <c r="H75" s="95"/>
      <c r="I75" s="65"/>
      <c r="J75" s="95"/>
      <c r="K75" s="65"/>
    </row>
    <row r="76" spans="1:11" ht="24" customHeight="1" x14ac:dyDescent="0.7">
      <c r="A76" s="99" t="s">
        <v>94</v>
      </c>
      <c r="E76" s="95"/>
      <c r="F76" s="95"/>
      <c r="G76" s="95"/>
      <c r="H76" s="95"/>
      <c r="I76" s="95"/>
      <c r="J76" s="95"/>
      <c r="K76" s="95"/>
    </row>
    <row r="77" spans="1:11" ht="24" customHeight="1" x14ac:dyDescent="0.7">
      <c r="A77" s="100" t="s">
        <v>123</v>
      </c>
      <c r="E77" s="95"/>
      <c r="F77" s="95"/>
      <c r="G77" s="95"/>
      <c r="H77" s="95"/>
      <c r="I77" s="95"/>
      <c r="J77" s="95"/>
      <c r="K77" s="95"/>
    </row>
    <row r="78" spans="1:11" ht="24" customHeight="1" x14ac:dyDescent="0.25">
      <c r="A78" s="9" t="s">
        <v>202</v>
      </c>
      <c r="E78" s="10">
        <v>33580</v>
      </c>
      <c r="F78" s="92"/>
      <c r="G78" s="10">
        <v>659556</v>
      </c>
      <c r="H78" s="92"/>
      <c r="I78" s="10">
        <v>27173</v>
      </c>
      <c r="J78" s="92"/>
      <c r="K78" s="92">
        <v>660087</v>
      </c>
    </row>
    <row r="79" spans="1:11" ht="24" customHeight="1" x14ac:dyDescent="0.25">
      <c r="A79" s="9" t="s">
        <v>167</v>
      </c>
      <c r="E79" s="10">
        <v>39491</v>
      </c>
      <c r="F79" s="92"/>
      <c r="G79" s="92">
        <v>11018</v>
      </c>
      <c r="H79" s="92"/>
      <c r="I79" s="10">
        <v>39491</v>
      </c>
      <c r="J79" s="92"/>
      <c r="K79" s="92">
        <v>4160</v>
      </c>
    </row>
    <row r="80" spans="1:11" ht="24" customHeight="1" x14ac:dyDescent="0.7">
      <c r="A80" s="100"/>
      <c r="E80" s="92"/>
      <c r="F80" s="92"/>
      <c r="G80" s="92"/>
      <c r="H80" s="92"/>
      <c r="I80" s="92"/>
      <c r="J80" s="92"/>
      <c r="K80" s="92"/>
    </row>
    <row r="81" spans="1:26" ht="24" customHeight="1" x14ac:dyDescent="0.25">
      <c r="A81" s="94" t="s">
        <v>15</v>
      </c>
      <c r="B81" s="20"/>
      <c r="C81" s="91"/>
      <c r="E81" s="47"/>
      <c r="F81" s="47"/>
      <c r="G81" s="47"/>
    </row>
    <row r="82" spans="1:26" ht="24" customHeight="1" x14ac:dyDescent="0.25">
      <c r="A82" s="10"/>
    </row>
    <row r="84" spans="1:26" s="9" customFormat="1" ht="24" customHeight="1" x14ac:dyDescent="0.25">
      <c r="B84" s="10"/>
      <c r="D84" s="10"/>
      <c r="E84" s="10"/>
      <c r="F84" s="10"/>
      <c r="G84" s="10"/>
      <c r="H84" s="10"/>
      <c r="I84" s="10"/>
      <c r="J84" s="10"/>
      <c r="K84" s="10"/>
      <c r="U84" s="10"/>
      <c r="V84" s="10"/>
      <c r="W84" s="10"/>
      <c r="X84" s="10"/>
      <c r="Y84" s="10"/>
      <c r="Z84" s="10"/>
    </row>
    <row r="86" spans="1:26" ht="24" customHeight="1" x14ac:dyDescent="0.25">
      <c r="C86" s="10"/>
    </row>
    <row r="87" spans="1:26" ht="24" customHeight="1" x14ac:dyDescent="0.25">
      <c r="C87" s="10"/>
    </row>
    <row r="88" spans="1:26" ht="24" customHeight="1" x14ac:dyDescent="0.25">
      <c r="C88" s="10"/>
    </row>
    <row r="89" spans="1:26" ht="24" customHeight="1" x14ac:dyDescent="0.25">
      <c r="C89" s="10"/>
    </row>
    <row r="90" spans="1:26" ht="24" customHeight="1" x14ac:dyDescent="0.25">
      <c r="C90" s="10"/>
    </row>
    <row r="91" spans="1:26" ht="24" customHeight="1" x14ac:dyDescent="0.25">
      <c r="C91" s="10"/>
    </row>
  </sheetData>
  <mergeCells count="4">
    <mergeCell ref="E6:G6"/>
    <mergeCell ref="I6:K6"/>
    <mergeCell ref="E48:G48"/>
    <mergeCell ref="I48:K48"/>
  </mergeCells>
  <printOptions horizontalCentered="1"/>
  <pageMargins left="0.70866141732283505" right="0.34" top="0.78740157480314998" bottom="0.196850393700787" header="0.196850393700787" footer="0.196850393700787"/>
  <pageSetup paperSize="9" scale="70" fitToHeight="7" orientation="portrait" r:id="rId1"/>
  <headerFooter differentOddEven="1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4"/>
  <sheetViews>
    <sheetView showGridLines="0" view="pageBreakPreview" zoomScale="85" zoomScaleNormal="100" zoomScaleSheetLayoutView="85" workbookViewId="0">
      <selection activeCell="N16" sqref="N16"/>
    </sheetView>
  </sheetViews>
  <sheetFormatPr defaultColWidth="10.54296875" defaultRowHeight="24" customHeight="1" x14ac:dyDescent="0.25"/>
  <cols>
    <col min="1" max="1" width="48.453125" style="9" customWidth="1"/>
    <col min="2" max="2" width="1.54296875" style="10" customWidth="1"/>
    <col min="3" max="3" width="5.54296875" style="9" customWidth="1"/>
    <col min="4" max="4" width="1.54296875" style="10" customWidth="1"/>
    <col min="5" max="5" width="12.54296875" style="10" customWidth="1"/>
    <col min="6" max="6" width="1.54296875" style="10" customWidth="1"/>
    <col min="7" max="7" width="12.54296875" style="10" customWidth="1"/>
    <col min="8" max="8" width="1.54296875" style="10" customWidth="1"/>
    <col min="9" max="9" width="12.54296875" style="10" customWidth="1"/>
    <col min="10" max="10" width="1.54296875" style="10" customWidth="1"/>
    <col min="11" max="11" width="12.54296875" style="10" customWidth="1"/>
    <col min="12" max="12" width="0.453125" style="10" customWidth="1"/>
    <col min="13" max="16384" width="10.54296875" style="10"/>
  </cols>
  <sheetData>
    <row r="1" spans="1:11" s="1" customFormat="1" ht="23.25" customHeight="1" x14ac:dyDescent="0.25">
      <c r="A1" s="54" t="s">
        <v>82</v>
      </c>
      <c r="B1" s="57"/>
      <c r="C1" s="57"/>
      <c r="I1" s="2"/>
      <c r="J1" s="2"/>
      <c r="K1" s="3"/>
    </row>
    <row r="2" spans="1:11" s="8" customFormat="1" ht="23.25" customHeight="1" x14ac:dyDescent="0.25">
      <c r="A2" s="4" t="s">
        <v>0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5">
      <c r="A3" s="4" t="s">
        <v>50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5">
      <c r="A4" s="58" t="s">
        <v>86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 x14ac:dyDescent="0.25">
      <c r="B5" s="55"/>
      <c r="C5" s="56"/>
      <c r="D5" s="7"/>
      <c r="E5" s="7"/>
      <c r="F5" s="7"/>
      <c r="G5" s="7"/>
      <c r="H5" s="7"/>
      <c r="I5" s="5"/>
      <c r="J5" s="7"/>
      <c r="K5" s="3" t="s">
        <v>1</v>
      </c>
    </row>
    <row r="6" spans="1:11" ht="23" x14ac:dyDescent="0.25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 x14ac:dyDescent="0.25">
      <c r="C7" s="13" t="s">
        <v>4</v>
      </c>
      <c r="D7" s="14"/>
      <c r="E7" s="13">
        <v>2555</v>
      </c>
      <c r="F7" s="15"/>
      <c r="G7" s="13">
        <v>2554</v>
      </c>
      <c r="H7" s="16"/>
      <c r="I7" s="13">
        <v>2555</v>
      </c>
      <c r="J7" s="15"/>
      <c r="K7" s="13">
        <v>2554</v>
      </c>
    </row>
    <row r="8" spans="1:11" ht="23" x14ac:dyDescent="0.25">
      <c r="C8" s="13"/>
      <c r="D8" s="14"/>
      <c r="E8" s="13"/>
      <c r="F8" s="15"/>
      <c r="G8" s="17" t="s">
        <v>5</v>
      </c>
      <c r="H8" s="16"/>
      <c r="I8" s="13"/>
      <c r="J8" s="15"/>
      <c r="K8" s="17" t="s">
        <v>5</v>
      </c>
    </row>
    <row r="9" spans="1:11" ht="23" x14ac:dyDescent="0.25">
      <c r="A9" s="18" t="s">
        <v>72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 x14ac:dyDescent="0.25">
      <c r="A10" s="18" t="s">
        <v>30</v>
      </c>
    </row>
    <row r="11" spans="1:11" ht="23" x14ac:dyDescent="0.25">
      <c r="A11" s="19" t="s">
        <v>31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 x14ac:dyDescent="0.25">
      <c r="A12" s="19" t="s">
        <v>32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 x14ac:dyDescent="0.25">
      <c r="A13" s="18" t="s">
        <v>33</v>
      </c>
      <c r="E13" s="23"/>
      <c r="F13" s="22"/>
      <c r="G13" s="23"/>
      <c r="H13" s="22"/>
      <c r="I13" s="23"/>
      <c r="J13" s="22"/>
      <c r="K13" s="23"/>
    </row>
    <row r="14" spans="1:11" ht="23" x14ac:dyDescent="0.25">
      <c r="A14" s="18" t="s">
        <v>34</v>
      </c>
      <c r="E14" s="22"/>
      <c r="F14" s="22"/>
      <c r="G14" s="22"/>
      <c r="H14" s="22"/>
      <c r="I14" s="22"/>
      <c r="J14" s="22"/>
      <c r="K14" s="22"/>
    </row>
    <row r="15" spans="1:11" ht="23" x14ac:dyDescent="0.25">
      <c r="A15" s="19" t="s">
        <v>35</v>
      </c>
      <c r="B15" s="20"/>
      <c r="E15" s="22"/>
      <c r="F15" s="22"/>
      <c r="G15" s="22"/>
      <c r="H15" s="22"/>
      <c r="I15" s="22"/>
      <c r="J15" s="22"/>
      <c r="K15" s="22"/>
    </row>
    <row r="16" spans="1:11" ht="23" x14ac:dyDescent="0.25">
      <c r="A16" s="19" t="s">
        <v>36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 x14ac:dyDescent="0.25">
      <c r="A17" s="19" t="s">
        <v>37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 x14ac:dyDescent="0.25">
      <c r="A18" s="19" t="s">
        <v>38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 x14ac:dyDescent="0.25">
      <c r="A19" s="18" t="s">
        <v>39</v>
      </c>
      <c r="E19" s="22"/>
      <c r="F19" s="22"/>
      <c r="G19" s="22"/>
      <c r="H19" s="22"/>
      <c r="I19" s="22"/>
      <c r="J19" s="22"/>
      <c r="K19" s="22"/>
    </row>
    <row r="20" spans="1:11" ht="23" x14ac:dyDescent="0.25">
      <c r="A20" s="25" t="s">
        <v>40</v>
      </c>
      <c r="E20" s="22"/>
      <c r="F20" s="22"/>
      <c r="G20" s="22"/>
      <c r="H20" s="22"/>
      <c r="I20" s="22"/>
      <c r="J20" s="22"/>
      <c r="K20" s="22"/>
    </row>
    <row r="21" spans="1:11" ht="23" x14ac:dyDescent="0.25">
      <c r="A21" s="25" t="s">
        <v>41</v>
      </c>
      <c r="E21" s="22"/>
      <c r="F21" s="22"/>
      <c r="G21" s="22"/>
      <c r="H21" s="22"/>
      <c r="I21" s="22"/>
      <c r="J21" s="22"/>
      <c r="K21" s="22"/>
    </row>
    <row r="22" spans="1:11" ht="23" x14ac:dyDescent="0.25">
      <c r="A22" s="18" t="s">
        <v>90</v>
      </c>
      <c r="E22" s="22"/>
      <c r="F22" s="22"/>
      <c r="G22" s="22"/>
      <c r="H22" s="22"/>
      <c r="I22" s="22"/>
      <c r="J22" s="22"/>
      <c r="K22" s="22"/>
    </row>
    <row r="23" spans="1:11" ht="23" x14ac:dyDescent="0.25">
      <c r="A23" s="19" t="s">
        <v>42</v>
      </c>
      <c r="E23" s="22"/>
      <c r="F23" s="22"/>
      <c r="G23" s="22"/>
      <c r="H23" s="22"/>
      <c r="I23" s="22"/>
      <c r="J23" s="22"/>
      <c r="K23" s="22"/>
    </row>
    <row r="24" spans="1:11" ht="23" x14ac:dyDescent="0.25">
      <c r="A24" s="19" t="s">
        <v>43</v>
      </c>
      <c r="B24" s="8"/>
      <c r="E24" s="24"/>
      <c r="F24" s="22"/>
      <c r="G24" s="24"/>
      <c r="H24" s="22"/>
      <c r="I24" s="24"/>
      <c r="J24" s="22"/>
      <c r="K24" s="24"/>
    </row>
    <row r="25" spans="1:11" ht="23" x14ac:dyDescent="0.25">
      <c r="A25" s="25" t="s">
        <v>89</v>
      </c>
      <c r="B25" s="8"/>
      <c r="E25" s="22"/>
      <c r="F25" s="22"/>
      <c r="G25" s="22"/>
      <c r="H25" s="22"/>
      <c r="I25" s="22"/>
      <c r="J25" s="22"/>
      <c r="K25" s="22"/>
    </row>
    <row r="26" spans="1:11" ht="23" x14ac:dyDescent="0.25">
      <c r="A26" s="19" t="s">
        <v>44</v>
      </c>
      <c r="B26" s="8"/>
      <c r="E26" s="24"/>
      <c r="F26" s="22"/>
      <c r="G26" s="24"/>
      <c r="H26" s="22"/>
      <c r="I26" s="24"/>
      <c r="J26" s="22"/>
      <c r="K26" s="24"/>
    </row>
    <row r="27" spans="1:11" ht="23" x14ac:dyDescent="0.25">
      <c r="A27" s="25" t="s">
        <v>91</v>
      </c>
      <c r="B27" s="8"/>
      <c r="E27" s="22"/>
      <c r="F27" s="22"/>
      <c r="G27" s="22"/>
      <c r="H27" s="22"/>
      <c r="I27" s="22"/>
      <c r="J27" s="22"/>
      <c r="K27" s="22"/>
    </row>
    <row r="28" spans="1:11" ht="23" x14ac:dyDescent="0.25">
      <c r="A28" s="19" t="s">
        <v>88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 x14ac:dyDescent="0.25">
      <c r="A29" s="18" t="s">
        <v>83</v>
      </c>
      <c r="E29" s="24"/>
      <c r="F29" s="22"/>
      <c r="G29" s="24"/>
      <c r="H29" s="22"/>
      <c r="I29" s="24"/>
      <c r="J29" s="22"/>
      <c r="K29" s="24"/>
    </row>
    <row r="30" spans="1:11" ht="13.65" customHeight="1" x14ac:dyDescent="0.25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 x14ac:dyDescent="0.25">
      <c r="A31" s="44" t="s">
        <v>73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 x14ac:dyDescent="0.25">
      <c r="A32" s="33" t="s">
        <v>51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 x14ac:dyDescent="0.25">
      <c r="A33" s="33" t="s">
        <v>79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 x14ac:dyDescent="0.25">
      <c r="A34" s="33" t="s">
        <v>78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 x14ac:dyDescent="0.25">
      <c r="A35" s="33" t="s">
        <v>52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 x14ac:dyDescent="0.25">
      <c r="A36" s="60" t="s">
        <v>92</v>
      </c>
      <c r="B36" s="61"/>
      <c r="C36" s="62" t="s">
        <v>87</v>
      </c>
      <c r="D36" s="35"/>
      <c r="E36" s="59"/>
      <c r="F36" s="37"/>
      <c r="G36" s="41"/>
      <c r="H36" s="39"/>
      <c r="I36" s="42"/>
      <c r="J36" s="28"/>
      <c r="K36" s="43"/>
    </row>
    <row r="37" spans="1:11" s="1" customFormat="1" ht="23.25" customHeight="1" x14ac:dyDescent="0.25">
      <c r="A37" s="44" t="s">
        <v>84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 x14ac:dyDescent="0.25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 x14ac:dyDescent="0.3">
      <c r="A39" s="44" t="s">
        <v>85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 x14ac:dyDescent="0.25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 x14ac:dyDescent="0.25">
      <c r="A41" s="9" t="s">
        <v>15</v>
      </c>
      <c r="C41" s="17"/>
      <c r="E41" s="47"/>
      <c r="G41" s="47"/>
      <c r="I41" s="47"/>
      <c r="J41" s="47"/>
      <c r="K41" s="47"/>
    </row>
    <row r="42" spans="1:11" s="1" customFormat="1" ht="23.25" customHeight="1" x14ac:dyDescent="0.25">
      <c r="I42" s="2"/>
      <c r="J42" s="2"/>
      <c r="K42" s="3"/>
    </row>
    <row r="43" spans="1:11" s="8" customFormat="1" ht="23.25" customHeight="1" x14ac:dyDescent="0.25">
      <c r="A43" s="4" t="s">
        <v>0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 x14ac:dyDescent="0.25">
      <c r="A44" s="4" t="s">
        <v>74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 x14ac:dyDescent="0.25">
      <c r="A45" s="58" t="s">
        <v>86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 x14ac:dyDescent="0.25">
      <c r="B46" s="5"/>
      <c r="C46" s="6"/>
      <c r="D46" s="7"/>
      <c r="E46" s="7"/>
      <c r="F46" s="7"/>
      <c r="G46" s="7"/>
      <c r="H46" s="7"/>
      <c r="I46" s="5"/>
      <c r="J46" s="7"/>
      <c r="K46" s="3" t="s">
        <v>1</v>
      </c>
    </row>
    <row r="47" spans="1:11" ht="23" x14ac:dyDescent="0.25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 x14ac:dyDescent="0.25">
      <c r="C48" s="13" t="s">
        <v>4</v>
      </c>
      <c r="D48" s="14"/>
      <c r="E48" s="13">
        <v>2555</v>
      </c>
      <c r="F48" s="15"/>
      <c r="G48" s="13">
        <v>2554</v>
      </c>
      <c r="H48" s="16"/>
      <c r="I48" s="13">
        <v>2555</v>
      </c>
      <c r="J48" s="15"/>
      <c r="K48" s="13">
        <v>2554</v>
      </c>
    </row>
    <row r="49" spans="1:11" ht="23" x14ac:dyDescent="0.25">
      <c r="C49" s="13"/>
      <c r="D49" s="14"/>
      <c r="E49" s="13"/>
      <c r="F49" s="15"/>
      <c r="G49" s="17" t="s">
        <v>5</v>
      </c>
      <c r="H49" s="16"/>
      <c r="I49" s="13"/>
      <c r="J49" s="15"/>
      <c r="K49" s="17" t="s">
        <v>5</v>
      </c>
    </row>
    <row r="50" spans="1:11" s="1" customFormat="1" ht="23.25" customHeight="1" x14ac:dyDescent="0.25">
      <c r="A50" s="44" t="s">
        <v>45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 x14ac:dyDescent="0.3">
      <c r="A51" s="9" t="s">
        <v>76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 x14ac:dyDescent="0.25">
      <c r="A52" s="9" t="s">
        <v>46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 x14ac:dyDescent="0.3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 x14ac:dyDescent="0.25">
      <c r="A54" s="18" t="s">
        <v>53</v>
      </c>
      <c r="C54" s="21"/>
      <c r="E54" s="47"/>
      <c r="G54" s="47"/>
      <c r="I54" s="47"/>
      <c r="J54" s="47"/>
      <c r="K54" s="47"/>
    </row>
    <row r="55" spans="1:11" ht="23.5" thickBot="1" x14ac:dyDescent="0.3">
      <c r="A55" s="9" t="s">
        <v>76</v>
      </c>
      <c r="C55" s="21"/>
      <c r="E55" s="47"/>
      <c r="G55" s="47"/>
      <c r="I55" s="48"/>
      <c r="J55" s="47"/>
      <c r="K55" s="48"/>
    </row>
    <row r="56" spans="1:11" ht="23.5" thickTop="1" x14ac:dyDescent="0.25">
      <c r="A56" s="9" t="s">
        <v>46</v>
      </c>
      <c r="C56" s="21"/>
      <c r="E56" s="47"/>
      <c r="G56" s="47"/>
      <c r="I56" s="47"/>
      <c r="J56" s="47"/>
      <c r="K56" s="47"/>
    </row>
    <row r="57" spans="1:11" ht="23.5" thickBot="1" x14ac:dyDescent="0.3">
      <c r="E57" s="49"/>
      <c r="F57" s="22"/>
      <c r="G57" s="49"/>
      <c r="H57" s="22"/>
      <c r="I57" s="22"/>
      <c r="J57" s="22"/>
      <c r="K57" s="22"/>
    </row>
    <row r="58" spans="1:11" ht="23.5" thickTop="1" x14ac:dyDescent="0.25">
      <c r="A58" s="18" t="s">
        <v>47</v>
      </c>
      <c r="C58" s="21"/>
      <c r="E58" s="47"/>
      <c r="G58" s="47"/>
      <c r="I58" s="47"/>
      <c r="J58" s="47"/>
      <c r="K58" s="47"/>
    </row>
    <row r="59" spans="1:11" ht="23" x14ac:dyDescent="0.25">
      <c r="A59" s="19" t="s">
        <v>48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 x14ac:dyDescent="0.3">
      <c r="A60" s="19" t="s">
        <v>77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 x14ac:dyDescent="0.25">
      <c r="A61" s="19" t="s">
        <v>49</v>
      </c>
      <c r="B61" s="8"/>
      <c r="C61" s="21"/>
    </row>
    <row r="62" spans="1:11" ht="23.25" customHeight="1" thickBot="1" x14ac:dyDescent="0.3">
      <c r="A62" s="19" t="s">
        <v>77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 x14ac:dyDescent="0.25">
      <c r="A63" s="19"/>
      <c r="B63" s="8"/>
      <c r="E63" s="47"/>
      <c r="G63" s="47"/>
      <c r="I63" s="47"/>
      <c r="J63" s="47"/>
      <c r="K63" s="47"/>
    </row>
    <row r="64" spans="1:11" ht="23" x14ac:dyDescent="0.25">
      <c r="A64" s="9" t="s">
        <v>15</v>
      </c>
      <c r="C64" s="17"/>
      <c r="E64" s="47"/>
      <c r="G64" s="47"/>
      <c r="I64" s="47"/>
      <c r="J64" s="47"/>
      <c r="K64" s="47"/>
    </row>
  </sheetData>
  <pageMargins left="0.74803149606299202" right="0.55118110236220497" top="0.66929133858267698" bottom="0.31496062992126" header="0.31496062992126" footer="0.31496062992126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26E80F867FF94581EAACAE78F4FC8C" ma:contentTypeVersion="14" ma:contentTypeDescription="Create a new document." ma:contentTypeScope="" ma:versionID="9ff9f82e8dbccf90bdf864e861598826">
  <xsd:schema xmlns:xsd="http://www.w3.org/2001/XMLSchema" xmlns:xs="http://www.w3.org/2001/XMLSchema" xmlns:p="http://schemas.microsoft.com/office/2006/metadata/properties" xmlns:ns2="f10db112-9d77-45e3-85bf-0e7ef6e1d181" xmlns:ns3="dea57b33-0c0f-4a2a-9990-45e2bb740e56" xmlns:ns4="50c908b1-f277-4340-90a9-4611d0b0f078" targetNamespace="http://schemas.microsoft.com/office/2006/metadata/properties" ma:root="true" ma:fieldsID="e5710419aee5c556c5932d51a6ebdbf5" ns2:_="" ns3:_="" ns4:_="">
    <xsd:import namespace="f10db112-9d77-45e3-85bf-0e7ef6e1d181"/>
    <xsd:import namespace="dea57b33-0c0f-4a2a-9990-45e2bb740e56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db112-9d77-45e3-85bf-0e7ef6e1d1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57b33-0c0f-4a2a-9990-45e2bb740e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3681042-7b0d-4dcd-bcde-f45e24e0a9fb}" ma:internalName="TaxCatchAll" ma:showField="CatchAllData" ma:web="dea57b33-0c0f-4a2a-9990-45e2bb740e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f10db112-9d77-45e3-85bf-0e7ef6e1d1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7B8D48-2790-42A3-9D26-CBC13E45E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0db112-9d77-45e3-85bf-0e7ef6e1d181"/>
    <ds:schemaRef ds:uri="dea57b33-0c0f-4a2a-9990-45e2bb740e56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0C3AB6-97DE-4873-A110-FEADB8DAB5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31A304-BD50-4D54-88DC-95F8A40D006C}">
  <ds:schemaRefs>
    <ds:schemaRef ds:uri="f10db112-9d77-45e3-85bf-0e7ef6e1d181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ea57b33-0c0f-4a2a-9990-45e2bb740e56"/>
    <ds:schemaRef ds:uri="http://schemas.microsoft.com/office/2006/metadata/properties"/>
    <ds:schemaRef ds:uri="http://schemas.openxmlformats.org/package/2006/metadata/core-properties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Consolidated</vt:lpstr>
      <vt:lpstr>The Company</vt:lpstr>
      <vt:lpstr>Cashflow</vt:lpstr>
      <vt:lpstr>CI (1 statement)</vt:lpstr>
      <vt:lpstr>Cashflow!Print_Area</vt:lpstr>
      <vt:lpstr>'CI (1 statement)'!Print_Area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Sutatta Sappon</cp:lastModifiedBy>
  <cp:lastPrinted>2026-05-13T10:19:39Z</cp:lastPrinted>
  <dcterms:created xsi:type="dcterms:W3CDTF">2011-03-08T09:02:15Z</dcterms:created>
  <dcterms:modified xsi:type="dcterms:W3CDTF">2026-05-14T10:11:10Z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0x0101006B26E80F867FF94581EAACAE78F4FC8C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