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Banpu Power Public Company Limited\Banpu Power_Q1'Mar26\"/>
    </mc:Choice>
  </mc:AlternateContent>
  <xr:revisionPtr revIDLastSave="0" documentId="13_ncr:1_{B9BCBDA9-9BFB-4197-A885-05878B6F5AE6}" xr6:coauthVersionLast="47" xr6:coauthVersionMax="47" xr10:uidLastSave="{00000000-0000-0000-0000-000000000000}"/>
  <bookViews>
    <workbookView xWindow="-120" yWindow="-120" windowWidth="29040" windowHeight="15720" tabRatio="916" activeTab="4" xr2:uid="{00000000-000D-0000-FFFF-FFFF00000000}"/>
  </bookViews>
  <sheets>
    <sheet name="T2-4 BS" sheetId="11" r:id="rId1"/>
    <sheet name="T5-6 PL (3M)" sheetId="19" r:id="rId2"/>
    <sheet name="T 7 changes conso" sheetId="20" r:id="rId3"/>
    <sheet name="T 8 changes com" sheetId="23" r:id="rId4"/>
    <sheet name="T 9-11 CF" sheetId="22" r:id="rId5"/>
  </sheets>
  <definedNames>
    <definedName name="__123Graph_X" localSheetId="2" hidden="1">#REF!</definedName>
    <definedName name="__123Graph_X" localSheetId="0" hidden="1">#REF!</definedName>
    <definedName name="__123Graph_X" localSheetId="1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2" hidden="1">#REF!</definedName>
    <definedName name="__KEY1" localSheetId="1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hidden="1">#REF!</definedName>
    <definedName name="aa" localSheetId="2" hidden="1">{#N/A,#N/A,FALSE,"M01";#N/A,#N/A,FALSE,"M02";#N/A,#N/A,FALSE,"M03";#N/A,#N/A,FALSE,"M04";#N/A,#N/A,FALSE,"M05";#N/A,#N/A,FALSE,"M08"}</definedName>
    <definedName name="aa" localSheetId="3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2" hidden="1">{#N/A,#N/A,FALSE,"QR";#N/A,#N/A,FALSE,"R02";#N/A,#N/A,FALSE,"R04";#N/A,#N/A,FALSE,"R05";#N/A,#N/A,FALSE,"R08"}</definedName>
    <definedName name="aaaa" localSheetId="3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2" hidden="1">{#N/A,#N/A,FALSE,"M06";#N/A,#N/A,FALSE,"M07"}</definedName>
    <definedName name="aaaaa" localSheetId="3" hidden="1">{#N/A,#N/A,FALSE,"M06";#N/A,#N/A,FALSE,"M07"}</definedName>
    <definedName name="aaaaa" localSheetId="0" hidden="1">{#N/A,#N/A,FALSE,"M06";#N/A,#N/A,FALSE,"M07"}</definedName>
    <definedName name="aaaaa" hidden="1">{#N/A,#N/A,FALSE,"M06";#N/A,#N/A,FALSE,"M07"}</definedName>
    <definedName name="ab" localSheetId="2" hidden="1">{#N/A,#N/A,FALSE,"M01";#N/A,#N/A,FALSE,"M02";#N/A,#N/A,FALSE,"M03";#N/A,#N/A,FALSE,"M04";#N/A,#N/A,FALSE,"M05";#N/A,#N/A,FALSE,"M08"}</definedName>
    <definedName name="ab" localSheetId="3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2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2" hidden="1">{"'Model'!$A$1:$N$53"}</definedName>
    <definedName name="aoe" localSheetId="3" hidden="1">{"'Model'!$A$1:$N$53"}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gfwef" localSheetId="2" hidden="1">{#N/A,#N/A,FALSE,"R479495"}</definedName>
    <definedName name="asdgfwef" localSheetId="3" hidden="1">{#N/A,#N/A,FALSE,"R479495"}</definedName>
    <definedName name="asdgfwef" localSheetId="0" hidden="1">{#N/A,#N/A,FALSE,"R479495"}</definedName>
    <definedName name="asdgfwef" hidden="1">{#N/A,#N/A,FALSE,"R479495"}</definedName>
    <definedName name="Assur" localSheetId="2" hidden="1">{#N/A,#N/A,FALSE,"R479495"}</definedName>
    <definedName name="Assur" localSheetId="3" hidden="1">{#N/A,#N/A,FALSE,"R479495"}</definedName>
    <definedName name="Assur" localSheetId="0" hidden="1">{#N/A,#N/A,FALSE,"R479495"}</definedName>
    <definedName name="Assur" hidden="1">{#N/A,#N/A,FALSE,"R479495"}</definedName>
    <definedName name="b" localSheetId="2" hidden="1">{#N/A,#N/A,FALSE,"M01";#N/A,#N/A,FALSE,"M02";#N/A,#N/A,FALSE,"M03";#N/A,#N/A,FALSE,"M04";#N/A,#N/A,FALSE,"M05";#N/A,#N/A,FALSE,"M08"}</definedName>
    <definedName name="b" localSheetId="3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2" hidden="1">{#N/A,#N/A,FALSE,"M06";#N/A,#N/A,FALSE,"M07"}</definedName>
    <definedName name="BARU" localSheetId="3" hidden="1">{#N/A,#N/A,FALSE,"M06";#N/A,#N/A,FALSE,"M07"}</definedName>
    <definedName name="BARU" localSheetId="0" hidden="1">{#N/A,#N/A,FALSE,"M06";#N/A,#N/A,FALSE,"M07"}</definedName>
    <definedName name="BARU" hidden="1">{#N/A,#N/A,FALSE,"M06";#N/A,#N/A,FALSE,"M07"}</definedName>
    <definedName name="bb" localSheetId="2" hidden="1">{#N/A,#N/A,FALSE,"M01";#N/A,#N/A,FALSE,"M02";#N/A,#N/A,FALSE,"M03";#N/A,#N/A,FALSE,"M04";#N/A,#N/A,FALSE,"M05";#N/A,#N/A,FALSE,"M08"}</definedName>
    <definedName name="bb" localSheetId="3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2" hidden="1">{#N/A,#N/A,FALSE,"QR";#N/A,#N/A,FALSE,"R02";#N/A,#N/A,FALSE,"R04";#N/A,#N/A,FALSE,"R05";#N/A,#N/A,FALSE,"R08"}</definedName>
    <definedName name="bbbbbb" localSheetId="3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2" hidden="1">{"'Model'!$A$1:$N$53"}</definedName>
    <definedName name="beau" localSheetId="3" hidden="1">{"'Model'!$A$1:$N$53"}</definedName>
    <definedName name="beau" localSheetId="0" hidden="1">{"'Model'!$A$1:$N$53"}</definedName>
    <definedName name="beau" hidden="1">{"'Model'!$A$1:$N$53"}</definedName>
    <definedName name="cc" localSheetId="2" hidden="1">{#N/A,#N/A,FALSE,"QR";#N/A,#N/A,FALSE,"R02";#N/A,#N/A,FALSE,"R04";#N/A,#N/A,FALSE,"R05";#N/A,#N/A,FALSE,"R08"}</definedName>
    <definedName name="cc" localSheetId="3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2" hidden="1">{#N/A,#N/A,FALSE,"M01";#N/A,#N/A,FALSE,"M02";#N/A,#N/A,FALSE,"M03";#N/A,#N/A,FALSE,"M04";#N/A,#N/A,FALSE,"M05";#N/A,#N/A,FALSE,"M08"}</definedName>
    <definedName name="COP" localSheetId="3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2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2" hidden="1">{"'Model'!$A$1:$N$53"}</definedName>
    <definedName name="CPPC2001" localSheetId="3" hidden="1">{"'Model'!$A$1:$N$53"}</definedName>
    <definedName name="CPPC2001" localSheetId="0" hidden="1">{"'Model'!$A$1:$N$53"}</definedName>
    <definedName name="CPPC2001" hidden="1">{"'Model'!$A$1:$N$53"}</definedName>
    <definedName name="DASJ" localSheetId="2" hidden="1">{#N/A,#N/A,FALSE,"M06";#N/A,#N/A,FALSE,"M07"}</definedName>
    <definedName name="DASJ" localSheetId="3" hidden="1">{#N/A,#N/A,FALSE,"M06";#N/A,#N/A,FALSE,"M07"}</definedName>
    <definedName name="DASJ" localSheetId="0" hidden="1">{#N/A,#N/A,FALSE,"M06";#N/A,#N/A,FALSE,"M07"}</definedName>
    <definedName name="DASJ" hidden="1">{#N/A,#N/A,FALSE,"M06";#N/A,#N/A,FALSE,"M07"}</definedName>
    <definedName name="ddd" localSheetId="2" hidden="1">{#N/A,#N/A,FALSE,"M01";#N/A,#N/A,FALSE,"M02";#N/A,#N/A,FALSE,"M03";#N/A,#N/A,FALSE,"M04";#N/A,#N/A,FALSE,"M05";#N/A,#N/A,FALSE,"M08"}</definedName>
    <definedName name="ddd" localSheetId="3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2" hidden="1">{#N/A,#N/A,FALSE,"QR";#N/A,#N/A,FALSE,"R02";#N/A,#N/A,FALSE,"R04";#N/A,#N/A,FALSE,"R05";#N/A,#N/A,FALSE,"R08"}</definedName>
    <definedName name="e" localSheetId="3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2" hidden="1">{#N/A,#N/A,FALSE,"R479495"}</definedName>
    <definedName name="eawrtewqr" localSheetId="3" hidden="1">{#N/A,#N/A,FALSE,"R479495"}</definedName>
    <definedName name="eawrtewqr" localSheetId="0" hidden="1">{#N/A,#N/A,FALSE,"R479495"}</definedName>
    <definedName name="eawrtewqr" hidden="1">{#N/A,#N/A,FALSE,"R479495"}</definedName>
    <definedName name="ebe" localSheetId="2" hidden="1">{#N/A,#N/A,FALSE,"M06";#N/A,#N/A,FALSE,"M07"}</definedName>
    <definedName name="ebe" localSheetId="3" hidden="1">{#N/A,#N/A,FALSE,"M06";#N/A,#N/A,FALSE,"M07"}</definedName>
    <definedName name="ebe" localSheetId="0" hidden="1">{#N/A,#N/A,FALSE,"M06";#N/A,#N/A,FALSE,"M07"}</definedName>
    <definedName name="ebe" hidden="1">{#N/A,#N/A,FALSE,"M06";#N/A,#N/A,FALSE,"M07"}</definedName>
    <definedName name="ee" localSheetId="2" hidden="1">{#N/A,#N/A,FALSE,"M01";#N/A,#N/A,FALSE,"M02";#N/A,#N/A,FALSE,"M03";#N/A,#N/A,FALSE,"M04";#N/A,#N/A,FALSE,"M05";#N/A,#N/A,FALSE,"M08"}</definedName>
    <definedName name="ee" localSheetId="3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2" hidden="1">{#N/A,#N/A,FALSE,"M06";#N/A,#N/A,FALSE,"M07"}</definedName>
    <definedName name="f" localSheetId="3" hidden="1">{#N/A,#N/A,FALSE,"M06";#N/A,#N/A,FALSE,"M07"}</definedName>
    <definedName name="f" localSheetId="0" hidden="1">{#N/A,#N/A,FALSE,"M06";#N/A,#N/A,FALSE,"M07"}</definedName>
    <definedName name="f" hidden="1">{#N/A,#N/A,FALSE,"M06";#N/A,#N/A,FALSE,"M07"}</definedName>
    <definedName name="ff" localSheetId="2" hidden="1">{#N/A,#N/A,FALSE,"M01";#N/A,#N/A,FALSE,"M02";#N/A,#N/A,FALSE,"M03";#N/A,#N/A,FALSE,"M04";#N/A,#N/A,FALSE,"M05";#N/A,#N/A,FALSE,"M08"}</definedName>
    <definedName name="ff" localSheetId="3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2" hidden="1">{#N/A,#N/A,FALSE,"M06";#N/A,#N/A,FALSE,"M07"}</definedName>
    <definedName name="FIRM" localSheetId="3" hidden="1">{#N/A,#N/A,FALSE,"M06";#N/A,#N/A,FALSE,"M07"}</definedName>
    <definedName name="FIRM" localSheetId="0" hidden="1">{#N/A,#N/A,FALSE,"M06";#N/A,#N/A,FALSE,"M07"}</definedName>
    <definedName name="FIRM" hidden="1">{#N/A,#N/A,FALSE,"M06";#N/A,#N/A,FALSE,"M07"}</definedName>
    <definedName name="g" localSheetId="2" hidden="1">{#N/A,#N/A,FALSE,"M01";#N/A,#N/A,FALSE,"M02";#N/A,#N/A,FALSE,"M03";#N/A,#N/A,FALSE,"M04";#N/A,#N/A,FALSE,"M05";#N/A,#N/A,FALSE,"M08"}</definedName>
    <definedName name="g" localSheetId="3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2" hidden="1">{#N/A,#N/A,FALSE,"QR";#N/A,#N/A,FALSE,"R02";#N/A,#N/A,FALSE,"R04";#N/A,#N/A,FALSE,"R05";#N/A,#N/A,FALSE,"R08"}</definedName>
    <definedName name="ggg" localSheetId="3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2" hidden="1">{#N/A,#N/A,FALSE,"M01";#N/A,#N/A,FALSE,"M02";#N/A,#N/A,FALSE,"M03";#N/A,#N/A,FALSE,"M04";#N/A,#N/A,FALSE,"M05";#N/A,#N/A,FALSE,"M08"}</definedName>
    <definedName name="h" localSheetId="3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2" hidden="1">{"'Sheet1'!$A$1:$Z$85","'Sheet1'!$AB$3"}</definedName>
    <definedName name="HTML_Control" localSheetId="3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2" hidden="1">{"'Model'!$A$1:$N$53"}</definedName>
    <definedName name="iopo" localSheetId="3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2" hidden="1">{"'Model'!$A$1:$N$53"}</definedName>
    <definedName name="ked" localSheetId="3" hidden="1">{"'Model'!$A$1:$N$53"}</definedName>
    <definedName name="ked" localSheetId="0" hidden="1">{"'Model'!$A$1:$N$53"}</definedName>
    <definedName name="ked" hidden="1">{"'Model'!$A$1:$N$53"}</definedName>
    <definedName name="n" localSheetId="2" hidden="1">{"'Model'!$A$1:$N$53"}</definedName>
    <definedName name="n" localSheetId="3" hidden="1">{"'Model'!$A$1:$N$53"}</definedName>
    <definedName name="n" localSheetId="0" hidden="1">{"'Model'!$A$1:$N$53"}</definedName>
    <definedName name="n" hidden="1">{"'Model'!$A$1:$N$53"}</definedName>
    <definedName name="REPORT03" localSheetId="2" hidden="1">{#N/A,#N/A,FALSE,"QR";#N/A,#N/A,FALSE,"R02";#N/A,#N/A,FALSE,"R04";#N/A,#N/A,FALSE,"R05";#N/A,#N/A,FALSE,"R08"}</definedName>
    <definedName name="REPORT03" localSheetId="3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2" hidden="1">{#N/A,#N/A,FALSE,"M06";#N/A,#N/A,FALSE,"M07"}</definedName>
    <definedName name="SDA" localSheetId="3" hidden="1">{#N/A,#N/A,FALSE,"M06";#N/A,#N/A,FALSE,"M07"}</definedName>
    <definedName name="SDA" localSheetId="0" hidden="1">{#N/A,#N/A,FALSE,"M06";#N/A,#N/A,FALSE,"M07"}</definedName>
    <definedName name="SDA" hidden="1">{#N/A,#N/A,FALSE,"M06";#N/A,#N/A,FALSE,"M07"}</definedName>
    <definedName name="tbdetail" localSheetId="2" hidden="1">{#N/A,#N/A,FALSE,"M01";#N/A,#N/A,FALSE,"M02";#N/A,#N/A,FALSE,"M03";#N/A,#N/A,FALSE,"M04";#N/A,#N/A,FALSE,"M05";#N/A,#N/A,FALSE,"M08"}</definedName>
    <definedName name="tbdetail" localSheetId="3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2" hidden="1">{"'Model'!$A$1:$N$53"}</definedName>
    <definedName name="tun" localSheetId="3" hidden="1">{"'Model'!$A$1:$N$53"}</definedName>
    <definedName name="tun" localSheetId="0" hidden="1">{"'Model'!$A$1:$N$53"}</definedName>
    <definedName name="tun" hidden="1">{"'Model'!$A$1:$N$53"}</definedName>
    <definedName name="wrn.BALANCE._.SHEET._.COMPARATION." localSheetId="2" hidden="1">{"BALANCE SHEET COMPARATION","BALANCE SHEET COMPARATION",FALSE,"Q3";"BALANCE SHEET COMPARATION","BALANCE SHEET COMPARATION",FALSE,"Q4"}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2" hidden="1">{"CASHFLOW STATEMENT","CASHFLOW STATEMENT",FALSE,"Q3";"CASHFLOW STATEMENT","CASHFLOW STATEMENT",FALSE,"Q4"}</definedName>
    <definedName name="wrn.CASHFLOW._.STATEMENT." localSheetId="3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2" hidden="1">{#N/A,#N/A,FALSE,"M01";#N/A,#N/A,FALSE,"M02";#N/A,#N/A,FALSE,"M03";#N/A,#N/A,FALSE,"M04";#N/A,#N/A,FALSE,"M05";#N/A,#N/A,FALSE,"M08"}</definedName>
    <definedName name="wrn.M." localSheetId="3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2" hidden="1">{#N/A,#N/A,FALSE,"R479495"}</definedName>
    <definedName name="wrn.prodtax." localSheetId="3" hidden="1">{#N/A,#N/A,FALSE,"R479495"}</definedName>
    <definedName name="wrn.prodtax." localSheetId="0" hidden="1">{#N/A,#N/A,FALSE,"R479495"}</definedName>
    <definedName name="wrn.prodtax." hidden="1">{#N/A,#N/A,FALSE,"R479495"}</definedName>
    <definedName name="wrn.prodtotals." localSheetId="2" hidden="1">{#N/A,#N/A,FALSE,"R479495"}</definedName>
    <definedName name="wrn.prodtotals." localSheetId="3" hidden="1">{#N/A,#N/A,FALSE,"R479495"}</definedName>
    <definedName name="wrn.prodtotals." localSheetId="0" hidden="1">{#N/A,#N/A,FALSE,"R479495"}</definedName>
    <definedName name="wrn.prodtotals." hidden="1">{#N/A,#N/A,FALSE,"R479495"}</definedName>
    <definedName name="wrn.Quater." localSheetId="2" hidden="1">{#N/A,#N/A,FALSE,"QR";#N/A,#N/A,FALSE,"R02";#N/A,#N/A,FALSE,"R04";#N/A,#N/A,FALSE,"R05";#N/A,#N/A,FALSE,"R08"}</definedName>
    <definedName name="wrn.Quater." localSheetId="3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2" hidden="1">{#N/A,#N/A,FALSE,"M06";#N/A,#N/A,FALSE,"M07"}</definedName>
    <definedName name="wrn.Variance." localSheetId="3" hidden="1">{#N/A,#N/A,FALSE,"M06";#N/A,#N/A,FALSE,"M07"}</definedName>
    <definedName name="wrn.Variance." localSheetId="0" hidden="1">{#N/A,#N/A,FALSE,"M06";#N/A,#N/A,FALSE,"M07"}</definedName>
    <definedName name="wrn.Variance." hidden="1">{#N/A,#N/A,FALSE,"M06";#N/A,#N/A,FALSE,"M07"}</definedName>
    <definedName name="Z" localSheetId="2" hidden="1">{#N/A,#N/A,FALSE,"M01";#N/A,#N/A,FALSE,"M02";#N/A,#N/A,FALSE,"M03";#N/A,#N/A,FALSE,"M04";#N/A,#N/A,FALSE,"M05";#N/A,#N/A,FALSE,"M08"}</definedName>
    <definedName name="Z" localSheetId="3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2" hidden="1">{"'Model'!$A$1:$N$53"}</definedName>
    <definedName name="ร" localSheetId="3" hidden="1">{"'Model'!$A$1:$N$53"}</definedName>
    <definedName name="ร" localSheetId="0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22" l="1"/>
  <c r="F40" i="22" s="1"/>
  <c r="F44" i="22" s="1"/>
  <c r="W19" i="20"/>
  <c r="AA19" i="20" s="1"/>
  <c r="M42" i="19"/>
  <c r="K42" i="19"/>
  <c r="I42" i="19"/>
  <c r="G42" i="19"/>
  <c r="W15" i="20"/>
  <c r="AA15" i="20" s="1"/>
  <c r="W27" i="20"/>
  <c r="AA27" i="20" s="1"/>
  <c r="R14" i="23"/>
  <c r="T14" i="23" s="1"/>
  <c r="W29" i="20"/>
  <c r="AA29" i="20" s="1"/>
  <c r="W28" i="20"/>
  <c r="AA28" i="20" s="1"/>
  <c r="W25" i="20"/>
  <c r="AA25" i="20" s="1"/>
  <c r="P24" i="23"/>
  <c r="N24" i="23"/>
  <c r="L24" i="23"/>
  <c r="J24" i="23"/>
  <c r="H24" i="23"/>
  <c r="F24" i="23"/>
  <c r="D24" i="23"/>
  <c r="R22" i="23"/>
  <c r="T22" i="23"/>
  <c r="R21" i="23"/>
  <c r="T21" i="23" s="1"/>
  <c r="R20" i="23"/>
  <c r="T20" i="23" s="1"/>
  <c r="P18" i="23"/>
  <c r="N18" i="23"/>
  <c r="L18" i="23"/>
  <c r="J18" i="23"/>
  <c r="H18" i="23"/>
  <c r="F18" i="23"/>
  <c r="D18" i="23"/>
  <c r="R16" i="23"/>
  <c r="T16" i="23" s="1"/>
  <c r="R15" i="23"/>
  <c r="T15" i="23" s="1"/>
  <c r="W17" i="20"/>
  <c r="AA17" i="20" s="1"/>
  <c r="O23" i="20"/>
  <c r="Q23" i="20"/>
  <c r="K12" i="19"/>
  <c r="K26" i="19" s="1"/>
  <c r="K29" i="19" s="1"/>
  <c r="M78" i="19"/>
  <c r="M72" i="19"/>
  <c r="M53" i="19"/>
  <c r="M12" i="19"/>
  <c r="M26" i="19" s="1"/>
  <c r="M29" i="19" s="1"/>
  <c r="I78" i="19"/>
  <c r="I72" i="19"/>
  <c r="I53" i="19"/>
  <c r="I12" i="19"/>
  <c r="I26" i="19"/>
  <c r="I29" i="19" s="1"/>
  <c r="W21" i="20"/>
  <c r="AA21" i="20" s="1"/>
  <c r="W20" i="20"/>
  <c r="AA20" i="20" s="1"/>
  <c r="U23" i="20"/>
  <c r="S23" i="20"/>
  <c r="M23" i="20"/>
  <c r="K23" i="20"/>
  <c r="I23" i="20"/>
  <c r="G23" i="20"/>
  <c r="E23" i="20"/>
  <c r="Y31" i="20"/>
  <c r="U31" i="20"/>
  <c r="S31" i="20"/>
  <c r="Q31" i="20"/>
  <c r="O31" i="20"/>
  <c r="M31" i="20"/>
  <c r="K31" i="20"/>
  <c r="I31" i="20"/>
  <c r="G31" i="20"/>
  <c r="E31" i="20"/>
  <c r="L84" i="22"/>
  <c r="L74" i="22"/>
  <c r="L26" i="22"/>
  <c r="L40" i="22" s="1"/>
  <c r="L44" i="22" s="1"/>
  <c r="H84" i="22"/>
  <c r="H74" i="22"/>
  <c r="H26" i="22"/>
  <c r="H40" i="22" s="1"/>
  <c r="H44" i="22" s="1"/>
  <c r="A97" i="22"/>
  <c r="J84" i="22"/>
  <c r="F84" i="22"/>
  <c r="J74" i="22"/>
  <c r="F74" i="22"/>
  <c r="J26" i="22"/>
  <c r="J40" i="22" s="1"/>
  <c r="J44" i="22" s="1"/>
  <c r="A98" i="22"/>
  <c r="K78" i="19"/>
  <c r="G78" i="19"/>
  <c r="K72" i="19"/>
  <c r="G72" i="19"/>
  <c r="A62" i="19"/>
  <c r="K53" i="19"/>
  <c r="G53" i="19"/>
  <c r="G12" i="19"/>
  <c r="G26" i="19" s="1"/>
  <c r="G29" i="19" s="1"/>
  <c r="A50" i="22"/>
  <c r="G49" i="11"/>
  <c r="G32" i="11"/>
  <c r="A55" i="11"/>
  <c r="K49" i="11"/>
  <c r="I32" i="11"/>
  <c r="A148" i="11"/>
  <c r="M132" i="11"/>
  <c r="M135" i="11" s="1"/>
  <c r="K132" i="11"/>
  <c r="K135" i="11" s="1"/>
  <c r="I132" i="11"/>
  <c r="I135" i="11" s="1"/>
  <c r="G132" i="11"/>
  <c r="G135" i="11" s="1"/>
  <c r="A103" i="11"/>
  <c r="A100" i="11"/>
  <c r="M94" i="11"/>
  <c r="K94" i="11"/>
  <c r="I94" i="11"/>
  <c r="G94" i="11"/>
  <c r="M83" i="11"/>
  <c r="K83" i="11"/>
  <c r="I83" i="11"/>
  <c r="G83" i="11"/>
  <c r="A56" i="11"/>
  <c r="M49" i="11"/>
  <c r="I49" i="11"/>
  <c r="M32" i="11"/>
  <c r="K32" i="11"/>
  <c r="I55" i="19" l="1"/>
  <c r="I57" i="19" s="1"/>
  <c r="AA23" i="20"/>
  <c r="G55" i="19"/>
  <c r="G57" i="19" s="1"/>
  <c r="Y23" i="20"/>
  <c r="H104" i="22"/>
  <c r="H108" i="22" s="1"/>
  <c r="R18" i="23"/>
  <c r="K55" i="19"/>
  <c r="K57" i="19" s="1"/>
  <c r="L104" i="22"/>
  <c r="L108" i="22" s="1"/>
  <c r="R24" i="23"/>
  <c r="M55" i="19"/>
  <c r="M57" i="19" s="1"/>
  <c r="I51" i="11"/>
  <c r="K51" i="11"/>
  <c r="F104" i="22"/>
  <c r="F108" i="22" s="1"/>
  <c r="J104" i="22"/>
  <c r="J108" i="22" s="1"/>
  <c r="T18" i="23"/>
  <c r="T24" i="23"/>
  <c r="AA31" i="20"/>
  <c r="W23" i="20"/>
  <c r="W31" i="20"/>
  <c r="M51" i="11"/>
  <c r="G96" i="11"/>
  <c r="G137" i="11" s="1"/>
  <c r="M96" i="11"/>
  <c r="M137" i="11" s="1"/>
  <c r="G51" i="11"/>
  <c r="I96" i="11"/>
  <c r="I137" i="11" s="1"/>
  <c r="K96" i="11"/>
  <c r="K137" i="11" s="1"/>
</calcChain>
</file>

<file path=xl/sharedStrings.xml><?xml version="1.0" encoding="utf-8"?>
<sst xmlns="http://schemas.openxmlformats.org/spreadsheetml/2006/main" count="487" uniqueCount="250">
  <si>
    <t>บริษัท บ้านปู เพาเวอร์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</si>
  <si>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</si>
  <si>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</si>
  <si>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</si>
  <si>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</si>
  <si>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</si>
  <si>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</si>
  <si>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</si>
  <si>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</si>
  <si>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</si>
  <si>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</si>
  <si>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</si>
  <si>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</si>
  <si>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</si>
  <si>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7, 8</t>
  </si>
  <si>
    <t>ผ่านกำไรขาดทุนเบ็ดเสร็จอื่น</t>
  </si>
  <si>
    <t>ลูกหนี้กิจการที่เกี่ยวข้องกัน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</si>
  <si>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</si>
  <si>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</si>
  <si>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</si>
  <si>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</si>
  <si>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สินทรัพย์อนุพันธ์การเงินที่ถึงกำหนดภายในหนึ่งปี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</si>
  <si>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</si>
  <si>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</si>
  <si>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</si>
  <si>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</si>
  <si>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</si>
  <si>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</si>
  <si>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</si>
  <si>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</t>
  </si>
  <si>
    <t>สินทรัพย์อนุพันธ์การเงิน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</si>
  <si>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</si>
  <si>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</si>
  <si>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</si>
  <si>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</si>
  <si>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</si>
  <si>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</si>
  <si>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</si>
  <si>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</si>
  <si>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</si>
  <si>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</si>
  <si>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</si>
  <si>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</si>
  <si>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>หนี้สินตามสัญญาเช่าส่วนที่ถึงกำหนดชำระ</t>
  </si>
  <si>
    <t>ภายในหนึ่งปี สุทธิ</t>
  </si>
  <si>
    <t>หนี้สินอนุพันธ์การเงินที่ถึงกำหนดภายในหนึ่งปี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</si>
  <si>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</si>
  <si>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</si>
  <si>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</si>
  <si>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</si>
  <si>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</si>
  <si>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</si>
  <si>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</si>
  <si>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</si>
  <si>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</si>
  <si>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</si>
  <si>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</si>
  <si>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</si>
  <si>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</si>
  <si>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</si>
  <si>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หุ้นสามัญจำนวน 3,047,731,700 หุ้น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</si>
  <si>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</si>
  <si>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</si>
  <si>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</si>
  <si>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</si>
  <si>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</si>
  <si>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</si>
  <si>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</si>
  <si>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</si>
  <si>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</si>
  <si>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</si>
  <si>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</si>
  <si>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</si>
  <si>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</si>
  <si>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</si>
  <si>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</si>
  <si>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</si>
  <si>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</si>
  <si>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</si>
  <si>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</si>
  <si>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</si>
  <si>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ดอกเบี้ยจ่าย</t>
  </si>
  <si>
    <t>ต้นทุนทางการเงินอื่น</t>
  </si>
  <si>
    <t>กำไร (ขาดทุน) สำหรับรอบระยะเวลา</t>
  </si>
  <si>
    <t>กำไร (ขาดทุน) เบ็ดเสร็จอื่นสุทธิจากภาษี</t>
  </si>
  <si>
    <t>-</t>
  </si>
  <si>
    <t>และการร่วมค้าตามวิธีส่วนได้เสีย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</si>
  <si>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</si>
  <si>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</si>
  <si>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ผลต่างของอัตราแลกเปลี่ยนจากการแปลงค่าข้อมูลทางการเงิน</t>
  </si>
  <si>
    <t>รวมรายการที่จะจัดประเภทรายการใหม่ไปยังกำไรหรือขาดทุน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</si>
  <si>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</si>
  <si>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</si>
  <si>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เงินปันผลรับจากบริษัทย่อย</t>
  </si>
  <si>
    <t>กำไรก่อนภาษีเงินได้</t>
  </si>
  <si>
    <t>กำไรสำหรับรอบระยะเวลา</t>
  </si>
  <si>
    <t>กำไรเบ็ดเสร็จรวมสำหรับรอบระยะเวลา</t>
  </si>
  <si>
    <t>ข้อมูลทางการเงินรวม (ยังไม่ได้ตรวจสอบ)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</si>
  <si>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</si>
  <si>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</si>
  <si>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</si>
  <si>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</si>
  <si>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</si>
  <si>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</si>
  <si>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</si>
  <si>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</si>
  <si>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</si>
  <si>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</si>
  <si>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</si>
  <si>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</si>
  <si>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</si>
  <si>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</si>
  <si>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</si>
  <si>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</si>
  <si>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</si>
  <si>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</si>
  <si>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</si>
  <si>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</si>
  <si>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</si>
  <si>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ของสินทรัพย์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</si>
  <si>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</si>
  <si>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</si>
  <si>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</si>
  <si>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</si>
  <si>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</si>
  <si>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</si>
  <si>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เดียวกัน</t>
  </si>
  <si>
    <t>เป็นเกณฑ์</t>
  </si>
  <si>
    <t>กฎหมาย</t>
  </si>
  <si>
    <t>จัดสรร</t>
  </si>
  <si>
    <t>กระแสเงินสด</t>
  </si>
  <si>
    <t>ทางการเงิน</t>
  </si>
  <si>
    <t>ข้อมูลทางการเงิน</t>
  </si>
  <si>
    <t>เจ้าของ</t>
  </si>
  <si>
    <t>ควบคุม</t>
  </si>
  <si>
    <t>กำไร (ขาดทุน) เบ็ดเสร็จอื่นสำหรับรอบระยะเวลา</t>
  </si>
  <si>
    <t>ข้อมูลทางการเงินเฉพาะกิจการ (ยังไม่ได้ตรวจสอบ)</t>
  </si>
  <si>
    <t>งบกระแสเงินสด (ยังไม่ได้ตรวจสอบ)</t>
  </si>
  <si>
    <t>กระแสเงินสดจากกิจกรรมดำเนินงาน</t>
  </si>
  <si>
    <t>ปรับกระทบกำไรก่อนภาษีเงินได้เป็นเงินสดรับ (จ่าย)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</si>
  <si>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</si>
  <si>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</si>
  <si>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</si>
  <si>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</si>
  <si>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</si>
  <si>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</si>
  <si>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</si>
  <si>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</si>
  <si>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</si>
  <si>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เงินสดรับจากเงินลงทุนในตราสารหนี้ที่วัดมูลค่าด้วย</t>
  </si>
  <si>
    <t>มูลค่ายุติธรรมผ่านกำไรหรือขาดทุน</t>
  </si>
  <si>
    <t>เงินสดจ่ายสำหรับเงินลงทุนในตราสารหนี้ที่วัดมูลค่าด้วย</t>
  </si>
  <si>
    <t>เงินสดรับจากสินทรัพย์ทางการเงินที่วัดมูลค่าด้วย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</si>
  <si>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</si>
  <si>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เงินสดจ่ายสำหรับสินทรัพย์ทางการเงินที่วัดมูลค่าด้วย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</si>
  <si>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</si>
  <si>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เงินสดจ่ายเพื่อเพิ่มเงินลงทุนในบริษัทย่อย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</si>
  <si>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</si>
  <si>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</si>
  <si>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</si>
  <si>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</si>
  <si>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</si>
  <si>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</si>
  <si>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เงินสดจ่ายสำหรับต้นทุนทางการเงินอื่น</t>
  </si>
  <si>
    <t>เงินสดจ่ายคืนเงินต้นตามสัญญาเช่า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</si>
  <si>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</si>
  <si>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</si>
  <si>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ข้อมูลเพิ่มเติมกระแสเงินสด</t>
  </si>
  <si>
    <t>เจ้าหนี้อื่นจากการซื้อที่ดิน อาคารและอุปกรณ์</t>
  </si>
  <si>
    <t>พ.ศ. 2568</t>
  </si>
  <si>
    <t>ยอดคงเหลือ ณ วันที่ 1 มกราคม พ.ศ. 2568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</si>
  <si>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</si>
  <si>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</si>
  <si>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</si>
  <si>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ดอกเบี้ยค้างจ่าย</t>
  </si>
  <si>
    <t>ลูกหนี้การค้า สุทธิ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</si>
  <si>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</si>
  <si>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</si>
  <si>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หนี้สินอนุพันธ์การเงิน</t>
  </si>
  <si>
    <t>งบแสดงการเปลี่ยนแปลงส่วนของเจ้าของ</t>
  </si>
  <si>
    <t>เงินสดรับจากเงินให้กู้ยืมระยะยาวแก่กิจการที่เกี่ยวข้องกัน</t>
  </si>
  <si>
    <t>ส่วนของหุ้นกู้ที่ถึงกำหนดไถ่ถอนในหนึ่งปี สุทธิ</t>
  </si>
  <si>
    <t>(กลับรายการ) ผลขาดทุนด้านเครดิตที่คาดว่าจะเกิดขึ้น</t>
  </si>
  <si>
    <t>การแปลงเงินให้กู้ยืมระยะยาวแก่และดอกเบี้ยค้างรับ</t>
  </si>
  <si>
    <t>จากบริษัทย่อยเป็นเงินลงทุน</t>
  </si>
  <si>
    <t>ส่วนแบ่งกำไรเบ็ดเสร็จอื่นจากบริษัทร่วม</t>
  </si>
  <si>
    <t>รายได้ (ค่าใช้จ่าย) ภาษีเงินได้</t>
  </si>
  <si>
    <t>กำไรสำหรับรอบระยะเวลาก่อนภาษีเงินได้</t>
  </si>
  <si>
    <t>ลูกหนี้การค้า</t>
  </si>
  <si>
    <t>เงินสดได้มาจาก (ใช้ไปใน) การดำเนินงาน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</si>
  <si>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ภาษีเงินได้จากกำไร (ขาดทุน) เบ็ดเสร็จอื่น</t>
    </r>
  </si>
  <si>
    <t>โอนปิดกำไรสุทธิจากเงินลงทุนในตราสารทุน</t>
  </si>
  <si>
    <t>ของบริษัทร่วมไปกำไรสะสม</t>
  </si>
  <si>
    <t xml:space="preserve">   ตามวิธีส่วนได้เสีย</t>
  </si>
  <si>
    <t>เงินสดสุทธิได้มาจาก (ใช้ไปใน) กิจกรรมดำเนินงาน</t>
  </si>
  <si>
    <t>ส่วนแบ่งกำไรจากบริษัทร่วมและการร่วมค้าตามวิธีส่วนได้เสีย</t>
  </si>
  <si>
    <t>ส่วนแบ่งกำไรจากบริษัทร่วมและการร่วมค้า</t>
  </si>
  <si>
    <t>31 มีนาคม</t>
  </si>
  <si>
    <t>ยอดคงเหลือ ณ วันที่ 31 มีนาคม พ.ศ. 2568</t>
  </si>
  <si>
    <t>รายการที่มิใช่เงินสดที่มีสาระสำคัญ ณ วันที่ 31 มีนาคม</t>
  </si>
  <si>
    <t>ณ วันที่ 31 มีนาคม พ.ศ. 2569</t>
  </si>
  <si>
    <t>พ.ศ. 2569</t>
  </si>
  <si>
    <t>ยอดคงเหลือ ณ วันที่ 1 มกราคม พ.ศ. 2569</t>
  </si>
  <si>
    <t>ยอดคงเหลือ ณ วันที่ 31 มีนาคม พ.ศ. 2569</t>
  </si>
  <si>
    <t>สำหรับรอบระยะเวลาสามเดือนสิ้นสุดวันที่ 31 มีนาคม พ.ศ. 2569</t>
  </si>
  <si>
    <t>ส่วนของเงินกู้ยืมระยะยาวจากกิจการที่เกี่ยวข้องกัน</t>
  </si>
  <si>
    <t>ที่ถึงกำหนดภายในหนึ่งปี</t>
  </si>
  <si>
    <t>กำไร (ขาดทุน) สุทธิจากการวัดมูลค่าเครื่องมือทางการเงิน</t>
  </si>
  <si>
    <t>กำไร (ขาดทุน) สุทธิจากอัตราแลกเปลี่ยน</t>
  </si>
  <si>
    <t>รายการที่จะไม่จัดประเภทรายการใหม่ไปยังกำไรหรือขาดทุน</t>
  </si>
  <si>
    <t>ในภายหลัง</t>
  </si>
  <si>
    <t>รายการที่จะจัดประเภทรายการใหม่ไปยังกำไรหรือขาดทุน</t>
  </si>
  <si>
    <t>ส่วนแบ่งกำไร (ขาดทุน) เบ็ดเสร็จอื่นจากบริษัทร่วม</t>
  </si>
  <si>
    <t>กำไร (ขาดทุน) เบ็ดเสร็จอื่นสำหรับรอบระยะเวลาสุทธิจากภาษี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</si>
  <si>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</si>
  <si>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</si>
  <si>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เงินสดรับจากเงินปันผลจากการร่วมค้า</t>
  </si>
  <si>
    <t>เงินสดสุทธิได้มาจาก (ใช้ไปใน) กิจกรรมจัดหาเงิน</t>
  </si>
  <si>
    <t xml:space="preserve">มูลค่าหุ้นละ 10 บาท 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</si>
  <si>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</si>
  <si>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</si>
  <si>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กำไรเบ็ดเสร็จอื่นสำหรับรอบระยะเวลา</t>
  </si>
  <si>
    <t>(กำไร) ขาดทุนสุทธิจากอัตราแลกเปลี่ยน</t>
  </si>
  <si>
    <t>เงินสดรับจากการจำหน่ายที่ดิน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</si>
  <si>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</si>
  <si>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10, 18</t>
  </si>
  <si>
    <t>เงินลงทุนในตราสารทุนที่วัดมูลค่าด้วยมูลค่ายุติธรรม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</si>
  <si>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</si>
  <si>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</si>
  <si>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ภาษีเงินได้จากขาดทุนเบ็ดเสร็จอื่น</t>
    </r>
  </si>
  <si>
    <t>ผลกำไร (ขาดทุน) จากการป้องกันความเสี่ยงกระแสเงินสด</t>
  </si>
  <si>
    <t>หุ้นสามัญจำนวน 3,047,731,700 หุ้น มูลค่าหุ้นละ 10 บาท</t>
  </si>
  <si>
    <t>มูลค่าหุ้นละ 10 บาท)</t>
  </si>
  <si>
    <t xml:space="preserve">(31 ธันวาคม พ.ศ. 2568 จำนวน 3,101,202,000 หุ้น </t>
  </si>
  <si>
    <t>การเปลี่ยนประเภทเงินลงทุนในบริษัทย่อย</t>
  </si>
  <si>
    <t>ทางอ้อมเป็นบริษัทร่วม</t>
  </si>
  <si>
    <t>กำไรต่อหุ้นขั้นพื้นฐานสำหรับรอบระยะเวลา (บาท)</t>
  </si>
  <si>
    <t>เงินสดและรายการเทียบเท่าเงินสด ณ วันสิ้นรอบระยะเวลา</t>
  </si>
  <si>
    <t>เงินสดรับจากเงินให้กู้ยืมระยะสั้นแก่กิจการที่เกี่ยวข้องกัน</t>
  </si>
  <si>
    <t>กำไรจากการจำหน่ายเงินลงทุนในบริษัทย่อย</t>
  </si>
  <si>
    <t>เงินสดรับสุทธิจากการจำหน่ายเงินลงทุนในบริษัทย่อย</t>
  </si>
  <si>
    <t>ตัดจำหน่ายที่ดิน อาคารและอุปกรณ์</t>
  </si>
  <si>
    <t>(กำไร) ขาดทุนสุทธิจากการวัดมูลค่าเครื่องมือทางการเงิน</t>
  </si>
  <si>
    <t>เงินสดสุทธิได้มาจากกิจกรรมลงทุน</t>
  </si>
  <si>
    <t>กำไรสุทธิจากการจำหน่ายที่ดิน อาคารและอุปกรณ์</t>
  </si>
  <si>
    <t>เงินลงทุนในการร่วมค้า</t>
  </si>
  <si>
    <t>เงินลงทุนในตราสารทุนรับจากการจำหน่ายเงินลงทุน</t>
  </si>
  <si>
    <t>ในบริษัทย่อย</t>
  </si>
  <si>
    <t>สินทรัพย์สิทธิการใช้และหนี้สินตามสัญญาเช่า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</si>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</sst>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(#,##0\)"/>
    <numFmt numFmtId="169" formatCode="_(* #,##0_);_(* \(#,##0\);_(* &quot;-&quot;??_);_(@_)"/>
    <numFmt numFmtId="170" formatCode="#,##0.0;\(#,##0.0\)"/>
    <numFmt numFmtId="171" formatCode="_(* #,##0.000_);_(* \(#,##0.000\);_(* &quot;-&quot;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[$AUD]_-;\-* #,##0.00\ [$AUD]_-;_-* &quot;-&quot;??\ [$AUD]_-;_-@_-"/>
    <numFmt numFmtId="175" formatCode="&quot;฿&quot;#,##0.00;[Red]\-&quot;฿&quot;#,##0.00"/>
    <numFmt numFmtId="176" formatCode="_(* #,##0.00_);_(* \(#,##0.00\);_(* &quot;-&quot;_);_(@_)"/>
  </numFmts>
  <fonts count="6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name val="Cordia New"/>
      <family val="2"/>
    </font>
    <font>
      <b/>
      <sz val="13"/>
      <name val="Cordia New"/>
      <family val="2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u/>
      <sz val="13"/>
      <color theme="1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5" applyNumberFormat="0" applyAlignment="0" applyProtection="0"/>
    <xf numFmtId="0" fontId="31" fillId="28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30" borderId="5" applyNumberFormat="0" applyAlignment="0" applyProtection="0"/>
    <xf numFmtId="0" fontId="38" fillId="0" borderId="10" applyNumberFormat="0" applyFill="0" applyAlignment="0" applyProtection="0"/>
    <xf numFmtId="0" fontId="39" fillId="31" borderId="0" applyNumberFormat="0" applyBorder="0" applyAlignment="0" applyProtection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4" fillId="32" borderId="11" applyNumberFormat="0" applyFont="0" applyAlignment="0" applyProtection="0"/>
    <xf numFmtId="0" fontId="40" fillId="27" borderId="12" applyNumberFormat="0" applyAlignment="0" applyProtection="0"/>
    <xf numFmtId="9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32" borderId="11" applyNumberFormat="0" applyFont="0" applyAlignment="0" applyProtection="0"/>
    <xf numFmtId="166" fontId="7" fillId="0" borderId="0" applyFont="0" applyFill="0" applyBorder="0" applyAlignment="0" applyProtection="0"/>
    <xf numFmtId="0" fontId="2" fillId="0" borderId="0"/>
    <xf numFmtId="0" fontId="8" fillId="0" borderId="0"/>
    <xf numFmtId="0" fontId="44" fillId="0" borderId="0"/>
    <xf numFmtId="0" fontId="45" fillId="0" borderId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16" applyNumberFormat="0" applyFill="0" applyBorder="0" applyAlignment="0">
      <alignment wrapText="1"/>
      <protection locked="0"/>
    </xf>
    <xf numFmtId="0" fontId="8" fillId="0" borderId="0">
      <protection locked="0"/>
    </xf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43" fontId="2" fillId="0" borderId="0" applyFont="0" applyFill="0" applyBorder="0" applyAlignment="0" applyProtection="0"/>
    <xf numFmtId="0" fontId="50" fillId="0" borderId="0"/>
    <xf numFmtId="0" fontId="48" fillId="0" borderId="0"/>
    <xf numFmtId="43" fontId="48" fillId="0" borderId="0" applyFont="0" applyFill="0" applyBorder="0" applyAlignment="0" applyProtection="0"/>
    <xf numFmtId="0" fontId="50" fillId="2" borderId="0" applyNumberFormat="0" applyBorder="0" applyAlignment="0" applyProtection="0"/>
    <xf numFmtId="42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47" fillId="0" borderId="16" applyNumberFormat="0" applyFill="0" applyBorder="0" applyAlignment="0">
      <alignment wrapText="1"/>
      <protection locked="0"/>
    </xf>
    <xf numFmtId="0" fontId="2" fillId="0" borderId="0"/>
    <xf numFmtId="43" fontId="44" fillId="0" borderId="0" applyFont="0" applyFill="0" applyBorder="0" applyAlignment="0" applyProtection="0"/>
    <xf numFmtId="0" fontId="45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53" fillId="0" borderId="0" applyFont="0" applyFill="0" applyBorder="0" applyAlignment="0" applyProtection="0"/>
    <xf numFmtId="0" fontId="53" fillId="0" borderId="0"/>
    <xf numFmtId="0" fontId="54" fillId="0" borderId="16" applyNumberFormat="0" applyFill="0" applyAlignment="0">
      <protection locked="0"/>
    </xf>
    <xf numFmtId="43" fontId="4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3">
    <xf numFmtId="0" fontId="0" fillId="0" borderId="0" xfId="0"/>
    <xf numFmtId="169" fontId="55" fillId="0" borderId="0" xfId="30" applyNumberFormat="1" applyFont="1" applyFill="1" applyAlignment="1">
      <alignment horizontal="right" vertical="center"/>
    </xf>
    <xf numFmtId="169" fontId="55" fillId="0" borderId="3" xfId="30" applyNumberFormat="1" applyFont="1" applyFill="1" applyBorder="1" applyAlignment="1">
      <alignment horizontal="right" vertical="center"/>
    </xf>
    <xf numFmtId="168" fontId="56" fillId="0" borderId="0" xfId="44" applyNumberFormat="1" applyFont="1" applyAlignment="1">
      <alignment vertical="center"/>
    </xf>
    <xf numFmtId="170" fontId="56" fillId="0" borderId="0" xfId="44" applyNumberFormat="1" applyFont="1" applyAlignment="1">
      <alignment horizontal="center" vertical="center"/>
    </xf>
    <xf numFmtId="164" fontId="56" fillId="0" borderId="0" xfId="44" applyNumberFormat="1" applyFont="1" applyAlignment="1">
      <alignment horizontal="right" vertical="center"/>
    </xf>
    <xf numFmtId="164" fontId="56" fillId="0" borderId="0" xfId="44" applyNumberFormat="1" applyFont="1" applyAlignment="1">
      <alignment vertical="center"/>
    </xf>
    <xf numFmtId="168" fontId="56" fillId="0" borderId="1" xfId="44" applyNumberFormat="1" applyFont="1" applyBorder="1" applyAlignment="1">
      <alignment vertical="center"/>
    </xf>
    <xf numFmtId="170" fontId="56" fillId="0" borderId="1" xfId="44" applyNumberFormat="1" applyFont="1" applyBorder="1" applyAlignment="1">
      <alignment horizontal="center" vertical="center"/>
    </xf>
    <xf numFmtId="164" fontId="56" fillId="0" borderId="1" xfId="44" applyNumberFormat="1" applyFont="1" applyBorder="1" applyAlignment="1">
      <alignment horizontal="right" vertical="center"/>
    </xf>
    <xf numFmtId="164" fontId="56" fillId="0" borderId="1" xfId="44" applyNumberFormat="1" applyFont="1" applyBorder="1" applyAlignment="1">
      <alignment vertical="center"/>
    </xf>
    <xf numFmtId="168" fontId="55" fillId="0" borderId="0" xfId="44" applyNumberFormat="1" applyFont="1" applyAlignment="1">
      <alignment vertical="center"/>
    </xf>
    <xf numFmtId="170" fontId="55" fillId="0" borderId="0" xfId="44" applyNumberFormat="1" applyFont="1" applyAlignment="1">
      <alignment horizontal="center" vertical="center"/>
    </xf>
    <xf numFmtId="164" fontId="55" fillId="0" borderId="0" xfId="44" applyNumberFormat="1" applyFont="1" applyAlignment="1">
      <alignment horizontal="right" vertical="center"/>
    </xf>
    <xf numFmtId="164" fontId="55" fillId="0" borderId="0" xfId="44" applyNumberFormat="1" applyFont="1" applyAlignment="1">
      <alignment vertical="center"/>
    </xf>
    <xf numFmtId="168" fontId="55" fillId="0" borderId="0" xfId="44" applyNumberFormat="1" applyFont="1" applyAlignment="1">
      <alignment horizontal="center" vertical="center"/>
    </xf>
    <xf numFmtId="0" fontId="55" fillId="0" borderId="0" xfId="45" applyFont="1" applyAlignment="1">
      <alignment vertical="center"/>
    </xf>
    <xf numFmtId="0" fontId="55" fillId="0" borderId="0" xfId="44" applyFont="1" applyAlignment="1">
      <alignment vertical="center"/>
    </xf>
    <xf numFmtId="164" fontId="55" fillId="0" borderId="1" xfId="44" applyNumberFormat="1" applyFont="1" applyBorder="1" applyAlignment="1">
      <alignment horizontal="right" vertical="center"/>
    </xf>
    <xf numFmtId="168" fontId="57" fillId="0" borderId="0" xfId="0" applyNumberFormat="1" applyFont="1" applyAlignment="1">
      <alignment vertical="top"/>
    </xf>
    <xf numFmtId="164" fontId="55" fillId="0" borderId="2" xfId="44" applyNumberFormat="1" applyFont="1" applyBorder="1" applyAlignment="1">
      <alignment horizontal="right" vertical="center"/>
    </xf>
    <xf numFmtId="0" fontId="57" fillId="0" borderId="0" xfId="45" applyFont="1" applyAlignment="1">
      <alignment vertical="center"/>
    </xf>
    <xf numFmtId="168" fontId="57" fillId="0" borderId="0" xfId="0" applyNumberFormat="1" applyFont="1" applyAlignment="1">
      <alignment vertical="center"/>
    </xf>
    <xf numFmtId="164" fontId="55" fillId="0" borderId="4" xfId="44" applyNumberFormat="1" applyFont="1" applyBorder="1" applyAlignment="1">
      <alignment horizontal="right" vertical="center"/>
    </xf>
    <xf numFmtId="168" fontId="55" fillId="0" borderId="0" xfId="44" quotePrefix="1" applyNumberFormat="1" applyFont="1" applyAlignment="1">
      <alignment vertical="center"/>
    </xf>
    <xf numFmtId="168" fontId="58" fillId="0" borderId="0" xfId="44" applyNumberFormat="1" applyFont="1" applyAlignment="1">
      <alignment vertical="top"/>
    </xf>
    <xf numFmtId="164" fontId="58" fillId="0" borderId="0" xfId="30" applyNumberFormat="1" applyFont="1" applyFill="1" applyBorder="1" applyAlignment="1">
      <alignment horizontal="right" vertical="top"/>
    </xf>
    <xf numFmtId="164" fontId="58" fillId="0" borderId="1" xfId="30" applyNumberFormat="1" applyFont="1" applyFill="1" applyBorder="1" applyAlignment="1">
      <alignment horizontal="right" vertical="top"/>
    </xf>
    <xf numFmtId="164" fontId="58" fillId="0" borderId="0" xfId="30" applyNumberFormat="1" applyFont="1" applyFill="1" applyAlignment="1">
      <alignment horizontal="right" vertical="top"/>
    </xf>
    <xf numFmtId="164" fontId="57" fillId="0" borderId="0" xfId="30" applyNumberFormat="1" applyFont="1" applyFill="1" applyBorder="1" applyAlignment="1">
      <alignment horizontal="right" vertical="top"/>
    </xf>
    <xf numFmtId="164" fontId="57" fillId="0" borderId="1" xfId="30" applyNumberFormat="1" applyFont="1" applyFill="1" applyBorder="1" applyAlignment="1">
      <alignment horizontal="right" vertical="top"/>
    </xf>
    <xf numFmtId="164" fontId="57" fillId="0" borderId="0" xfId="30" applyNumberFormat="1" applyFont="1" applyFill="1" applyBorder="1" applyAlignment="1">
      <alignment vertical="top"/>
    </xf>
    <xf numFmtId="164" fontId="57" fillId="0" borderId="3" xfId="30" applyNumberFormat="1" applyFont="1" applyFill="1" applyBorder="1" applyAlignment="1">
      <alignment horizontal="right" vertical="top"/>
    </xf>
    <xf numFmtId="164" fontId="57" fillId="0" borderId="0" xfId="30" applyNumberFormat="1" applyFont="1" applyFill="1" applyAlignment="1">
      <alignment horizontal="right" vertical="top"/>
    </xf>
    <xf numFmtId="164" fontId="57" fillId="0" borderId="0" xfId="30" applyNumberFormat="1" applyFont="1" applyFill="1" applyAlignment="1">
      <alignment vertical="top"/>
    </xf>
    <xf numFmtId="164" fontId="57" fillId="0" borderId="2" xfId="30" applyNumberFormat="1" applyFont="1" applyFill="1" applyBorder="1" applyAlignment="1">
      <alignment horizontal="right" vertical="top"/>
    </xf>
    <xf numFmtId="176" fontId="57" fillId="0" borderId="0" xfId="30" applyNumberFormat="1" applyFont="1" applyFill="1" applyBorder="1" applyAlignment="1">
      <alignment horizontal="right" vertical="top"/>
    </xf>
    <xf numFmtId="171" fontId="57" fillId="0" borderId="0" xfId="30" applyNumberFormat="1" applyFont="1" applyFill="1" applyAlignment="1">
      <alignment horizontal="right" vertical="top"/>
    </xf>
    <xf numFmtId="171" fontId="57" fillId="0" borderId="0" xfId="30" applyNumberFormat="1" applyFont="1" applyFill="1" applyBorder="1" applyAlignment="1">
      <alignment horizontal="right" vertical="top"/>
    </xf>
    <xf numFmtId="164" fontId="57" fillId="0" borderId="0" xfId="30" applyNumberFormat="1" applyFont="1" applyFill="1" applyBorder="1" applyAlignment="1">
      <alignment horizontal="right" vertical="center"/>
    </xf>
    <xf numFmtId="164" fontId="57" fillId="0" borderId="0" xfId="30" applyNumberFormat="1" applyFont="1" applyFill="1" applyAlignment="1">
      <alignment horizontal="right" vertical="center"/>
    </xf>
    <xf numFmtId="164" fontId="57" fillId="0" borderId="3" xfId="30" applyNumberFormat="1" applyFont="1" applyFill="1" applyBorder="1" applyAlignment="1">
      <alignment horizontal="right" vertical="center"/>
    </xf>
    <xf numFmtId="164" fontId="57" fillId="0" borderId="0" xfId="30" applyNumberFormat="1" applyFont="1" applyFill="1" applyAlignment="1">
      <alignment vertical="center"/>
    </xf>
    <xf numFmtId="164" fontId="58" fillId="0" borderId="0" xfId="30" applyNumberFormat="1" applyFont="1" applyFill="1" applyAlignment="1">
      <alignment vertical="center"/>
    </xf>
    <xf numFmtId="164" fontId="57" fillId="0" borderId="1" xfId="30" applyNumberFormat="1" applyFont="1" applyFill="1" applyBorder="1" applyAlignment="1">
      <alignment horizontal="right" vertical="center"/>
    </xf>
    <xf numFmtId="164" fontId="57" fillId="0" borderId="0" xfId="235" applyNumberFormat="1" applyFont="1" applyFill="1" applyAlignment="1">
      <alignment vertical="top"/>
    </xf>
    <xf numFmtId="164" fontId="57" fillId="0" borderId="0" xfId="235" applyNumberFormat="1" applyFont="1" applyFill="1" applyAlignment="1">
      <alignment horizontal="right" vertical="top"/>
    </xf>
    <xf numFmtId="164" fontId="57" fillId="0" borderId="0" xfId="235" applyNumberFormat="1" applyFont="1" applyFill="1" applyBorder="1" applyAlignment="1">
      <alignment vertical="top"/>
    </xf>
    <xf numFmtId="164" fontId="57" fillId="0" borderId="0" xfId="235" applyNumberFormat="1" applyFont="1" applyFill="1" applyBorder="1" applyAlignment="1">
      <alignment horizontal="right" vertical="top"/>
    </xf>
    <xf numFmtId="164" fontId="57" fillId="0" borderId="0" xfId="235" applyNumberFormat="1" applyFont="1" applyFill="1" applyAlignment="1">
      <alignment vertical="center"/>
    </xf>
    <xf numFmtId="164" fontId="57" fillId="0" borderId="0" xfId="235" applyNumberFormat="1" applyFont="1" applyFill="1" applyBorder="1" applyAlignment="1">
      <alignment horizontal="right" vertical="center"/>
    </xf>
    <xf numFmtId="164" fontId="57" fillId="0" borderId="0" xfId="235" applyNumberFormat="1" applyFont="1" applyFill="1" applyAlignment="1">
      <alignment horizontal="right" vertical="center"/>
    </xf>
    <xf numFmtId="164" fontId="57" fillId="0" borderId="1" xfId="235" applyNumberFormat="1" applyFont="1" applyFill="1" applyBorder="1" applyAlignment="1">
      <alignment horizontal="right" vertical="center"/>
    </xf>
    <xf numFmtId="164" fontId="57" fillId="0" borderId="3" xfId="235" applyNumberFormat="1" applyFont="1" applyFill="1" applyBorder="1" applyAlignment="1">
      <alignment horizontal="right" vertical="center"/>
    </xf>
    <xf numFmtId="164" fontId="57" fillId="0" borderId="0" xfId="235" applyNumberFormat="1" applyFont="1" applyFill="1" applyBorder="1" applyAlignment="1">
      <alignment vertical="center"/>
    </xf>
    <xf numFmtId="164" fontId="57" fillId="0" borderId="2" xfId="30" applyNumberFormat="1" applyFont="1" applyFill="1" applyBorder="1" applyAlignment="1">
      <alignment horizontal="right" vertical="center"/>
    </xf>
    <xf numFmtId="176" fontId="57" fillId="0" borderId="0" xfId="30" applyNumberFormat="1" applyFont="1" applyFill="1" applyBorder="1" applyAlignment="1">
      <alignment horizontal="right" vertical="center"/>
    </xf>
    <xf numFmtId="164" fontId="58" fillId="0" borderId="0" xfId="44" applyNumberFormat="1" applyFont="1" applyAlignment="1">
      <alignment horizontal="right" vertical="top"/>
    </xf>
    <xf numFmtId="170" fontId="58" fillId="0" borderId="0" xfId="44" applyNumberFormat="1" applyFont="1" applyAlignment="1">
      <alignment horizontal="center" vertical="top"/>
    </xf>
    <xf numFmtId="170" fontId="58" fillId="0" borderId="1" xfId="44" applyNumberFormat="1" applyFont="1" applyBorder="1" applyAlignment="1">
      <alignment horizontal="center" vertical="top"/>
    </xf>
    <xf numFmtId="0" fontId="57" fillId="0" borderId="0" xfId="44" applyFont="1" applyAlignment="1">
      <alignment vertical="top"/>
    </xf>
    <xf numFmtId="164" fontId="58" fillId="0" borderId="0" xfId="44" applyNumberFormat="1" applyFont="1" applyAlignment="1">
      <alignment horizontal="right" vertical="center"/>
    </xf>
    <xf numFmtId="164" fontId="57" fillId="0" borderId="4" xfId="30" applyNumberFormat="1" applyFont="1" applyFill="1" applyBorder="1" applyAlignment="1">
      <alignment horizontal="right" vertical="center"/>
    </xf>
    <xf numFmtId="164" fontId="55" fillId="0" borderId="0" xfId="30" applyNumberFormat="1" applyFont="1" applyFill="1" applyBorder="1" applyAlignment="1">
      <alignment horizontal="right" vertical="center"/>
    </xf>
    <xf numFmtId="168" fontId="56" fillId="0" borderId="0" xfId="44" applyNumberFormat="1" applyFont="1" applyAlignment="1">
      <alignment horizontal="center" vertical="center"/>
    </xf>
    <xf numFmtId="164" fontId="58" fillId="0" borderId="1" xfId="44" applyNumberFormat="1" applyFont="1" applyBorder="1" applyAlignment="1">
      <alignment horizontal="right" vertical="top"/>
    </xf>
    <xf numFmtId="168" fontId="58" fillId="0" borderId="1" xfId="44" applyNumberFormat="1" applyFont="1" applyBorder="1" applyAlignment="1">
      <alignment vertical="center"/>
    </xf>
    <xf numFmtId="164" fontId="55" fillId="0" borderId="1" xfId="30" applyNumberFormat="1" applyFont="1" applyFill="1" applyBorder="1" applyAlignment="1">
      <alignment horizontal="right" vertical="center"/>
    </xf>
    <xf numFmtId="171" fontId="55" fillId="0" borderId="0" xfId="30" applyNumberFormat="1" applyFont="1" applyFill="1" applyAlignment="1">
      <alignment horizontal="right" vertical="center"/>
    </xf>
    <xf numFmtId="171" fontId="55" fillId="0" borderId="0" xfId="30" applyNumberFormat="1" applyFont="1" applyFill="1" applyBorder="1" applyAlignment="1">
      <alignment horizontal="right" vertical="center"/>
    </xf>
    <xf numFmtId="0" fontId="56" fillId="0" borderId="1" xfId="50" applyFont="1" applyBorder="1" applyAlignment="1">
      <alignment horizontal="left" vertical="center"/>
    </xf>
    <xf numFmtId="168" fontId="58" fillId="0" borderId="1" xfId="44" applyNumberFormat="1" applyFont="1" applyBorder="1" applyAlignment="1">
      <alignment vertical="top"/>
    </xf>
    <xf numFmtId="0" fontId="58" fillId="0" borderId="0" xfId="50" applyFont="1" applyAlignment="1">
      <alignment horizontal="left" vertical="top"/>
    </xf>
    <xf numFmtId="0" fontId="57" fillId="0" borderId="0" xfId="45" applyFont="1" applyAlignment="1">
      <alignment vertical="top"/>
    </xf>
    <xf numFmtId="0" fontId="57" fillId="0" borderId="0" xfId="44" applyFont="1" applyAlignment="1">
      <alignment horizontal="center" vertical="top"/>
    </xf>
    <xf numFmtId="164" fontId="57" fillId="0" borderId="0" xfId="44" applyNumberFormat="1" applyFont="1" applyAlignment="1">
      <alignment horizontal="right" vertical="top"/>
    </xf>
    <xf numFmtId="164" fontId="55" fillId="0" borderId="0" xfId="0" applyNumberFormat="1" applyFont="1" applyAlignment="1">
      <alignment horizontal="right" vertical="center"/>
    </xf>
    <xf numFmtId="164" fontId="57" fillId="0" borderId="1" xfId="44" applyNumberFormat="1" applyFont="1" applyBorder="1" applyAlignment="1">
      <alignment horizontal="right" vertical="top"/>
    </xf>
    <xf numFmtId="164" fontId="55" fillId="0" borderId="1" xfId="0" applyNumberFormat="1" applyFont="1" applyBorder="1" applyAlignment="1">
      <alignment horizontal="right" vertical="center"/>
    </xf>
    <xf numFmtId="0" fontId="58" fillId="0" borderId="0" xfId="45" applyFont="1" applyAlignment="1">
      <alignment vertical="top"/>
    </xf>
    <xf numFmtId="168" fontId="57" fillId="0" borderId="0" xfId="44" applyNumberFormat="1" applyFont="1" applyAlignment="1">
      <alignment vertical="top"/>
    </xf>
    <xf numFmtId="170" fontId="57" fillId="0" borderId="0" xfId="44" applyNumberFormat="1" applyFont="1" applyAlignment="1">
      <alignment horizontal="center" vertical="top"/>
    </xf>
    <xf numFmtId="164" fontId="57" fillId="0" borderId="0" xfId="44" applyNumberFormat="1" applyFont="1" applyAlignment="1">
      <alignment vertical="top"/>
    </xf>
    <xf numFmtId="164" fontId="55" fillId="0" borderId="0" xfId="0" applyNumberFormat="1" applyFont="1" applyAlignment="1">
      <alignment vertical="center"/>
    </xf>
    <xf numFmtId="0" fontId="58" fillId="0" borderId="0" xfId="44" applyFont="1" applyAlignment="1">
      <alignment vertical="top"/>
    </xf>
    <xf numFmtId="0" fontId="57" fillId="0" borderId="0" xfId="50" applyFont="1" applyAlignment="1">
      <alignment vertical="top"/>
    </xf>
    <xf numFmtId="0" fontId="59" fillId="0" borderId="0" xfId="50" applyFont="1" applyAlignment="1">
      <alignment vertical="top"/>
    </xf>
    <xf numFmtId="0" fontId="57" fillId="0" borderId="0" xfId="50" applyFont="1" applyAlignment="1">
      <alignment horizontal="center" vertical="top"/>
    </xf>
    <xf numFmtId="164" fontId="57" fillId="0" borderId="0" xfId="50" applyNumberFormat="1" applyFont="1" applyAlignment="1">
      <alignment horizontal="right" vertical="top"/>
    </xf>
    <xf numFmtId="164" fontId="57" fillId="0" borderId="3" xfId="50" applyNumberFormat="1" applyFont="1" applyBorder="1" applyAlignment="1">
      <alignment horizontal="right" vertical="top"/>
    </xf>
    <xf numFmtId="164" fontId="55" fillId="0" borderId="3" xfId="50" applyNumberFormat="1" applyFont="1" applyBorder="1" applyAlignment="1">
      <alignment horizontal="right" vertical="center"/>
    </xf>
    <xf numFmtId="164" fontId="55" fillId="0" borderId="0" xfId="50" applyNumberFormat="1" applyFont="1" applyAlignment="1">
      <alignment horizontal="right" vertical="center"/>
    </xf>
    <xf numFmtId="164" fontId="57" fillId="0" borderId="2" xfId="44" applyNumberFormat="1" applyFont="1" applyBorder="1" applyAlignment="1">
      <alignment horizontal="right" vertical="top"/>
    </xf>
    <xf numFmtId="0" fontId="58" fillId="0" borderId="1" xfId="50" applyFont="1" applyBorder="1" applyAlignment="1">
      <alignment horizontal="left" vertical="top"/>
    </xf>
    <xf numFmtId="0" fontId="58" fillId="0" borderId="0" xfId="50" applyFont="1" applyAlignment="1">
      <alignment vertical="top"/>
    </xf>
    <xf numFmtId="0" fontId="58" fillId="0" borderId="0" xfId="50" applyFont="1" applyAlignment="1">
      <alignment vertical="center"/>
    </xf>
    <xf numFmtId="0" fontId="57" fillId="0" borderId="0" xfId="45" applyFont="1" applyAlignment="1">
      <alignment horizontal="center" vertical="top"/>
    </xf>
    <xf numFmtId="0" fontId="58" fillId="0" borderId="0" xfId="47" applyFont="1" applyAlignment="1">
      <alignment horizontal="left" vertical="top"/>
    </xf>
    <xf numFmtId="0" fontId="57" fillId="0" borderId="0" xfId="51" applyFont="1" applyAlignment="1">
      <alignment vertical="top"/>
    </xf>
    <xf numFmtId="0" fontId="57" fillId="0" borderId="0" xfId="51" applyFont="1" applyAlignment="1">
      <alignment horizontal="right" vertical="top"/>
    </xf>
    <xf numFmtId="167" fontId="57" fillId="0" borderId="0" xfId="51" applyNumberFormat="1" applyFont="1" applyAlignment="1">
      <alignment horizontal="right" vertical="top"/>
    </xf>
    <xf numFmtId="164" fontId="57" fillId="0" borderId="0" xfId="51" applyNumberFormat="1" applyFont="1" applyAlignment="1">
      <alignment horizontal="right" vertical="top"/>
    </xf>
    <xf numFmtId="164" fontId="57" fillId="0" borderId="0" xfId="51" applyNumberFormat="1" applyFont="1" applyAlignment="1">
      <alignment vertical="top"/>
    </xf>
    <xf numFmtId="164" fontId="58" fillId="0" borderId="0" xfId="44" applyNumberFormat="1" applyFont="1" applyAlignment="1">
      <alignment horizontal="center" vertical="top"/>
    </xf>
    <xf numFmtId="0" fontId="58" fillId="0" borderId="0" xfId="51" applyFont="1" applyAlignment="1">
      <alignment vertical="top"/>
    </xf>
    <xf numFmtId="0" fontId="57" fillId="0" borderId="3" xfId="51" applyFont="1" applyBorder="1" applyAlignment="1">
      <alignment vertical="top"/>
    </xf>
    <xf numFmtId="0" fontId="57" fillId="0" borderId="3" xfId="51" applyFont="1" applyBorder="1" applyAlignment="1">
      <alignment horizontal="right" vertical="top"/>
    </xf>
    <xf numFmtId="167" fontId="57" fillId="0" borderId="3" xfId="51" applyNumberFormat="1" applyFont="1" applyBorder="1" applyAlignment="1">
      <alignment horizontal="right" vertical="top"/>
    </xf>
    <xf numFmtId="164" fontId="57" fillId="0" borderId="3" xfId="51" applyNumberFormat="1" applyFont="1" applyBorder="1" applyAlignment="1">
      <alignment horizontal="right" vertical="top"/>
    </xf>
    <xf numFmtId="164" fontId="57" fillId="0" borderId="3" xfId="51" applyNumberFormat="1" applyFont="1" applyBorder="1" applyAlignment="1">
      <alignment vertical="top"/>
    </xf>
    <xf numFmtId="0" fontId="58" fillId="0" borderId="0" xfId="46" applyFont="1" applyAlignment="1">
      <alignment horizontal="left" vertical="top"/>
    </xf>
    <xf numFmtId="164" fontId="57" fillId="0" borderId="0" xfId="46" applyNumberFormat="1" applyFont="1" applyAlignment="1">
      <alignment horizontal="right" vertical="top"/>
    </xf>
    <xf numFmtId="164" fontId="57" fillId="0" borderId="0" xfId="46" applyNumberFormat="1" applyFont="1" applyAlignment="1">
      <alignment vertical="top"/>
    </xf>
    <xf numFmtId="164" fontId="58" fillId="0" borderId="0" xfId="46" applyNumberFormat="1" applyFont="1" applyAlignment="1">
      <alignment horizontal="right" vertical="top"/>
    </xf>
    <xf numFmtId="0" fontId="57" fillId="0" borderId="0" xfId="46" applyFont="1" applyAlignment="1">
      <alignment vertical="top"/>
    </xf>
    <xf numFmtId="164" fontId="57" fillId="0" borderId="15" xfId="46" applyNumberFormat="1" applyFont="1" applyBorder="1" applyAlignment="1">
      <alignment vertical="top"/>
    </xf>
    <xf numFmtId="164" fontId="58" fillId="0" borderId="15" xfId="46" applyNumberFormat="1" applyFont="1" applyBorder="1" applyAlignment="1">
      <alignment horizontal="right" vertical="top"/>
    </xf>
    <xf numFmtId="164" fontId="58" fillId="0" borderId="0" xfId="46" applyNumberFormat="1" applyFont="1" applyAlignment="1">
      <alignment vertical="top"/>
    </xf>
    <xf numFmtId="168" fontId="57" fillId="0" borderId="0" xfId="46" applyNumberFormat="1" applyFont="1" applyAlignment="1">
      <alignment vertical="top"/>
    </xf>
    <xf numFmtId="164" fontId="58" fillId="0" borderId="3" xfId="46" applyNumberFormat="1" applyFont="1" applyBorder="1" applyAlignment="1">
      <alignment vertical="top"/>
    </xf>
    <xf numFmtId="164" fontId="58" fillId="0" borderId="3" xfId="46" applyNumberFormat="1" applyFont="1" applyBorder="1" applyAlignment="1">
      <alignment horizontal="right" vertical="top"/>
    </xf>
    <xf numFmtId="168" fontId="58" fillId="0" borderId="3" xfId="46" applyNumberFormat="1" applyFont="1" applyBorder="1" applyAlignment="1">
      <alignment horizontal="center" vertical="center"/>
    </xf>
    <xf numFmtId="168" fontId="58" fillId="0" borderId="0" xfId="46" applyNumberFormat="1" applyFont="1" applyAlignment="1">
      <alignment vertical="top"/>
    </xf>
    <xf numFmtId="168" fontId="57" fillId="0" borderId="0" xfId="46" applyNumberFormat="1" applyFont="1" applyAlignment="1">
      <alignment horizontal="center" vertical="top"/>
    </xf>
    <xf numFmtId="164" fontId="55" fillId="0" borderId="0" xfId="46" applyNumberFormat="1" applyFont="1" applyAlignment="1">
      <alignment horizontal="right" vertical="top"/>
    </xf>
    <xf numFmtId="164" fontId="56" fillId="0" borderId="0" xfId="46" applyNumberFormat="1" applyFont="1" applyAlignment="1">
      <alignment horizontal="right" vertical="top"/>
    </xf>
    <xf numFmtId="168" fontId="57" fillId="0" borderId="0" xfId="46" applyNumberFormat="1" applyFont="1" applyAlignment="1">
      <alignment horizontal="center" vertical="center"/>
    </xf>
    <xf numFmtId="164" fontId="57" fillId="0" borderId="3" xfId="46" applyNumberFormat="1" applyFont="1" applyBorder="1" applyAlignment="1">
      <alignment horizontal="right" vertical="top"/>
    </xf>
    <xf numFmtId="168" fontId="56" fillId="0" borderId="0" xfId="46" applyNumberFormat="1" applyFont="1" applyAlignment="1">
      <alignment vertical="top"/>
    </xf>
    <xf numFmtId="170" fontId="57" fillId="0" borderId="0" xfId="46" applyNumberFormat="1" applyFont="1" applyAlignment="1">
      <alignment vertical="top"/>
    </xf>
    <xf numFmtId="164" fontId="57" fillId="0" borderId="4" xfId="46" applyNumberFormat="1" applyFont="1" applyBorder="1" applyAlignment="1">
      <alignment horizontal="right" vertical="top"/>
    </xf>
    <xf numFmtId="164" fontId="55" fillId="0" borderId="3" xfId="46" applyNumberFormat="1" applyFont="1" applyBorder="1" applyAlignment="1">
      <alignment horizontal="right" vertical="top"/>
    </xf>
    <xf numFmtId="168" fontId="57" fillId="0" borderId="3" xfId="51" applyNumberFormat="1" applyFont="1" applyBorder="1" applyAlignment="1">
      <alignment vertical="top"/>
    </xf>
    <xf numFmtId="168" fontId="58" fillId="0" borderId="0" xfId="51" applyNumberFormat="1" applyFont="1" applyAlignment="1">
      <alignment vertical="center"/>
    </xf>
    <xf numFmtId="0" fontId="57" fillId="0" borderId="0" xfId="51" applyFont="1" applyAlignment="1">
      <alignment vertical="center"/>
    </xf>
    <xf numFmtId="167" fontId="57" fillId="0" borderId="0" xfId="51" applyNumberFormat="1" applyFont="1" applyAlignment="1">
      <alignment horizontal="right" vertical="center"/>
    </xf>
    <xf numFmtId="164" fontId="57" fillId="0" borderId="0" xfId="51" applyNumberFormat="1" applyFont="1" applyAlignment="1">
      <alignment horizontal="right" vertical="center"/>
    </xf>
    <xf numFmtId="164" fontId="57" fillId="0" borderId="0" xfId="51" applyNumberFormat="1" applyFont="1" applyAlignment="1">
      <alignment vertical="center"/>
    </xf>
    <xf numFmtId="164" fontId="58" fillId="0" borderId="0" xfId="44" applyNumberFormat="1" applyFont="1" applyAlignment="1">
      <alignment horizontal="center" vertical="center"/>
    </xf>
    <xf numFmtId="0" fontId="58" fillId="0" borderId="0" xfId="51" applyFont="1" applyAlignment="1">
      <alignment vertical="center"/>
    </xf>
    <xf numFmtId="0" fontId="57" fillId="0" borderId="1" xfId="51" applyFont="1" applyBorder="1" applyAlignment="1">
      <alignment vertical="center"/>
    </xf>
    <xf numFmtId="167" fontId="57" fillId="0" borderId="1" xfId="51" applyNumberFormat="1" applyFont="1" applyBorder="1" applyAlignment="1">
      <alignment horizontal="right" vertical="center"/>
    </xf>
    <xf numFmtId="164" fontId="57" fillId="0" borderId="1" xfId="51" applyNumberFormat="1" applyFont="1" applyBorder="1" applyAlignment="1">
      <alignment horizontal="right" vertical="center"/>
    </xf>
    <xf numFmtId="164" fontId="57" fillId="0" borderId="1" xfId="51" applyNumberFormat="1" applyFont="1" applyBorder="1" applyAlignment="1">
      <alignment vertical="center"/>
    </xf>
    <xf numFmtId="0" fontId="58" fillId="0" borderId="0" xfId="46" applyFont="1" applyAlignment="1">
      <alignment horizontal="left" vertical="center"/>
    </xf>
    <xf numFmtId="167" fontId="58" fillId="0" borderId="0" xfId="46" applyNumberFormat="1" applyFont="1" applyAlignment="1">
      <alignment horizontal="left" vertical="center"/>
    </xf>
    <xf numFmtId="164" fontId="57" fillId="0" borderId="0" xfId="46" applyNumberFormat="1" applyFont="1" applyAlignment="1">
      <alignment horizontal="right" vertical="center"/>
    </xf>
    <xf numFmtId="164" fontId="57" fillId="0" borderId="0" xfId="46" applyNumberFormat="1" applyFont="1" applyAlignment="1">
      <alignment vertical="center"/>
    </xf>
    <xf numFmtId="164" fontId="58" fillId="0" borderId="0" xfId="46" applyNumberFormat="1" applyFont="1" applyAlignment="1">
      <alignment horizontal="right" vertical="center"/>
    </xf>
    <xf numFmtId="0" fontId="57" fillId="0" borderId="0" xfId="46" applyFont="1" applyAlignment="1">
      <alignment vertical="center"/>
    </xf>
    <xf numFmtId="164" fontId="57" fillId="0" borderId="1" xfId="46" applyNumberFormat="1" applyFont="1" applyBorder="1" applyAlignment="1">
      <alignment horizontal="right" vertical="center"/>
    </xf>
    <xf numFmtId="164" fontId="57" fillId="0" borderId="1" xfId="46" applyNumberFormat="1" applyFont="1" applyBorder="1" applyAlignment="1">
      <alignment vertical="center"/>
    </xf>
    <xf numFmtId="164" fontId="58" fillId="0" borderId="1" xfId="46" applyNumberFormat="1" applyFont="1" applyBorder="1" applyAlignment="1">
      <alignment horizontal="right" vertical="center"/>
    </xf>
    <xf numFmtId="168" fontId="57" fillId="0" borderId="0" xfId="46" applyNumberFormat="1" applyFont="1" applyAlignment="1">
      <alignment vertical="center"/>
    </xf>
    <xf numFmtId="167" fontId="57" fillId="0" borderId="0" xfId="46" applyNumberFormat="1" applyFont="1" applyAlignment="1">
      <alignment vertical="center"/>
    </xf>
    <xf numFmtId="164" fontId="58" fillId="0" borderId="0" xfId="46" applyNumberFormat="1" applyFont="1" applyAlignment="1">
      <alignment vertical="center"/>
    </xf>
    <xf numFmtId="164" fontId="58" fillId="0" borderId="3" xfId="46" applyNumberFormat="1" applyFont="1" applyBorder="1" applyAlignment="1">
      <alignment horizontal="right" vertical="center"/>
    </xf>
    <xf numFmtId="168" fontId="58" fillId="0" borderId="0" xfId="46" applyNumberFormat="1" applyFont="1" applyAlignment="1">
      <alignment vertical="center"/>
    </xf>
    <xf numFmtId="164" fontId="55" fillId="0" borderId="3" xfId="30" applyNumberFormat="1" applyFont="1" applyFill="1" applyBorder="1" applyAlignment="1">
      <alignment horizontal="right" vertical="center"/>
    </xf>
    <xf numFmtId="168" fontId="57" fillId="0" borderId="1" xfId="51" applyNumberFormat="1" applyFont="1" applyBorder="1" applyAlignment="1">
      <alignment vertical="center"/>
    </xf>
    <xf numFmtId="164" fontId="55" fillId="0" borderId="0" xfId="235" applyNumberFormat="1" applyFont="1" applyFill="1" applyAlignment="1">
      <alignment vertical="top"/>
    </xf>
    <xf numFmtId="164" fontId="55" fillId="0" borderId="0" xfId="30" applyNumberFormat="1" applyFont="1" applyFill="1" applyAlignment="1">
      <alignment horizontal="right" vertical="top"/>
    </xf>
    <xf numFmtId="164" fontId="55" fillId="0" borderId="0" xfId="33" applyNumberFormat="1" applyFont="1" applyFill="1" applyAlignment="1">
      <alignment vertical="top"/>
    </xf>
    <xf numFmtId="164" fontId="55" fillId="0" borderId="0" xfId="33" applyNumberFormat="1" applyFont="1" applyFill="1" applyAlignment="1">
      <alignment horizontal="right" vertical="top"/>
    </xf>
    <xf numFmtId="164" fontId="55" fillId="0" borderId="0" xfId="30" applyNumberFormat="1" applyFont="1" applyFill="1" applyBorder="1" applyAlignment="1">
      <alignment horizontal="right" vertical="top"/>
    </xf>
    <xf numFmtId="164" fontId="55" fillId="0" borderId="1" xfId="33" applyNumberFormat="1" applyFont="1" applyFill="1" applyBorder="1" applyAlignment="1">
      <alignment horizontal="right" vertical="top"/>
    </xf>
    <xf numFmtId="164" fontId="55" fillId="0" borderId="0" xfId="235" applyNumberFormat="1" applyFont="1" applyFill="1" applyBorder="1" applyAlignment="1">
      <alignment vertical="top"/>
    </xf>
    <xf numFmtId="164" fontId="55" fillId="0" borderId="3" xfId="30" applyNumberFormat="1" applyFont="1" applyFill="1" applyBorder="1" applyAlignment="1">
      <alignment horizontal="right" vertical="top"/>
    </xf>
    <xf numFmtId="164" fontId="55" fillId="0" borderId="0" xfId="33" applyNumberFormat="1" applyFont="1" applyFill="1" applyBorder="1" applyAlignment="1">
      <alignment vertical="top"/>
    </xf>
    <xf numFmtId="164" fontId="55" fillId="0" borderId="1" xfId="30" applyNumberFormat="1" applyFont="1" applyFill="1" applyBorder="1" applyAlignment="1">
      <alignment horizontal="right" vertical="top"/>
    </xf>
    <xf numFmtId="164" fontId="55" fillId="0" borderId="0" xfId="30" applyNumberFormat="1" applyFont="1" applyFill="1" applyAlignment="1">
      <alignment horizontal="right" vertical="center"/>
    </xf>
    <xf numFmtId="164" fontId="55" fillId="0" borderId="0" xfId="235" applyNumberFormat="1" applyFont="1" applyFill="1" applyBorder="1" applyAlignment="1">
      <alignment horizontal="right" vertical="center"/>
    </xf>
    <xf numFmtId="164" fontId="55" fillId="0" borderId="0" xfId="33" applyNumberFormat="1" applyFont="1" applyFill="1" applyBorder="1" applyAlignment="1">
      <alignment horizontal="right" vertical="center"/>
    </xf>
    <xf numFmtId="164" fontId="55" fillId="0" borderId="0" xfId="30" applyNumberFormat="1" applyFont="1" applyFill="1" applyAlignment="1">
      <alignment vertical="center"/>
    </xf>
    <xf numFmtId="164" fontId="55" fillId="0" borderId="0" xfId="235" applyNumberFormat="1" applyFont="1" applyFill="1" applyAlignment="1">
      <alignment horizontal="right" vertical="center"/>
    </xf>
    <xf numFmtId="164" fontId="55" fillId="0" borderId="0" xfId="33" applyNumberFormat="1" applyFont="1" applyFill="1" applyAlignment="1">
      <alignment horizontal="right" vertical="center"/>
    </xf>
    <xf numFmtId="164" fontId="55" fillId="0" borderId="0" xfId="235" applyNumberFormat="1" applyFont="1" applyFill="1" applyBorder="1" applyAlignment="1">
      <alignment vertical="center"/>
    </xf>
    <xf numFmtId="164" fontId="55" fillId="0" borderId="0" xfId="33" applyNumberFormat="1" applyFont="1" applyFill="1" applyBorder="1" applyAlignment="1">
      <alignment vertical="center"/>
    </xf>
    <xf numFmtId="0" fontId="58" fillId="0" borderId="0" xfId="49" applyFont="1" applyAlignment="1">
      <alignment horizontal="left" vertical="center"/>
    </xf>
    <xf numFmtId="167" fontId="57" fillId="0" borderId="0" xfId="49" applyNumberFormat="1" applyFont="1" applyAlignment="1">
      <alignment vertical="center"/>
    </xf>
    <xf numFmtId="164" fontId="57" fillId="0" borderId="0" xfId="49" applyNumberFormat="1" applyFont="1" applyAlignment="1">
      <alignment horizontal="centerContinuous" vertical="center"/>
    </xf>
    <xf numFmtId="0" fontId="57" fillId="0" borderId="0" xfId="44" applyFont="1" applyAlignment="1">
      <alignment vertical="center"/>
    </xf>
    <xf numFmtId="164" fontId="58" fillId="0" borderId="0" xfId="49" applyNumberFormat="1" applyFont="1" applyAlignment="1">
      <alignment vertical="center"/>
    </xf>
    <xf numFmtId="0" fontId="58" fillId="0" borderId="1" xfId="49" applyFont="1" applyBorder="1" applyAlignment="1">
      <alignment horizontal="left" vertical="center"/>
    </xf>
    <xf numFmtId="167" fontId="57" fillId="0" borderId="1" xfId="49" applyNumberFormat="1" applyFont="1" applyBorder="1" applyAlignment="1">
      <alignment horizontal="center" vertical="center"/>
    </xf>
    <xf numFmtId="164" fontId="57" fillId="0" borderId="1" xfId="49" applyNumberFormat="1" applyFont="1" applyBorder="1" applyAlignment="1">
      <alignment horizontal="centerContinuous" vertical="center"/>
    </xf>
    <xf numFmtId="167" fontId="57" fillId="0" borderId="0" xfId="49" applyNumberFormat="1" applyFont="1" applyAlignment="1">
      <alignment horizontal="center" vertical="center"/>
    </xf>
    <xf numFmtId="167" fontId="58" fillId="0" borderId="0" xfId="44" applyNumberFormat="1" applyFont="1" applyAlignment="1">
      <alignment horizontal="center" vertical="top"/>
    </xf>
    <xf numFmtId="167" fontId="58" fillId="0" borderId="0" xfId="44" applyNumberFormat="1" applyFont="1" applyAlignment="1">
      <alignment vertical="top"/>
    </xf>
    <xf numFmtId="0" fontId="58" fillId="0" borderId="0" xfId="49" applyFont="1" applyAlignment="1">
      <alignment vertical="top"/>
    </xf>
    <xf numFmtId="0" fontId="57" fillId="0" borderId="0" xfId="49" applyFont="1" applyAlignment="1">
      <alignment vertical="top"/>
    </xf>
    <xf numFmtId="167" fontId="57" fillId="0" borderId="0" xfId="49" applyNumberFormat="1" applyFont="1" applyAlignment="1">
      <alignment vertical="top"/>
    </xf>
    <xf numFmtId="167" fontId="57" fillId="0" borderId="0" xfId="49" applyNumberFormat="1" applyFont="1" applyAlignment="1">
      <alignment horizontal="center" vertical="top"/>
    </xf>
    <xf numFmtId="164" fontId="57" fillId="0" borderId="0" xfId="49" applyNumberFormat="1" applyFont="1" applyAlignment="1">
      <alignment vertical="top"/>
    </xf>
    <xf numFmtId="0" fontId="57" fillId="0" borderId="0" xfId="49" applyFont="1" applyAlignment="1">
      <alignment horizontal="center" vertical="top"/>
    </xf>
    <xf numFmtId="0" fontId="57" fillId="0" borderId="0" xfId="52" applyFont="1" applyAlignment="1">
      <alignment vertical="top"/>
    </xf>
    <xf numFmtId="168" fontId="58" fillId="0" borderId="0" xfId="44" applyNumberFormat="1" applyFont="1" applyAlignment="1">
      <alignment vertical="center"/>
    </xf>
    <xf numFmtId="0" fontId="57" fillId="0" borderId="0" xfId="49" applyFont="1" applyAlignment="1">
      <alignment vertical="center"/>
    </xf>
    <xf numFmtId="164" fontId="57" fillId="0" borderId="0" xfId="49" applyNumberFormat="1" applyFont="1" applyAlignment="1">
      <alignment horizontal="right" vertical="center"/>
    </xf>
    <xf numFmtId="0" fontId="57" fillId="0" borderId="0" xfId="52" applyFont="1" applyAlignment="1">
      <alignment vertical="center"/>
    </xf>
    <xf numFmtId="167" fontId="57" fillId="0" borderId="0" xfId="44" applyNumberFormat="1" applyFont="1" applyAlignment="1">
      <alignment vertical="center"/>
    </xf>
    <xf numFmtId="164" fontId="57" fillId="0" borderId="0" xfId="44" applyNumberFormat="1" applyFont="1" applyAlignment="1">
      <alignment vertical="center"/>
    </xf>
    <xf numFmtId="0" fontId="57" fillId="0" borderId="0" xfId="49" quotePrefix="1" applyFont="1" applyAlignment="1">
      <alignment horizontal="center" vertical="top"/>
    </xf>
    <xf numFmtId="168" fontId="57" fillId="0" borderId="0" xfId="44" applyNumberFormat="1" applyFont="1" applyAlignment="1">
      <alignment vertical="center"/>
    </xf>
    <xf numFmtId="0" fontId="57" fillId="0" borderId="0" xfId="49" applyFont="1" applyAlignment="1">
      <alignment horizontal="left" vertical="top"/>
    </xf>
    <xf numFmtId="37" fontId="58" fillId="0" borderId="1" xfId="49" applyNumberFormat="1" applyFont="1" applyBorder="1" applyAlignment="1">
      <alignment horizontal="left" vertical="center"/>
    </xf>
    <xf numFmtId="167" fontId="58" fillId="0" borderId="0" xfId="44" applyNumberFormat="1" applyFont="1" applyAlignment="1">
      <alignment horizontal="center" vertical="center"/>
    </xf>
    <xf numFmtId="167" fontId="58" fillId="0" borderId="0" xfId="44" applyNumberFormat="1" applyFont="1" applyAlignment="1">
      <alignment vertical="center"/>
    </xf>
    <xf numFmtId="170" fontId="58" fillId="0" borderId="0" xfId="44" applyNumberFormat="1" applyFont="1" applyAlignment="1">
      <alignment horizontal="center" vertical="center"/>
    </xf>
    <xf numFmtId="170" fontId="58" fillId="0" borderId="1" xfId="44" applyNumberFormat="1" applyFont="1" applyBorder="1" applyAlignment="1">
      <alignment horizontal="center" vertical="center"/>
    </xf>
    <xf numFmtId="0" fontId="58" fillId="0" borderId="0" xfId="49" applyFont="1" applyAlignment="1">
      <alignment vertical="center"/>
    </xf>
    <xf numFmtId="164" fontId="57" fillId="0" borderId="0" xfId="49" applyNumberFormat="1" applyFont="1" applyAlignment="1">
      <alignment vertical="center"/>
    </xf>
    <xf numFmtId="164" fontId="55" fillId="0" borderId="0" xfId="49" applyNumberFormat="1" applyFont="1" applyAlignment="1">
      <alignment vertical="center"/>
    </xf>
    <xf numFmtId="164" fontId="55" fillId="0" borderId="0" xfId="49" applyNumberFormat="1" applyFont="1" applyAlignment="1">
      <alignment horizontal="right" vertical="center"/>
    </xf>
    <xf numFmtId="0" fontId="57" fillId="0" borderId="3" xfId="49" applyFont="1" applyBorder="1" applyAlignment="1">
      <alignment vertical="center"/>
    </xf>
    <xf numFmtId="167" fontId="57" fillId="0" borderId="3" xfId="49" applyNumberFormat="1" applyFont="1" applyBorder="1" applyAlignment="1">
      <alignment vertical="center"/>
    </xf>
    <xf numFmtId="164" fontId="57" fillId="0" borderId="0" xfId="0" applyNumberFormat="1" applyFont="1" applyAlignment="1">
      <alignment horizontal="right" vertical="top"/>
    </xf>
    <xf numFmtId="164" fontId="57" fillId="0" borderId="0" xfId="0" applyNumberFormat="1" applyFont="1" applyAlignment="1">
      <alignment vertical="top"/>
    </xf>
    <xf numFmtId="164" fontId="57" fillId="0" borderId="3" xfId="0" applyNumberFormat="1" applyFont="1" applyBorder="1" applyAlignment="1">
      <alignment horizontal="right" vertical="top"/>
    </xf>
    <xf numFmtId="168" fontId="57" fillId="0" borderId="0" xfId="0" applyNumberFormat="1" applyFont="1" applyAlignment="1">
      <alignment horizontal="right" vertical="top"/>
    </xf>
    <xf numFmtId="164" fontId="57" fillId="0" borderId="0" xfId="0" applyNumberFormat="1" applyFont="1" applyAlignment="1">
      <alignment horizontal="right" vertical="center"/>
    </xf>
    <xf numFmtId="164" fontId="57" fillId="0" borderId="3" xfId="0" applyNumberFormat="1" applyFont="1" applyBorder="1" applyAlignment="1">
      <alignment horizontal="right" vertical="center"/>
    </xf>
    <xf numFmtId="164" fontId="57" fillId="0" borderId="4" xfId="0" applyNumberFormat="1" applyFont="1" applyBorder="1" applyAlignment="1">
      <alignment horizontal="right" vertical="center"/>
    </xf>
    <xf numFmtId="168" fontId="57" fillId="0" borderId="0" xfId="50" applyNumberFormat="1" applyFont="1" applyAlignment="1">
      <alignment horizontal="right" vertical="center"/>
    </xf>
    <xf numFmtId="41" fontId="57" fillId="0" borderId="0" xfId="46" applyNumberFormat="1" applyFont="1" applyAlignment="1">
      <alignment horizontal="right" vertical="center"/>
    </xf>
    <xf numFmtId="164" fontId="57" fillId="0" borderId="1" xfId="235" applyNumberFormat="1" applyFont="1" applyFill="1" applyBorder="1" applyAlignment="1">
      <alignment horizontal="right" vertical="top"/>
    </xf>
    <xf numFmtId="164" fontId="56" fillId="0" borderId="1" xfId="44" applyNumberFormat="1" applyFont="1" applyBorder="1" applyAlignment="1">
      <alignment horizontal="right" vertical="center"/>
    </xf>
    <xf numFmtId="168" fontId="55" fillId="0" borderId="1" xfId="44" applyNumberFormat="1" applyFont="1" applyBorder="1" applyAlignment="1">
      <alignment horizontal="left" vertical="center" wrapText="1"/>
    </xf>
    <xf numFmtId="168" fontId="55" fillId="0" borderId="1" xfId="44" applyNumberFormat="1" applyFont="1" applyBorder="1" applyAlignment="1">
      <alignment horizontal="left" vertical="center"/>
    </xf>
    <xf numFmtId="168" fontId="57" fillId="0" borderId="3" xfId="44" applyNumberFormat="1" applyFont="1" applyBorder="1" applyAlignment="1">
      <alignment horizontal="justify" vertical="top" wrapText="1"/>
    </xf>
    <xf numFmtId="164" fontId="58" fillId="0" borderId="1" xfId="44" applyNumberFormat="1" applyFont="1" applyBorder="1" applyAlignment="1">
      <alignment horizontal="right" vertical="top"/>
    </xf>
    <xf numFmtId="164" fontId="58" fillId="0" borderId="1" xfId="30" applyNumberFormat="1" applyFont="1" applyFill="1" applyBorder="1" applyAlignment="1">
      <alignment horizontal="right" vertical="top"/>
    </xf>
    <xf numFmtId="164" fontId="58" fillId="0" borderId="14" xfId="46" applyNumberFormat="1" applyFont="1" applyBorder="1" applyAlignment="1">
      <alignment horizontal="right" vertical="top"/>
    </xf>
    <xf numFmtId="164" fontId="58" fillId="0" borderId="17" xfId="46" applyNumberFormat="1" applyFont="1" applyBorder="1" applyAlignment="1">
      <alignment horizontal="right" vertical="center"/>
    </xf>
    <xf numFmtId="164" fontId="58" fillId="0" borderId="3" xfId="46" applyNumberFormat="1" applyFont="1" applyBorder="1" applyAlignment="1">
      <alignment horizontal="right" vertical="center"/>
    </xf>
    <xf numFmtId="0" fontId="57" fillId="0" borderId="1" xfId="49" applyFont="1" applyBorder="1" applyAlignment="1">
      <alignment horizontal="left" vertical="center" wrapText="1"/>
    </xf>
    <xf numFmtId="164" fontId="58" fillId="0" borderId="1" xfId="44" applyNumberFormat="1" applyFont="1" applyBorder="1" applyAlignment="1">
      <alignment horizontal="right" vertical="center"/>
    </xf>
    <xf numFmtId="166" fontId="56" fillId="0" borderId="0" xfId="28" applyFont="1" applyAlignment="1">
      <alignment vertical="center"/>
    </xf>
    <xf numFmtId="166" fontId="55" fillId="0" borderId="0" xfId="28" applyFont="1" applyAlignment="1">
      <alignment vertical="center"/>
    </xf>
    <xf numFmtId="166" fontId="58" fillId="0" borderId="0" xfId="28" applyFont="1" applyAlignment="1">
      <alignment vertical="top"/>
    </xf>
    <xf numFmtId="166" fontId="57" fillId="0" borderId="0" xfId="28" applyFont="1" applyAlignment="1">
      <alignment vertical="top"/>
    </xf>
    <xf numFmtId="166" fontId="57" fillId="0" borderId="0" xfId="28" applyFont="1" applyAlignment="1">
      <alignment vertical="center"/>
    </xf>
    <xf numFmtId="166" fontId="58" fillId="0" borderId="0" xfId="28" applyFont="1" applyAlignment="1">
      <alignment vertical="center"/>
    </xf>
  </cellXfs>
  <cellStyles count="297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2 2" xfId="249" xr:uid="{8EE73D14-DDEE-4F16-8A53-EC306716AE0F}"/>
    <cellStyle name="20% - Accent1 2 3" xfId="172" xr:uid="{C1BEC929-1A22-4913-A327-2E328C98FA38}"/>
    <cellStyle name="20% - Accent1 2 4" xfId="236" xr:uid="{CDA639BB-513A-4B37-8D48-C462F242157D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2 2 2 2" xfId="250" xr:uid="{B0269F9F-ACDE-4B1D-8920-A336E14D5F45}"/>
    <cellStyle name="20% - Accent2 2 3" xfId="237" xr:uid="{EA8840BD-D660-415C-BA8C-8864C395594F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3 2 2 2" xfId="251" xr:uid="{6B9B9084-964D-4E74-A802-9DE418D0FCF9}"/>
    <cellStyle name="20% - Accent3 2 3" xfId="238" xr:uid="{59631E29-9BBA-4E37-9CA4-844808C0779A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4 2 2 2" xfId="252" xr:uid="{C0478C3B-B734-46FC-A4D7-5694341ACA01}"/>
    <cellStyle name="20% - Accent4 2 3" xfId="239" xr:uid="{358D8D7F-055C-4B68-9128-0934A49FD23B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5 2 2 2" xfId="253" xr:uid="{F84C4115-9D8E-43E8-B8E2-AD8E13BE88E2}"/>
    <cellStyle name="20% - Accent5 2 3" xfId="240" xr:uid="{4E0B9097-039B-4A62-B01B-4B45E26261D6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20% - Accent6 2 2 2" xfId="254" xr:uid="{41E3FAC8-E0A5-4E4C-8791-15C560059D11}"/>
    <cellStyle name="20% - Accent6 2 3" xfId="241" xr:uid="{BBD7FA08-F302-4D2D-87F8-242B14D8A31D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1 2 2 2" xfId="255" xr:uid="{17392DAF-0137-4F4D-B9B1-3405C04C2153}"/>
    <cellStyle name="40% - Accent1 2 3" xfId="242" xr:uid="{DE42CD6F-BF86-43F8-9C1D-7E91F6A4561F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2 2 2 2" xfId="256" xr:uid="{C1D06D7E-3AF0-44AF-B33C-118FF9E31977}"/>
    <cellStyle name="40% - Accent2 2 3" xfId="243" xr:uid="{DA40B56C-1F59-46C6-B543-3317187E1A78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3 2 2 2" xfId="257" xr:uid="{71B01F3B-0B6B-4C8E-8DB8-1C06F712D0B6}"/>
    <cellStyle name="40% - Accent3 2 3" xfId="244" xr:uid="{E3FE8B83-4446-490B-8856-B236B5E841D1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4 2 2 2" xfId="258" xr:uid="{79983879-115F-466C-93CD-04632980F733}"/>
    <cellStyle name="40% - Accent4 2 3" xfId="245" xr:uid="{34684DD6-3104-4F28-B096-1B84B7E28751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5 2 2 2" xfId="259" xr:uid="{4219A423-322B-4E8B-973E-125FDB9F5EED}"/>
    <cellStyle name="40% - Accent5 2 3" xfId="246" xr:uid="{091E54A6-4681-492F-B18F-6A6EDD8E3E8F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40% - Accent6 2 2 2" xfId="260" xr:uid="{765F0CFE-13B7-4664-8024-7692FF07F41D}"/>
    <cellStyle name="40% - Accent6 2 3" xfId="247" xr:uid="{E0A2CAA8-26E4-4F76-BCFD-4CE8DB692C03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2 3 2" xfId="286" xr:uid="{E5E6204D-CC62-4042-BB21-2AF699E9CD33}"/>
    <cellStyle name="Comma 10 3" xfId="116" xr:uid="{0BD85B2C-932B-4F19-AC4F-49D27AD97B20}"/>
    <cellStyle name="Comma 10 3 2" xfId="213" xr:uid="{7FD414A1-DF22-45F8-9F59-5FE4089E7272}"/>
    <cellStyle name="Comma 10 3 2 2" xfId="287" xr:uid="{6124B622-CD78-4585-9CA1-6187FD67C23B}"/>
    <cellStyle name="Comma 10 3 3" xfId="166" xr:uid="{22F01444-8A29-4423-8FA8-5086596CE7BE}"/>
    <cellStyle name="Comma 10 3 3 2" xfId="268" xr:uid="{12F9350A-F28F-4312-8709-61A9B16AB74A}"/>
    <cellStyle name="Comma 10 4" xfId="144" xr:uid="{949FA8C2-1515-4048-A4B0-81968A4B9CB1}"/>
    <cellStyle name="Comma 10 5" xfId="164" xr:uid="{1830A57D-657F-4E91-8557-BB65A4952FCF}"/>
    <cellStyle name="Comma 10 5 2" xfId="267" xr:uid="{E38259D2-DB00-4E2B-A7DE-76ED61C2321D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15 2 2" xfId="292" xr:uid="{659E3BC7-2530-4B61-9D17-07E9D1BF4229}"/>
    <cellStyle name="Comma 2 3 15 3" xfId="276" xr:uid="{CEBE6B1F-9D01-4D31-A576-BB1AE29CC948}"/>
    <cellStyle name="Comma 2 3 2" xfId="138" xr:uid="{DBE2D7B5-4511-4A08-974F-B19AE8CF8AE2}"/>
    <cellStyle name="Comma 2 3 2 2" xfId="225" xr:uid="{5C6D7881-E599-4963-BB17-125B0B0ABAE3}"/>
    <cellStyle name="Comma 2 3 2 2 2" xfId="293" xr:uid="{CC216D89-F06D-49F6-8833-022199DF76A2}"/>
    <cellStyle name="Comma 2 3 2 3" xfId="185" xr:uid="{17917DC2-DEA6-44D2-96AE-69F5F7ACC1D1}"/>
    <cellStyle name="Comma 2 3 2 3 2" xfId="277" xr:uid="{CBBB1522-7C29-4D05-BB92-6D544C3F2DE9}"/>
    <cellStyle name="Comma 2 3 4" xfId="163" xr:uid="{46592BB5-F7E1-40F9-BE7A-06C215377104}"/>
    <cellStyle name="Comma 2 3 4 2" xfId="211" xr:uid="{19122822-DC42-48FD-9AA9-F03D9A561833}"/>
    <cellStyle name="Comma 2 3 4 2 2" xfId="285" xr:uid="{4E789EBA-FE0C-4E53-B608-2D0CD574DA7B}"/>
    <cellStyle name="Comma 2 3 4 3" xfId="266" xr:uid="{22574FF6-166A-43CF-A3A9-7C386E6418BC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 7 4 2 4" xfId="235" xr:uid="{C7294B21-7955-4F29-85F9-9FB70C696046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248 3 2 2 2" xfId="288" xr:uid="{C9BCA8E7-842C-40BE-A08A-8A92A425508B}"/>
    <cellStyle name="Comma 248 3 2 3" xfId="270" xr:uid="{F60EE1C4-2FF1-4111-83D3-16F30A78ECBA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3 4 2 2" xfId="295" xr:uid="{742EB16B-B862-4204-A997-EC5905E9F86F}"/>
    <cellStyle name="Comma 3 4 3" xfId="282" xr:uid="{E809686C-196D-4894-8104-B282D97693E8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2 11 2 2" xfId="291" xr:uid="{53647A8F-12BC-4041-833B-2E61D70C5D73}"/>
    <cellStyle name="Comma 4 2 2 11 3" xfId="275" xr:uid="{B1E19A91-BAE8-4EBE-AC06-E75F6F92509A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2 2 2" xfId="294" xr:uid="{363B5593-75B1-4CCD-9A3F-092D46E6CA6D}"/>
    <cellStyle name="Comma 4 27 2 3" xfId="280" xr:uid="{BB440837-E38E-4092-A2F1-5C1219147750}"/>
    <cellStyle name="Comma 4 27 3" xfId="219" xr:uid="{5A192540-20AA-42E8-85E4-28F80796746C}"/>
    <cellStyle name="Comma 4 27 3 2" xfId="290" xr:uid="{A5836160-69AF-43EE-AFB3-39066339678F}"/>
    <cellStyle name="Comma 4 27 4" xfId="272" xr:uid="{77E90239-CD15-4950-98EF-CEF35A04AFD4}"/>
    <cellStyle name="Comma 4 3" xfId="209" xr:uid="{7BE84798-F541-4D96-A5D3-BB20103D049C}"/>
    <cellStyle name="Comma 4 3 2" xfId="284" xr:uid="{E5B8AD4C-C397-49FB-9D3B-7CDAEE0B5062}"/>
    <cellStyle name="Comma 4 4" xfId="159" xr:uid="{D57658BD-D2B0-42A4-85B4-4CDD9E6497DC}"/>
    <cellStyle name="Comma 4 4 2" xfId="263" xr:uid="{852A3DA3-D3C4-42C8-B415-C70ACBBA6934}"/>
    <cellStyle name="Comma 4 9" xfId="175" xr:uid="{EB814014-74B7-4A21-80E4-AE8C7A2EC21F}"/>
    <cellStyle name="Comma 4 9 2" xfId="218" xr:uid="{C71D7D0E-37F7-427C-935C-9E101CADED4C}"/>
    <cellStyle name="Comma 4 9 2 2" xfId="289" xr:uid="{E42A2D81-7588-4F02-8C43-4553AD9AF800}"/>
    <cellStyle name="Comma 4 9 3" xfId="271" xr:uid="{1B5FE95D-A419-4535-9482-08B08B674C06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omma 6 2" xfId="296" xr:uid="{0F07DA11-1E96-4E57-9E7C-7D7B3D8A4AC5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2" xfId="283" xr:uid="{24942634-DF84-4280-8421-67D2A248912D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16 2" xfId="269" xr:uid="{7099731F-5A3E-4D1A-B68A-31AE881D9973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3 2" xfId="281" xr:uid="{C211BFC4-70C9-43F0-A499-AB0D9D878F81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 3" xfId="264" xr:uid="{2DAAC1D2-83E7-4EB2-81A8-39B72FC5C416}"/>
    <cellStyle name="Normal 4 20" xfId="178" xr:uid="{553EA2D3-76F4-4669-87A2-92EF50EB8172}"/>
    <cellStyle name="Normal 4 20 2" xfId="273" xr:uid="{2A33567D-2FB4-4E42-BE89-AF74A95042B0}"/>
    <cellStyle name="Normal 4 3" xfId="188" xr:uid="{F82AAAF3-B925-473E-9E89-9C7BAEFBF0E7}"/>
    <cellStyle name="Normal 4 3 2" xfId="279" xr:uid="{DB7E72A7-D8D9-4012-A095-400A1866CC09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2" xfId="262" xr:uid="{D5569A0C-0666-4F3D-B5DD-D613EB2E400E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 9 2" xfId="278" xr:uid="{226B1AFF-F7EC-4CC3-8B9F-86DC0E5A9FCC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Note 2 2 2" xfId="261" xr:uid="{CB894F88-FF76-40FF-B36B-4A3A92AA87F7}"/>
    <cellStyle name="Note 2 3" xfId="248" xr:uid="{3E35DF5B-3BEA-4617-A52E-055840618838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Percent 3 2 2" xfId="274" xr:uid="{B193520B-796A-4500-BEF2-7C233F9F3858}"/>
    <cellStyle name="Percent 3 3" xfId="265" xr:uid="{AA950D6A-B00A-4CE5-AB1B-1FD7BCFE52F5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C874-D93E-423D-8420-474378C0162D}">
  <sheetPr codeName="Sheet1">
    <tabColor theme="8" tint="0.79998168889431442"/>
  </sheetPr>
  <dimension ref="A1:V148"/>
  <sheetViews>
    <sheetView topLeftCell="A36" zoomScale="90" zoomScaleNormal="90" zoomScaleSheetLayoutView="90" workbookViewId="0">
      <selection activeCell="R57" sqref="R57"/>
    </sheetView>
  </sheetViews>
  <sheetFormatPr defaultColWidth="9.140625" defaultRowHeight="21.75" customHeight="1"/>
  <cols>
    <col min="1" max="3" width="1.5703125" style="11" customWidth="1"/>
    <col min="4" max="4" width="40.28515625" style="11" customWidth="1"/>
    <col min="5" max="5" width="8.42578125" style="12" customWidth="1"/>
    <col min="6" max="6" width="0.5703125" style="11" customWidth="1"/>
    <col min="7" max="7" width="15.140625" style="13" customWidth="1"/>
    <col min="8" max="8" width="0.5703125" style="13" customWidth="1"/>
    <col min="9" max="9" width="12.5703125" style="13" customWidth="1"/>
    <col min="10" max="10" width="0.5703125" style="13" customWidth="1"/>
    <col min="11" max="11" width="15.140625" style="14" customWidth="1"/>
    <col min="12" max="12" width="0.5703125" style="14" customWidth="1"/>
    <col min="13" max="13" width="12.5703125" style="14" customWidth="1"/>
    <col min="14" max="14" width="9.140625" style="11" customWidth="1"/>
    <col min="15" max="15" width="9.140625" style="11"/>
    <col min="16" max="16" width="13.42578125" style="238" bestFit="1" customWidth="1"/>
    <col min="17" max="17" width="9.140625" style="238"/>
    <col min="18" max="18" width="13.42578125" style="238" bestFit="1" customWidth="1"/>
    <col min="19" max="19" width="9.140625" style="238"/>
    <col min="20" max="20" width="13.42578125" style="238" bestFit="1" customWidth="1"/>
    <col min="21" max="21" width="9.140625" style="238"/>
    <col min="22" max="22" width="13.42578125" style="238" bestFit="1" customWidth="1"/>
    <col min="23" max="16384" width="9.140625" style="11"/>
  </cols>
  <sheetData>
    <row r="1" spans="1:22" s="3" customFormat="1" ht="21.75" customHeight="1">
      <c r="A1" s="3" t="s">
        <v>0</v>
      </c>
      <c r="E1" s="4"/>
      <c r="G1" s="5"/>
      <c r="H1" s="5"/>
      <c r="I1" s="5"/>
      <c r="J1" s="5"/>
      <c r="K1" s="6"/>
      <c r="L1" s="6"/>
      <c r="M1" s="6"/>
      <c r="P1" s="237"/>
      <c r="Q1" s="237"/>
      <c r="R1" s="237"/>
      <c r="S1" s="237"/>
      <c r="T1" s="237"/>
      <c r="U1" s="237"/>
      <c r="V1" s="237"/>
    </row>
    <row r="2" spans="1:22" s="3" customFormat="1" ht="21.75" customHeight="1">
      <c r="A2" s="3" t="s">
        <v>1</v>
      </c>
      <c r="E2" s="4"/>
      <c r="G2" s="5"/>
      <c r="H2" s="5"/>
      <c r="I2" s="5"/>
      <c r="J2" s="5"/>
      <c r="K2" s="6"/>
      <c r="L2" s="6"/>
      <c r="M2" s="6"/>
      <c r="P2" s="237"/>
      <c r="Q2" s="237"/>
      <c r="R2" s="237"/>
      <c r="S2" s="237"/>
      <c r="T2" s="237"/>
      <c r="U2" s="237"/>
      <c r="V2" s="237"/>
    </row>
    <row r="3" spans="1:22" s="3" customFormat="1" ht="21.75" customHeight="1">
      <c r="A3" s="66" t="s">
        <v>200</v>
      </c>
      <c r="B3" s="7"/>
      <c r="C3" s="7"/>
      <c r="D3" s="7"/>
      <c r="E3" s="8"/>
      <c r="F3" s="7"/>
      <c r="G3" s="9"/>
      <c r="H3" s="9"/>
      <c r="I3" s="9"/>
      <c r="J3" s="9"/>
      <c r="K3" s="10"/>
      <c r="L3" s="10"/>
      <c r="M3" s="10"/>
      <c r="P3" s="237"/>
      <c r="Q3" s="237"/>
      <c r="R3" s="237"/>
      <c r="S3" s="237"/>
      <c r="T3" s="237"/>
      <c r="U3" s="237"/>
      <c r="V3" s="237"/>
    </row>
    <row r="4" spans="1:22" s="3" customFormat="1" ht="18.75">
      <c r="E4" s="4"/>
      <c r="G4" s="5"/>
      <c r="H4" s="5"/>
      <c r="I4" s="5"/>
      <c r="J4" s="5"/>
      <c r="K4" s="6"/>
      <c r="L4" s="6"/>
      <c r="M4" s="6"/>
      <c r="P4" s="237"/>
      <c r="Q4" s="237"/>
      <c r="R4" s="237"/>
      <c r="S4" s="237"/>
      <c r="T4" s="237"/>
      <c r="U4" s="237"/>
      <c r="V4" s="237"/>
    </row>
    <row r="5" spans="1:22" s="3" customFormat="1" ht="19.5" customHeight="1">
      <c r="E5" s="4"/>
      <c r="G5" s="226" t="s">
        <v>2</v>
      </c>
      <c r="H5" s="226"/>
      <c r="I5" s="226"/>
      <c r="J5" s="6"/>
      <c r="K5" s="226" t="s">
        <v>3</v>
      </c>
      <c r="L5" s="226"/>
      <c r="M5" s="226"/>
      <c r="P5" s="237"/>
      <c r="Q5" s="237"/>
      <c r="R5" s="237"/>
      <c r="S5" s="237"/>
      <c r="T5" s="237"/>
      <c r="U5" s="237"/>
      <c r="V5" s="237"/>
    </row>
    <row r="6" spans="1:22" s="3" customFormat="1" ht="19.5" customHeight="1">
      <c r="E6" s="4"/>
      <c r="G6" s="5" t="s">
        <v>4</v>
      </c>
      <c r="H6" s="5"/>
      <c r="I6" s="5" t="s">
        <v>5</v>
      </c>
      <c r="J6" s="5"/>
      <c r="K6" s="5" t="s">
        <v>4</v>
      </c>
      <c r="L6" s="5"/>
      <c r="M6" s="5" t="s">
        <v>5</v>
      </c>
      <c r="P6" s="237"/>
      <c r="Q6" s="237"/>
      <c r="R6" s="237"/>
      <c r="S6" s="237"/>
      <c r="T6" s="237"/>
      <c r="U6" s="237"/>
      <c r="V6" s="237"/>
    </row>
    <row r="7" spans="1:22" s="3" customFormat="1" ht="19.5" customHeight="1">
      <c r="E7" s="4"/>
      <c r="G7" s="61" t="s">
        <v>197</v>
      </c>
      <c r="H7" s="5"/>
      <c r="I7" s="5" t="s">
        <v>6</v>
      </c>
      <c r="J7" s="5"/>
      <c r="K7" s="61" t="s">
        <v>197</v>
      </c>
      <c r="L7" s="5"/>
      <c r="M7" s="5" t="s">
        <v>6</v>
      </c>
      <c r="P7" s="237"/>
      <c r="Q7" s="237"/>
      <c r="R7" s="237"/>
      <c r="S7" s="237"/>
      <c r="T7" s="237"/>
      <c r="U7" s="237"/>
      <c r="V7" s="237"/>
    </row>
    <row r="8" spans="1:22" s="3" customFormat="1" ht="19.5" customHeight="1">
      <c r="E8" s="4"/>
      <c r="G8" s="5" t="s">
        <v>201</v>
      </c>
      <c r="H8" s="5"/>
      <c r="I8" s="5" t="s">
        <v>169</v>
      </c>
      <c r="J8" s="5"/>
      <c r="K8" s="5" t="s">
        <v>201</v>
      </c>
      <c r="L8" s="5"/>
      <c r="M8" s="5" t="s">
        <v>169</v>
      </c>
      <c r="P8" s="237"/>
      <c r="Q8" s="237"/>
      <c r="R8" s="237"/>
      <c r="S8" s="237"/>
      <c r="T8" s="237"/>
      <c r="U8" s="237"/>
      <c r="V8" s="237"/>
    </row>
    <row r="9" spans="1:22" s="3" customFormat="1" ht="19.5" customHeight="1">
      <c r="E9" s="8" t="s">
        <v>7</v>
      </c>
      <c r="G9" s="9" t="s">
        <v>8</v>
      </c>
      <c r="H9" s="5"/>
      <c r="I9" s="9" t="s">
        <v>8</v>
      </c>
      <c r="J9" s="5"/>
      <c r="K9" s="9" t="s">
        <v>8</v>
      </c>
      <c r="L9" s="5"/>
      <c r="M9" s="9" t="s">
        <v>8</v>
      </c>
      <c r="P9" s="237"/>
      <c r="Q9" s="237"/>
      <c r="R9" s="237"/>
      <c r="S9" s="237"/>
      <c r="T9" s="237"/>
      <c r="U9" s="237"/>
      <c r="V9" s="237"/>
    </row>
    <row r="10" spans="1:22" s="3" customFormat="1" ht="19.5" customHeight="1">
      <c r="A10" s="3" t="s">
        <v>9</v>
      </c>
      <c r="E10" s="4"/>
      <c r="G10" s="5"/>
      <c r="H10" s="5"/>
      <c r="I10" s="5"/>
      <c r="J10" s="5"/>
      <c r="K10" s="6"/>
      <c r="L10" s="6"/>
      <c r="M10" s="6"/>
      <c r="P10" s="237"/>
      <c r="Q10" s="237"/>
      <c r="R10" s="237"/>
      <c r="S10" s="237"/>
      <c r="T10" s="237"/>
      <c r="U10" s="237"/>
      <c r="V10" s="237"/>
    </row>
    <row r="11" spans="1:22" s="3" customFormat="1" ht="5.0999999999999996" customHeight="1">
      <c r="E11" s="4"/>
      <c r="G11" s="5"/>
      <c r="H11" s="5"/>
      <c r="I11" s="5"/>
      <c r="J11" s="5"/>
      <c r="K11" s="6"/>
      <c r="L11" s="6"/>
      <c r="M11" s="6"/>
      <c r="P11" s="237"/>
      <c r="Q11" s="237"/>
      <c r="R11" s="237"/>
      <c r="S11" s="237"/>
      <c r="T11" s="237"/>
      <c r="U11" s="237"/>
      <c r="V11" s="237"/>
    </row>
    <row r="12" spans="1:22" ht="19.5" customHeight="1">
      <c r="A12" s="3" t="s">
        <v>10</v>
      </c>
    </row>
    <row r="13" spans="1:22" s="3" customFormat="1" ht="5.0999999999999996" customHeight="1">
      <c r="E13" s="4"/>
      <c r="G13" s="5"/>
      <c r="H13" s="5"/>
      <c r="I13" s="5"/>
      <c r="J13" s="5"/>
      <c r="K13" s="6"/>
      <c r="L13" s="6"/>
      <c r="M13" s="6"/>
      <c r="P13" s="237"/>
      <c r="Q13" s="237"/>
      <c r="R13" s="237"/>
      <c r="S13" s="237"/>
      <c r="T13" s="237"/>
      <c r="U13" s="237"/>
      <c r="V13" s="237"/>
    </row>
    <row r="14" spans="1:22" ht="19.5" customHeight="1">
      <c r="A14" s="11" t="s">
        <v>11</v>
      </c>
      <c r="E14" s="15"/>
      <c r="G14" s="13">
        <v>11321883</v>
      </c>
      <c r="I14" s="216">
        <v>6513427</v>
      </c>
      <c r="J14" s="216"/>
      <c r="K14" s="216">
        <v>7118953</v>
      </c>
      <c r="L14" s="216"/>
      <c r="M14" s="216">
        <v>3004264</v>
      </c>
    </row>
    <row r="15" spans="1:22" ht="19.5" customHeight="1">
      <c r="A15" s="11" t="s">
        <v>12</v>
      </c>
      <c r="E15" s="15"/>
      <c r="J15" s="14"/>
      <c r="K15" s="13"/>
      <c r="L15" s="13"/>
      <c r="M15" s="13"/>
    </row>
    <row r="16" spans="1:22" ht="19.5" customHeight="1">
      <c r="B16" s="11" t="s">
        <v>13</v>
      </c>
      <c r="E16" s="15" t="s">
        <v>14</v>
      </c>
      <c r="G16" s="13">
        <v>526892</v>
      </c>
      <c r="I16" s="216">
        <v>803297</v>
      </c>
      <c r="J16" s="217"/>
      <c r="K16" s="216">
        <v>0</v>
      </c>
      <c r="L16" s="217"/>
      <c r="M16" s="216">
        <v>0</v>
      </c>
    </row>
    <row r="17" spans="1:22" ht="19.5" customHeight="1">
      <c r="A17" s="11" t="s">
        <v>12</v>
      </c>
      <c r="E17" s="15"/>
      <c r="J17" s="14"/>
      <c r="K17" s="13"/>
      <c r="L17" s="13"/>
      <c r="M17" s="13"/>
    </row>
    <row r="18" spans="1:22" ht="19.5" customHeight="1">
      <c r="B18" s="11" t="s">
        <v>15</v>
      </c>
      <c r="E18" s="15">
        <v>7</v>
      </c>
      <c r="G18" s="13">
        <v>3994</v>
      </c>
      <c r="I18" s="216">
        <v>2427</v>
      </c>
      <c r="J18" s="217"/>
      <c r="K18" s="216">
        <v>0</v>
      </c>
      <c r="L18" s="217"/>
      <c r="M18" s="216">
        <v>0</v>
      </c>
    </row>
    <row r="19" spans="1:22" ht="19.5" customHeight="1">
      <c r="A19" s="11" t="s">
        <v>175</v>
      </c>
      <c r="E19" s="15">
        <v>9</v>
      </c>
      <c r="G19" s="13">
        <v>1519866</v>
      </c>
      <c r="I19" s="216">
        <v>2177423</v>
      </c>
      <c r="J19" s="216"/>
      <c r="K19" s="216">
        <v>0</v>
      </c>
      <c r="L19" s="216"/>
      <c r="M19" s="216">
        <v>0</v>
      </c>
    </row>
    <row r="20" spans="1:22" ht="19.5" customHeight="1">
      <c r="A20" s="11" t="s">
        <v>16</v>
      </c>
      <c r="E20" s="15">
        <v>18</v>
      </c>
      <c r="G20" s="13">
        <v>880504</v>
      </c>
      <c r="I20" s="216">
        <v>672659</v>
      </c>
      <c r="J20" s="216"/>
      <c r="K20" s="216">
        <v>451533</v>
      </c>
      <c r="L20" s="216"/>
      <c r="M20" s="216">
        <v>686835</v>
      </c>
    </row>
    <row r="21" spans="1:22" ht="19.5" customHeight="1">
      <c r="A21" s="11" t="s">
        <v>219</v>
      </c>
      <c r="E21" s="15"/>
      <c r="I21" s="216"/>
      <c r="J21" s="216"/>
      <c r="K21" s="216"/>
      <c r="L21" s="216"/>
      <c r="M21" s="216"/>
    </row>
    <row r="22" spans="1:22" ht="19.5" customHeight="1">
      <c r="B22" s="11" t="s">
        <v>220</v>
      </c>
      <c r="E22" s="15" t="s">
        <v>225</v>
      </c>
      <c r="G22" s="13">
        <v>0</v>
      </c>
      <c r="I22" s="216">
        <v>0</v>
      </c>
      <c r="J22" s="216"/>
      <c r="K22" s="216">
        <v>210000</v>
      </c>
      <c r="L22" s="216"/>
      <c r="M22" s="216">
        <v>0</v>
      </c>
    </row>
    <row r="23" spans="1:22" ht="19.5" customHeight="1">
      <c r="A23" s="11" t="s">
        <v>17</v>
      </c>
      <c r="E23" s="15">
        <v>18</v>
      </c>
      <c r="G23" s="13">
        <v>3625</v>
      </c>
      <c r="I23" s="216">
        <v>5949</v>
      </c>
      <c r="J23" s="216"/>
      <c r="K23" s="216">
        <v>3625</v>
      </c>
      <c r="L23" s="216"/>
      <c r="M23" s="216">
        <v>5949</v>
      </c>
    </row>
    <row r="24" spans="1:22" ht="19.5" customHeight="1">
      <c r="A24" s="11" t="s">
        <v>18</v>
      </c>
      <c r="E24" s="15">
        <v>18</v>
      </c>
      <c r="G24" s="13">
        <v>2899209</v>
      </c>
      <c r="I24" s="216">
        <v>9025</v>
      </c>
      <c r="J24" s="216"/>
      <c r="K24" s="216">
        <v>0</v>
      </c>
      <c r="L24" s="216"/>
      <c r="M24" s="216">
        <v>0</v>
      </c>
    </row>
    <row r="25" spans="1:22" ht="19.5" customHeight="1">
      <c r="A25" s="16" t="s">
        <v>19</v>
      </c>
      <c r="E25" s="15"/>
      <c r="K25" s="13"/>
      <c r="L25" s="13"/>
      <c r="M25" s="13"/>
    </row>
    <row r="26" spans="1:22" ht="19.5" customHeight="1">
      <c r="A26" s="16"/>
      <c r="B26" s="11" t="s">
        <v>20</v>
      </c>
      <c r="E26" s="15">
        <v>18</v>
      </c>
      <c r="G26" s="13">
        <v>0</v>
      </c>
      <c r="I26" s="216">
        <v>0</v>
      </c>
      <c r="J26" s="216"/>
      <c r="K26" s="216">
        <v>2372424</v>
      </c>
      <c r="L26" s="216"/>
      <c r="M26" s="216">
        <v>4176709</v>
      </c>
    </row>
    <row r="27" spans="1:22" ht="19.5" customHeight="1">
      <c r="A27" s="11" t="s">
        <v>22</v>
      </c>
      <c r="E27" s="15"/>
      <c r="G27" s="13">
        <v>141161</v>
      </c>
      <c r="I27" s="216">
        <v>822046</v>
      </c>
      <c r="J27" s="216"/>
      <c r="K27" s="216">
        <v>0</v>
      </c>
      <c r="L27" s="216"/>
      <c r="M27" s="216">
        <v>0</v>
      </c>
    </row>
    <row r="28" spans="1:22" ht="19.5" customHeight="1">
      <c r="A28" s="11" t="s">
        <v>23</v>
      </c>
      <c r="E28" s="15"/>
      <c r="G28" s="13">
        <v>68782</v>
      </c>
      <c r="I28" s="216">
        <v>506591</v>
      </c>
      <c r="J28" s="216"/>
      <c r="K28" s="216">
        <v>0</v>
      </c>
      <c r="L28" s="216"/>
      <c r="M28" s="216">
        <v>0</v>
      </c>
    </row>
    <row r="29" spans="1:22" ht="19.5" customHeight="1">
      <c r="A29" s="17" t="s">
        <v>21</v>
      </c>
      <c r="E29" s="15">
        <v>7</v>
      </c>
      <c r="G29" s="13">
        <v>94989</v>
      </c>
      <c r="I29" s="216">
        <v>152064</v>
      </c>
      <c r="J29" s="216"/>
      <c r="K29" s="216">
        <v>0</v>
      </c>
      <c r="L29" s="216"/>
      <c r="M29" s="216">
        <v>0</v>
      </c>
    </row>
    <row r="30" spans="1:22" ht="19.5" customHeight="1">
      <c r="A30" s="11" t="s">
        <v>24</v>
      </c>
      <c r="E30" s="15"/>
      <c r="G30" s="18">
        <v>112145</v>
      </c>
      <c r="I30" s="218">
        <v>842314</v>
      </c>
      <c r="J30" s="216"/>
      <c r="K30" s="218">
        <v>39259</v>
      </c>
      <c r="L30" s="216"/>
      <c r="M30" s="218">
        <v>33369</v>
      </c>
    </row>
    <row r="31" spans="1:22" s="3" customFormat="1" ht="5.0999999999999996" customHeight="1">
      <c r="E31" s="4"/>
      <c r="G31" s="5"/>
      <c r="H31" s="5"/>
      <c r="I31" s="5"/>
      <c r="J31" s="5"/>
      <c r="K31" s="6"/>
      <c r="L31" s="6"/>
      <c r="M31" s="6"/>
      <c r="P31" s="237"/>
      <c r="Q31" s="237"/>
      <c r="R31" s="237"/>
      <c r="S31" s="237"/>
      <c r="T31" s="237"/>
      <c r="U31" s="237"/>
      <c r="V31" s="237"/>
    </row>
    <row r="32" spans="1:22" ht="19.5" customHeight="1">
      <c r="A32" s="3" t="s">
        <v>25</v>
      </c>
      <c r="G32" s="18">
        <f>SUM(G14:G30)</f>
        <v>17573050</v>
      </c>
      <c r="I32" s="18">
        <f>SUM(I14:I30)</f>
        <v>12507222</v>
      </c>
      <c r="K32" s="18">
        <f>SUM(K14:K30)</f>
        <v>10195794</v>
      </c>
      <c r="M32" s="18">
        <f>SUM(M14:M30)</f>
        <v>7907126</v>
      </c>
    </row>
    <row r="33" spans="1:22" ht="8.25" customHeight="1"/>
    <row r="34" spans="1:22" ht="19.5" customHeight="1">
      <c r="A34" s="3" t="s">
        <v>26</v>
      </c>
    </row>
    <row r="35" spans="1:22" s="3" customFormat="1" ht="5.0999999999999996" customHeight="1">
      <c r="E35" s="4"/>
      <c r="G35" s="5"/>
      <c r="H35" s="5"/>
      <c r="I35" s="5"/>
      <c r="J35" s="5"/>
      <c r="K35" s="6"/>
      <c r="L35" s="6"/>
      <c r="M35" s="6"/>
      <c r="P35" s="237"/>
      <c r="Q35" s="237"/>
      <c r="R35" s="237"/>
      <c r="S35" s="237"/>
      <c r="T35" s="237"/>
      <c r="U35" s="237"/>
      <c r="V35" s="237"/>
    </row>
    <row r="36" spans="1:22" ht="19.5" customHeight="1">
      <c r="A36" s="19" t="s">
        <v>27</v>
      </c>
      <c r="E36" s="15">
        <v>18</v>
      </c>
      <c r="G36" s="13">
        <v>3958037</v>
      </c>
      <c r="H36" s="14"/>
      <c r="I36" s="216">
        <v>3821937</v>
      </c>
      <c r="J36" s="219"/>
      <c r="K36" s="216">
        <v>3967888</v>
      </c>
      <c r="L36" s="219"/>
      <c r="M36" s="216">
        <v>3831411</v>
      </c>
    </row>
    <row r="37" spans="1:22" ht="19.5" customHeight="1">
      <c r="A37" s="19" t="s">
        <v>28</v>
      </c>
      <c r="E37" s="15">
        <v>10</v>
      </c>
      <c r="G37" s="13">
        <v>0</v>
      </c>
      <c r="H37" s="14"/>
      <c r="I37" s="216">
        <v>0</v>
      </c>
      <c r="J37" s="217"/>
      <c r="K37" s="216">
        <v>19686545</v>
      </c>
      <c r="L37" s="217"/>
      <c r="M37" s="216">
        <v>19686545</v>
      </c>
    </row>
    <row r="38" spans="1:22" ht="19.5" customHeight="1">
      <c r="A38" s="19" t="s">
        <v>29</v>
      </c>
      <c r="E38" s="15">
        <v>10</v>
      </c>
      <c r="G38" s="13">
        <v>11075996</v>
      </c>
      <c r="I38" s="216">
        <v>8390060</v>
      </c>
      <c r="J38" s="217"/>
      <c r="K38" s="216">
        <v>10608649</v>
      </c>
      <c r="L38" s="217"/>
      <c r="M38" s="216">
        <v>10608649</v>
      </c>
    </row>
    <row r="39" spans="1:22" ht="19.5" customHeight="1">
      <c r="A39" s="19" t="s">
        <v>245</v>
      </c>
      <c r="E39" s="15">
        <v>10</v>
      </c>
      <c r="G39" s="13">
        <v>36014829</v>
      </c>
      <c r="I39" s="216">
        <v>35573020</v>
      </c>
      <c r="J39" s="216"/>
      <c r="K39" s="216">
        <v>27866651</v>
      </c>
      <c r="L39" s="216"/>
      <c r="M39" s="216">
        <v>27588446</v>
      </c>
    </row>
    <row r="40" spans="1:22" ht="19.5" customHeight="1">
      <c r="A40" s="19" t="s">
        <v>226</v>
      </c>
      <c r="E40" s="15"/>
      <c r="I40" s="216"/>
      <c r="J40" s="216"/>
      <c r="K40" s="216"/>
      <c r="L40" s="216"/>
      <c r="M40" s="216"/>
    </row>
    <row r="41" spans="1:22" ht="19.5" customHeight="1">
      <c r="A41" s="19"/>
      <c r="B41" s="11" t="s">
        <v>15</v>
      </c>
      <c r="E41" s="15">
        <v>7</v>
      </c>
      <c r="G41" s="13">
        <v>4978013</v>
      </c>
      <c r="I41" s="216">
        <v>0</v>
      </c>
      <c r="J41" s="216"/>
      <c r="K41" s="216">
        <v>0</v>
      </c>
      <c r="L41" s="216"/>
      <c r="M41" s="216">
        <v>0</v>
      </c>
    </row>
    <row r="42" spans="1:22" ht="19.5" customHeight="1">
      <c r="A42" s="19" t="s">
        <v>31</v>
      </c>
      <c r="E42" s="15">
        <v>11</v>
      </c>
      <c r="G42" s="13">
        <v>7175103</v>
      </c>
      <c r="I42" s="216">
        <v>32252312</v>
      </c>
      <c r="J42" s="216"/>
      <c r="K42" s="216">
        <v>1218</v>
      </c>
      <c r="L42" s="216"/>
      <c r="M42" s="216">
        <v>1473</v>
      </c>
    </row>
    <row r="43" spans="1:22" ht="19.5" customHeight="1">
      <c r="A43" s="19" t="s">
        <v>32</v>
      </c>
      <c r="E43" s="15"/>
      <c r="G43" s="13">
        <v>703189</v>
      </c>
      <c r="I43" s="216">
        <v>558693</v>
      </c>
      <c r="J43" s="216"/>
      <c r="K43" s="216">
        <v>1461</v>
      </c>
      <c r="L43" s="216"/>
      <c r="M43" s="216">
        <v>1798</v>
      </c>
    </row>
    <row r="44" spans="1:22" ht="19.5" customHeight="1">
      <c r="A44" s="19" t="s">
        <v>30</v>
      </c>
      <c r="E44" s="15">
        <v>7</v>
      </c>
      <c r="G44" s="13">
        <v>87279</v>
      </c>
      <c r="I44" s="216">
        <v>43916</v>
      </c>
      <c r="J44" s="216"/>
      <c r="K44" s="216">
        <v>5627</v>
      </c>
      <c r="L44" s="216"/>
      <c r="M44" s="216">
        <v>0</v>
      </c>
    </row>
    <row r="45" spans="1:22" ht="19.5" customHeight="1">
      <c r="A45" s="19" t="s">
        <v>176</v>
      </c>
      <c r="E45" s="15"/>
      <c r="G45" s="13">
        <v>461052</v>
      </c>
      <c r="I45" s="216">
        <v>442115</v>
      </c>
      <c r="J45" s="216"/>
      <c r="K45" s="216">
        <v>0</v>
      </c>
      <c r="L45" s="216"/>
      <c r="M45" s="216">
        <v>0</v>
      </c>
    </row>
    <row r="46" spans="1:22" ht="19.5" customHeight="1">
      <c r="A46" s="19" t="s">
        <v>33</v>
      </c>
      <c r="E46" s="15"/>
      <c r="G46" s="13">
        <v>41646</v>
      </c>
      <c r="I46" s="216">
        <v>40054</v>
      </c>
      <c r="J46" s="216"/>
      <c r="K46" s="216">
        <v>0</v>
      </c>
      <c r="L46" s="216"/>
      <c r="M46" s="216">
        <v>0</v>
      </c>
    </row>
    <row r="47" spans="1:22" ht="19.5" customHeight="1">
      <c r="A47" s="19" t="s">
        <v>34</v>
      </c>
      <c r="E47" s="15"/>
      <c r="G47" s="18">
        <v>745916</v>
      </c>
      <c r="I47" s="218">
        <v>851653</v>
      </c>
      <c r="J47" s="216"/>
      <c r="K47" s="218">
        <v>224659</v>
      </c>
      <c r="L47" s="216"/>
      <c r="M47" s="218">
        <v>221166</v>
      </c>
    </row>
    <row r="48" spans="1:22" s="3" customFormat="1" ht="5.0999999999999996" customHeight="1">
      <c r="E48" s="4"/>
      <c r="G48" s="5"/>
      <c r="H48" s="5"/>
      <c r="I48" s="5"/>
      <c r="J48" s="5"/>
      <c r="K48" s="6"/>
      <c r="L48" s="6"/>
      <c r="M48" s="6"/>
      <c r="P48" s="237"/>
      <c r="Q48" s="237"/>
      <c r="R48" s="237"/>
      <c r="S48" s="237"/>
      <c r="T48" s="237"/>
      <c r="U48" s="237"/>
      <c r="V48" s="237"/>
    </row>
    <row r="49" spans="1:22" ht="19.5" customHeight="1">
      <c r="A49" s="3" t="s">
        <v>35</v>
      </c>
      <c r="G49" s="18">
        <f>SUM(G36:G48)</f>
        <v>65241060</v>
      </c>
      <c r="I49" s="18">
        <f>SUM(I36:I47)</f>
        <v>81973760</v>
      </c>
      <c r="K49" s="18">
        <f>SUM(K36:K47)</f>
        <v>62362698</v>
      </c>
      <c r="M49" s="18">
        <f>SUM(M36:M47)</f>
        <v>61939488</v>
      </c>
    </row>
    <row r="50" spans="1:22" s="3" customFormat="1" ht="5.0999999999999996" customHeight="1">
      <c r="E50" s="4"/>
      <c r="G50" s="5"/>
      <c r="H50" s="5"/>
      <c r="I50" s="5"/>
      <c r="J50" s="5"/>
      <c r="K50" s="5"/>
      <c r="L50" s="6"/>
      <c r="M50" s="5"/>
      <c r="P50" s="237"/>
      <c r="Q50" s="237"/>
      <c r="R50" s="237"/>
      <c r="S50" s="237"/>
      <c r="T50" s="237"/>
      <c r="U50" s="237"/>
      <c r="V50" s="237"/>
    </row>
    <row r="51" spans="1:22" ht="19.5" customHeight="1" thickBot="1">
      <c r="A51" s="3" t="s">
        <v>36</v>
      </c>
      <c r="G51" s="20">
        <f>G49+G32</f>
        <v>82814110</v>
      </c>
      <c r="I51" s="20">
        <f>SUM(I32,I49)</f>
        <v>94480982</v>
      </c>
      <c r="K51" s="20">
        <f>K49+K32</f>
        <v>72558492</v>
      </c>
      <c r="L51" s="6"/>
      <c r="M51" s="20">
        <f>SUM(M32,M49)</f>
        <v>69846614</v>
      </c>
    </row>
    <row r="52" spans="1:22" ht="9.75" customHeight="1" thickTop="1">
      <c r="A52" s="3"/>
    </row>
    <row r="53" spans="1:22" ht="22.15" customHeight="1">
      <c r="A53" s="228" t="s">
        <v>37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</row>
    <row r="54" spans="1:22" s="3" customFormat="1" ht="21.75" customHeight="1">
      <c r="A54" s="3" t="s">
        <v>0</v>
      </c>
      <c r="E54" s="4"/>
      <c r="G54" s="5"/>
      <c r="H54" s="5"/>
      <c r="I54" s="5"/>
      <c r="J54" s="5"/>
      <c r="K54" s="6"/>
      <c r="L54" s="6"/>
      <c r="M54" s="6"/>
      <c r="P54" s="237"/>
      <c r="Q54" s="237"/>
      <c r="R54" s="237"/>
      <c r="S54" s="237"/>
      <c r="T54" s="237"/>
      <c r="U54" s="237"/>
      <c r="V54" s="237"/>
    </row>
    <row r="55" spans="1:22" s="3" customFormat="1" ht="21.75" customHeight="1">
      <c r="A55" s="3" t="str">
        <f>A2</f>
        <v>งบฐานะการเงิน</v>
      </c>
      <c r="E55" s="4"/>
      <c r="G55" s="5"/>
      <c r="H55" s="5"/>
      <c r="I55" s="5"/>
      <c r="J55" s="5"/>
      <c r="K55" s="6"/>
      <c r="L55" s="6"/>
      <c r="M55" s="6"/>
      <c r="P55" s="237"/>
      <c r="Q55" s="237"/>
      <c r="R55" s="237"/>
      <c r="S55" s="237"/>
      <c r="T55" s="237"/>
      <c r="U55" s="237"/>
      <c r="V55" s="237"/>
    </row>
    <row r="56" spans="1:22" s="3" customFormat="1" ht="21.75" customHeight="1">
      <c r="A56" s="7" t="str">
        <f>+A3</f>
        <v>ณ วันที่ 31 มีนาคม พ.ศ. 2569</v>
      </c>
      <c r="B56" s="7"/>
      <c r="C56" s="7"/>
      <c r="D56" s="7"/>
      <c r="E56" s="8"/>
      <c r="F56" s="7"/>
      <c r="G56" s="9"/>
      <c r="H56" s="9"/>
      <c r="I56" s="9"/>
      <c r="J56" s="9"/>
      <c r="K56" s="10"/>
      <c r="L56" s="10"/>
      <c r="M56" s="10"/>
      <c r="P56" s="237"/>
      <c r="Q56" s="237"/>
      <c r="R56" s="237"/>
      <c r="S56" s="237"/>
      <c r="T56" s="237"/>
      <c r="U56" s="237"/>
      <c r="V56" s="237"/>
    </row>
    <row r="57" spans="1:22" s="3" customFormat="1" ht="21.75" customHeight="1">
      <c r="E57" s="4"/>
      <c r="G57" s="5"/>
      <c r="H57" s="5"/>
      <c r="I57" s="5"/>
      <c r="J57" s="5"/>
      <c r="K57" s="6"/>
      <c r="L57" s="6"/>
      <c r="M57" s="6"/>
      <c r="P57" s="237"/>
      <c r="Q57" s="237"/>
      <c r="R57" s="237"/>
      <c r="S57" s="237"/>
      <c r="T57" s="237"/>
      <c r="U57" s="237"/>
      <c r="V57" s="237"/>
    </row>
    <row r="58" spans="1:22" s="3" customFormat="1" ht="21.75" customHeight="1">
      <c r="E58" s="4"/>
      <c r="G58" s="226" t="s">
        <v>2</v>
      </c>
      <c r="H58" s="226"/>
      <c r="I58" s="226"/>
      <c r="J58" s="6"/>
      <c r="K58" s="226" t="s">
        <v>3</v>
      </c>
      <c r="L58" s="226"/>
      <c r="M58" s="226"/>
      <c r="P58" s="237"/>
      <c r="Q58" s="237"/>
      <c r="R58" s="237"/>
      <c r="S58" s="237"/>
      <c r="T58" s="237"/>
      <c r="U58" s="237"/>
      <c r="V58" s="237"/>
    </row>
    <row r="59" spans="1:22" s="3" customFormat="1" ht="21.75" customHeight="1">
      <c r="E59" s="4"/>
      <c r="G59" s="5" t="s">
        <v>4</v>
      </c>
      <c r="H59" s="5"/>
      <c r="I59" s="5" t="s">
        <v>5</v>
      </c>
      <c r="J59" s="5"/>
      <c r="K59" s="5" t="s">
        <v>4</v>
      </c>
      <c r="L59" s="5"/>
      <c r="M59" s="5" t="s">
        <v>5</v>
      </c>
      <c r="P59" s="237"/>
      <c r="Q59" s="237"/>
      <c r="R59" s="237"/>
      <c r="S59" s="237"/>
      <c r="T59" s="237"/>
      <c r="U59" s="237"/>
      <c r="V59" s="237"/>
    </row>
    <row r="60" spans="1:22" s="3" customFormat="1" ht="21.75" customHeight="1">
      <c r="E60" s="4"/>
      <c r="G60" s="61" t="s">
        <v>197</v>
      </c>
      <c r="H60" s="5"/>
      <c r="I60" s="5" t="s">
        <v>6</v>
      </c>
      <c r="J60" s="5"/>
      <c r="K60" s="61" t="s">
        <v>197</v>
      </c>
      <c r="L60" s="5"/>
      <c r="M60" s="5" t="s">
        <v>6</v>
      </c>
      <c r="P60" s="237"/>
      <c r="Q60" s="237"/>
      <c r="R60" s="237"/>
      <c r="S60" s="237"/>
      <c r="T60" s="237"/>
      <c r="U60" s="237"/>
      <c r="V60" s="237"/>
    </row>
    <row r="61" spans="1:22" s="3" customFormat="1" ht="21.75" customHeight="1">
      <c r="E61" s="4"/>
      <c r="G61" s="5" t="s">
        <v>201</v>
      </c>
      <c r="H61" s="5"/>
      <c r="I61" s="5" t="s">
        <v>169</v>
      </c>
      <c r="J61" s="5"/>
      <c r="K61" s="5" t="s">
        <v>201</v>
      </c>
      <c r="L61" s="5"/>
      <c r="M61" s="5" t="s">
        <v>169</v>
      </c>
      <c r="P61" s="237"/>
      <c r="Q61" s="237"/>
      <c r="R61" s="237"/>
      <c r="S61" s="237"/>
      <c r="T61" s="237"/>
      <c r="U61" s="237"/>
      <c r="V61" s="237"/>
    </row>
    <row r="62" spans="1:22" s="3" customFormat="1" ht="21.75" customHeight="1">
      <c r="E62" s="8" t="s">
        <v>7</v>
      </c>
      <c r="G62" s="9" t="s">
        <v>8</v>
      </c>
      <c r="H62" s="5"/>
      <c r="I62" s="9" t="s">
        <v>8</v>
      </c>
      <c r="J62" s="5"/>
      <c r="K62" s="9" t="s">
        <v>8</v>
      </c>
      <c r="L62" s="5"/>
      <c r="M62" s="9" t="s">
        <v>8</v>
      </c>
      <c r="P62" s="237"/>
      <c r="Q62" s="237"/>
      <c r="R62" s="237"/>
      <c r="S62" s="237"/>
      <c r="T62" s="237"/>
      <c r="U62" s="237"/>
      <c r="V62" s="237"/>
    </row>
    <row r="63" spans="1:22" s="3" customFormat="1" ht="21.75" customHeight="1">
      <c r="E63" s="4"/>
      <c r="G63" s="5"/>
      <c r="H63" s="5"/>
      <c r="I63" s="5"/>
      <c r="J63" s="5"/>
      <c r="K63" s="6"/>
      <c r="L63" s="6"/>
      <c r="M63" s="6"/>
      <c r="P63" s="237"/>
      <c r="Q63" s="237"/>
      <c r="R63" s="237"/>
      <c r="S63" s="237"/>
      <c r="T63" s="237"/>
      <c r="U63" s="237"/>
      <c r="V63" s="237"/>
    </row>
    <row r="64" spans="1:22" s="3" customFormat="1" ht="21.75" customHeight="1">
      <c r="A64" s="3" t="s">
        <v>38</v>
      </c>
      <c r="E64" s="4"/>
      <c r="G64" s="5"/>
      <c r="H64" s="5"/>
      <c r="I64" s="5"/>
      <c r="J64" s="5"/>
      <c r="K64" s="6"/>
      <c r="L64" s="6"/>
      <c r="M64" s="6"/>
      <c r="P64" s="237"/>
      <c r="Q64" s="237"/>
      <c r="R64" s="237"/>
      <c r="S64" s="237"/>
      <c r="T64" s="237"/>
      <c r="U64" s="237"/>
      <c r="V64" s="237"/>
    </row>
    <row r="65" spans="1:22" s="3" customFormat="1" ht="8.1" customHeight="1">
      <c r="E65" s="4"/>
      <c r="G65" s="5"/>
      <c r="H65" s="5"/>
      <c r="I65" s="5"/>
      <c r="J65" s="5"/>
      <c r="K65" s="6"/>
      <c r="L65" s="6"/>
      <c r="M65" s="6"/>
      <c r="P65" s="237"/>
      <c r="Q65" s="237"/>
      <c r="R65" s="237"/>
      <c r="S65" s="237"/>
      <c r="T65" s="237"/>
      <c r="U65" s="237"/>
      <c r="V65" s="237"/>
    </row>
    <row r="66" spans="1:22" ht="21.75" customHeight="1">
      <c r="A66" s="3" t="s">
        <v>39</v>
      </c>
    </row>
    <row r="67" spans="1:22" s="3" customFormat="1" ht="8.1" customHeight="1">
      <c r="E67" s="4"/>
      <c r="G67" s="5"/>
      <c r="H67" s="5"/>
      <c r="I67" s="5"/>
      <c r="J67" s="5"/>
      <c r="K67" s="6"/>
      <c r="L67" s="6"/>
      <c r="M67" s="6"/>
      <c r="P67" s="237"/>
      <c r="Q67" s="237"/>
      <c r="R67" s="237"/>
      <c r="S67" s="237"/>
      <c r="T67" s="237"/>
      <c r="U67" s="237"/>
      <c r="V67" s="237"/>
    </row>
    <row r="68" spans="1:22" s="3" customFormat="1" ht="21.75" customHeight="1">
      <c r="A68" s="11" t="s">
        <v>40</v>
      </c>
      <c r="E68" s="15">
        <v>12</v>
      </c>
      <c r="G68" s="13">
        <v>6750000</v>
      </c>
      <c r="H68" s="5"/>
      <c r="I68" s="220">
        <v>5050000</v>
      </c>
      <c r="J68" s="220"/>
      <c r="K68" s="220">
        <v>6750000</v>
      </c>
      <c r="L68" s="220"/>
      <c r="M68" s="220">
        <v>5050000</v>
      </c>
      <c r="P68" s="237"/>
      <c r="Q68" s="237"/>
      <c r="R68" s="237"/>
      <c r="S68" s="237"/>
      <c r="T68" s="237"/>
      <c r="U68" s="237"/>
      <c r="V68" s="237"/>
    </row>
    <row r="69" spans="1:22" s="3" customFormat="1" ht="21.75" customHeight="1">
      <c r="A69" s="16" t="s">
        <v>41</v>
      </c>
      <c r="E69" s="4"/>
      <c r="G69" s="13">
        <v>111234</v>
      </c>
      <c r="H69" s="5"/>
      <c r="I69" s="220">
        <v>125063</v>
      </c>
      <c r="J69" s="220"/>
      <c r="K69" s="220">
        <v>0</v>
      </c>
      <c r="L69" s="220"/>
      <c r="M69" s="220">
        <v>0</v>
      </c>
      <c r="P69" s="237"/>
      <c r="Q69" s="237"/>
      <c r="R69" s="237"/>
      <c r="S69" s="237"/>
      <c r="T69" s="237"/>
      <c r="U69" s="237"/>
      <c r="V69" s="237"/>
    </row>
    <row r="70" spans="1:22" ht="21.75" customHeight="1">
      <c r="A70" s="11" t="s">
        <v>42</v>
      </c>
      <c r="E70" s="15">
        <v>18</v>
      </c>
      <c r="G70" s="13">
        <v>134172</v>
      </c>
      <c r="I70" s="220">
        <v>386424</v>
      </c>
      <c r="J70" s="220"/>
      <c r="K70" s="220">
        <v>13</v>
      </c>
      <c r="L70" s="220"/>
      <c r="M70" s="220">
        <v>9681</v>
      </c>
    </row>
    <row r="71" spans="1:22" ht="21.75" customHeight="1">
      <c r="A71" s="11" t="s">
        <v>174</v>
      </c>
      <c r="E71" s="15"/>
      <c r="G71" s="13">
        <v>170575</v>
      </c>
      <c r="I71" s="220">
        <v>70268</v>
      </c>
      <c r="J71" s="220"/>
      <c r="K71" s="220">
        <v>170575</v>
      </c>
      <c r="L71" s="220"/>
      <c r="M71" s="220">
        <v>70268</v>
      </c>
    </row>
    <row r="72" spans="1:22" ht="21.75" customHeight="1">
      <c r="A72" s="16" t="s">
        <v>172</v>
      </c>
      <c r="E72" s="15"/>
      <c r="K72" s="13"/>
      <c r="M72" s="13"/>
    </row>
    <row r="73" spans="1:22" ht="21.75" customHeight="1">
      <c r="A73" s="16"/>
      <c r="B73" s="11" t="s">
        <v>173</v>
      </c>
      <c r="E73" s="15">
        <v>14</v>
      </c>
      <c r="G73" s="13">
        <v>1006393</v>
      </c>
      <c r="I73" s="220">
        <v>1291022</v>
      </c>
      <c r="J73" s="220"/>
      <c r="K73" s="220">
        <v>995538</v>
      </c>
      <c r="L73" s="220"/>
      <c r="M73" s="220">
        <v>984243</v>
      </c>
    </row>
    <row r="74" spans="1:22" ht="21.75" customHeight="1">
      <c r="A74" s="16" t="s">
        <v>205</v>
      </c>
      <c r="E74" s="15"/>
      <c r="I74" s="220"/>
      <c r="J74" s="220"/>
      <c r="K74" s="220"/>
      <c r="L74" s="220"/>
      <c r="M74" s="220"/>
    </row>
    <row r="75" spans="1:22" ht="21.75" customHeight="1">
      <c r="A75" s="16"/>
      <c r="B75" s="11" t="s">
        <v>206</v>
      </c>
      <c r="E75" s="15">
        <v>18</v>
      </c>
      <c r="G75" s="13">
        <v>0</v>
      </c>
      <c r="I75" s="220">
        <v>3016138</v>
      </c>
      <c r="J75" s="220"/>
      <c r="K75" s="220">
        <v>0</v>
      </c>
      <c r="L75" s="220"/>
      <c r="M75" s="220">
        <v>0</v>
      </c>
    </row>
    <row r="76" spans="1:22" ht="21.75" customHeight="1">
      <c r="A76" s="16" t="s">
        <v>181</v>
      </c>
      <c r="E76" s="15">
        <v>15</v>
      </c>
      <c r="G76" s="13">
        <v>1499882</v>
      </c>
      <c r="I76" s="220">
        <v>1499731</v>
      </c>
      <c r="J76" s="220"/>
      <c r="K76" s="220">
        <v>1499882</v>
      </c>
      <c r="L76" s="220"/>
      <c r="M76" s="220">
        <v>1499731</v>
      </c>
    </row>
    <row r="77" spans="1:22" ht="21.75" customHeight="1">
      <c r="A77" s="11" t="s">
        <v>43</v>
      </c>
      <c r="E77" s="15"/>
      <c r="I77" s="220"/>
      <c r="J77" s="220"/>
      <c r="K77" s="220"/>
      <c r="L77" s="220"/>
      <c r="M77" s="220"/>
    </row>
    <row r="78" spans="1:22" ht="21.75" customHeight="1">
      <c r="B78" s="11" t="s">
        <v>44</v>
      </c>
      <c r="E78" s="15"/>
      <c r="G78" s="13">
        <v>11872</v>
      </c>
      <c r="I78" s="220">
        <v>10060</v>
      </c>
      <c r="J78" s="220"/>
      <c r="K78" s="220">
        <v>1395</v>
      </c>
      <c r="L78" s="220"/>
      <c r="M78" s="220">
        <v>1371</v>
      </c>
    </row>
    <row r="79" spans="1:22" ht="21.75" customHeight="1">
      <c r="A79" s="17" t="s">
        <v>45</v>
      </c>
      <c r="E79" s="15">
        <v>7</v>
      </c>
      <c r="G79" s="13">
        <v>2535</v>
      </c>
      <c r="I79" s="220">
        <v>267458</v>
      </c>
      <c r="J79" s="220"/>
      <c r="K79" s="220">
        <v>0</v>
      </c>
      <c r="L79" s="220"/>
      <c r="M79" s="220">
        <v>0</v>
      </c>
    </row>
    <row r="80" spans="1:22" ht="21.75" customHeight="1">
      <c r="A80" s="11" t="s">
        <v>46</v>
      </c>
      <c r="E80" s="15"/>
      <c r="G80" s="13">
        <v>1265718</v>
      </c>
      <c r="I80" s="220">
        <v>73687</v>
      </c>
      <c r="J80" s="220"/>
      <c r="K80" s="220">
        <v>0</v>
      </c>
      <c r="L80" s="220"/>
      <c r="M80" s="220">
        <v>0</v>
      </c>
    </row>
    <row r="81" spans="1:22" ht="21.75" customHeight="1">
      <c r="A81" s="11" t="s">
        <v>47</v>
      </c>
      <c r="E81" s="15">
        <v>13</v>
      </c>
      <c r="G81" s="18">
        <v>735371</v>
      </c>
      <c r="I81" s="221">
        <v>1592265</v>
      </c>
      <c r="J81" s="220"/>
      <c r="K81" s="221">
        <v>9999</v>
      </c>
      <c r="L81" s="220"/>
      <c r="M81" s="221">
        <v>20295</v>
      </c>
    </row>
    <row r="82" spans="1:22" s="3" customFormat="1" ht="8.1" customHeight="1">
      <c r="E82" s="64"/>
      <c r="G82" s="5"/>
      <c r="H82" s="5"/>
      <c r="I82" s="5"/>
      <c r="J82" s="5"/>
      <c r="K82" s="6"/>
      <c r="L82" s="6"/>
      <c r="M82" s="6"/>
      <c r="P82" s="237"/>
      <c r="Q82" s="237"/>
      <c r="R82" s="237"/>
      <c r="S82" s="237"/>
      <c r="T82" s="237"/>
      <c r="U82" s="237"/>
      <c r="V82" s="237"/>
    </row>
    <row r="83" spans="1:22" ht="21.75" customHeight="1">
      <c r="A83" s="3" t="s">
        <v>48</v>
      </c>
      <c r="E83" s="15"/>
      <c r="G83" s="18">
        <f>SUM(G68:G81)</f>
        <v>11687752</v>
      </c>
      <c r="I83" s="18">
        <f>SUM(I68:I81)</f>
        <v>13382116</v>
      </c>
      <c r="K83" s="18">
        <f>SUM(K68:K81)</f>
        <v>9427402</v>
      </c>
      <c r="L83" s="6"/>
      <c r="M83" s="18">
        <f>SUM(M68:M81)</f>
        <v>7635589</v>
      </c>
    </row>
    <row r="84" spans="1:22" ht="21.75" customHeight="1">
      <c r="B84" s="3"/>
      <c r="C84" s="3"/>
      <c r="E84" s="15"/>
    </row>
    <row r="85" spans="1:22" ht="21.75" customHeight="1">
      <c r="A85" s="3" t="s">
        <v>49</v>
      </c>
      <c r="B85" s="3"/>
      <c r="C85" s="3"/>
      <c r="E85" s="15"/>
    </row>
    <row r="86" spans="1:22" s="3" customFormat="1" ht="8.1" customHeight="1">
      <c r="E86" s="64"/>
      <c r="G86" s="5"/>
      <c r="H86" s="5"/>
      <c r="I86" s="5"/>
      <c r="J86" s="5"/>
      <c r="K86" s="6"/>
      <c r="L86" s="6"/>
      <c r="M86" s="6"/>
      <c r="P86" s="237"/>
      <c r="Q86" s="237"/>
      <c r="R86" s="237"/>
      <c r="S86" s="237"/>
      <c r="T86" s="237"/>
      <c r="U86" s="237"/>
      <c r="V86" s="237"/>
    </row>
    <row r="87" spans="1:22" ht="21.75" customHeight="1">
      <c r="A87" s="21" t="s">
        <v>50</v>
      </c>
      <c r="E87" s="15">
        <v>14</v>
      </c>
      <c r="G87" s="1">
        <v>8999176</v>
      </c>
      <c r="I87" s="220">
        <v>23341984</v>
      </c>
      <c r="J87" s="220"/>
      <c r="K87" s="220">
        <v>8778098</v>
      </c>
      <c r="L87" s="220"/>
      <c r="M87" s="220">
        <v>8889899</v>
      </c>
    </row>
    <row r="88" spans="1:22" ht="21.75" customHeight="1">
      <c r="A88" s="22" t="s">
        <v>51</v>
      </c>
      <c r="E88" s="15">
        <v>15</v>
      </c>
      <c r="G88" s="1">
        <v>3995887</v>
      </c>
      <c r="I88" s="220">
        <v>3995741</v>
      </c>
      <c r="J88" s="220"/>
      <c r="K88" s="220">
        <v>3995887</v>
      </c>
      <c r="L88" s="220"/>
      <c r="M88" s="220">
        <v>3995741</v>
      </c>
    </row>
    <row r="89" spans="1:22" ht="21.75" customHeight="1">
      <c r="A89" s="22" t="s">
        <v>178</v>
      </c>
      <c r="E89" s="15">
        <v>7</v>
      </c>
      <c r="G89" s="1">
        <v>2878</v>
      </c>
      <c r="I89" s="220">
        <v>41046</v>
      </c>
      <c r="J89" s="220"/>
      <c r="K89" s="220">
        <v>2878</v>
      </c>
      <c r="L89" s="220"/>
      <c r="M89" s="220">
        <v>41046</v>
      </c>
    </row>
    <row r="90" spans="1:22" ht="21.75" customHeight="1">
      <c r="A90" s="22" t="s">
        <v>52</v>
      </c>
      <c r="E90" s="15"/>
      <c r="G90" s="1">
        <v>123378</v>
      </c>
      <c r="I90" s="220">
        <v>3379</v>
      </c>
      <c r="J90" s="220"/>
      <c r="K90" s="220">
        <v>571</v>
      </c>
      <c r="L90" s="220"/>
      <c r="M90" s="220">
        <v>929</v>
      </c>
    </row>
    <row r="91" spans="1:22" ht="21.75" customHeight="1">
      <c r="A91" s="21" t="s">
        <v>177</v>
      </c>
      <c r="E91" s="15"/>
      <c r="G91" s="1">
        <v>719353</v>
      </c>
      <c r="I91" s="220">
        <v>206653</v>
      </c>
      <c r="J91" s="220"/>
      <c r="K91" s="220">
        <v>78</v>
      </c>
      <c r="L91" s="220"/>
      <c r="M91" s="220">
        <v>56</v>
      </c>
    </row>
    <row r="92" spans="1:22" ht="21.75" customHeight="1">
      <c r="A92" s="21" t="s">
        <v>53</v>
      </c>
      <c r="E92" s="15"/>
      <c r="G92" s="2">
        <v>55193</v>
      </c>
      <c r="I92" s="221">
        <v>63813</v>
      </c>
      <c r="J92" s="220"/>
      <c r="K92" s="221">
        <v>55193</v>
      </c>
      <c r="L92" s="220"/>
      <c r="M92" s="221">
        <v>63813</v>
      </c>
    </row>
    <row r="93" spans="1:22" s="3" customFormat="1" ht="8.1" customHeight="1">
      <c r="E93" s="4"/>
      <c r="G93" s="5"/>
      <c r="H93" s="5"/>
      <c r="I93" s="5"/>
      <c r="J93" s="5"/>
      <c r="K93" s="6"/>
      <c r="L93" s="6"/>
      <c r="M93" s="6"/>
      <c r="P93" s="237"/>
      <c r="Q93" s="237"/>
      <c r="R93" s="237"/>
      <c r="S93" s="237"/>
      <c r="T93" s="237"/>
      <c r="U93" s="237"/>
      <c r="V93" s="237"/>
    </row>
    <row r="94" spans="1:22" ht="21.75" customHeight="1">
      <c r="A94" s="3" t="s">
        <v>54</v>
      </c>
      <c r="G94" s="18">
        <f>SUM(G87:G92)</f>
        <v>13895865</v>
      </c>
      <c r="I94" s="18">
        <f>SUM(I87:I92)</f>
        <v>27652616</v>
      </c>
      <c r="K94" s="18">
        <f>SUM(K87:K92)</f>
        <v>12832705</v>
      </c>
      <c r="L94" s="6"/>
      <c r="M94" s="18">
        <f>SUM(M87:M92)</f>
        <v>12991484</v>
      </c>
    </row>
    <row r="95" spans="1:22" s="3" customFormat="1" ht="8.1" customHeight="1">
      <c r="E95" s="4"/>
      <c r="G95" s="5"/>
      <c r="H95" s="5"/>
      <c r="I95" s="5"/>
      <c r="J95" s="5"/>
      <c r="K95" s="6"/>
      <c r="L95" s="6"/>
      <c r="M95" s="5"/>
      <c r="P95" s="237"/>
      <c r="Q95" s="237"/>
      <c r="R95" s="237"/>
      <c r="S95" s="237"/>
      <c r="T95" s="237"/>
      <c r="U95" s="237"/>
      <c r="V95" s="237"/>
    </row>
    <row r="96" spans="1:22" ht="21.75" customHeight="1">
      <c r="A96" s="3" t="s">
        <v>55</v>
      </c>
      <c r="G96" s="18">
        <f>SUM(G83,G94)</f>
        <v>25583617</v>
      </c>
      <c r="I96" s="18">
        <f>SUM(I83,I94)</f>
        <v>41034732</v>
      </c>
      <c r="K96" s="18">
        <f>SUM(K83,K94)</f>
        <v>22260107</v>
      </c>
      <c r="L96" s="6"/>
      <c r="M96" s="18">
        <f>SUM(M83,M94)</f>
        <v>20627073</v>
      </c>
    </row>
    <row r="97" spans="1:22" ht="21.75" customHeight="1">
      <c r="A97" s="3"/>
    </row>
    <row r="98" spans="1:22" ht="21.75" customHeight="1">
      <c r="A98" s="3"/>
    </row>
    <row r="99" spans="1:22" ht="14.25" customHeight="1">
      <c r="A99" s="3"/>
    </row>
    <row r="100" spans="1:22" ht="22.15" customHeight="1">
      <c r="A100" s="227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7"/>
    </row>
    <row r="101" spans="1:22" s="3" customFormat="1" ht="21.75" customHeight="1">
      <c r="A101" s="3" t="s">
        <v>0</v>
      </c>
      <c r="E101" s="4"/>
      <c r="G101" s="5"/>
      <c r="H101" s="5"/>
      <c r="I101" s="5"/>
      <c r="J101" s="5"/>
      <c r="K101" s="6"/>
      <c r="L101" s="6"/>
      <c r="M101" s="6"/>
      <c r="P101" s="237"/>
      <c r="Q101" s="237"/>
      <c r="R101" s="237"/>
      <c r="S101" s="237"/>
      <c r="T101" s="237"/>
      <c r="U101" s="237"/>
      <c r="V101" s="237"/>
    </row>
    <row r="102" spans="1:22" s="3" customFormat="1" ht="21.75" customHeight="1">
      <c r="A102" s="3" t="s">
        <v>1</v>
      </c>
      <c r="E102" s="4"/>
      <c r="G102" s="5"/>
      <c r="H102" s="5"/>
      <c r="I102" s="5"/>
      <c r="J102" s="5"/>
      <c r="K102" s="6"/>
      <c r="L102" s="6"/>
      <c r="M102" s="6"/>
      <c r="P102" s="237"/>
      <c r="Q102" s="237"/>
      <c r="R102" s="237"/>
      <c r="S102" s="237"/>
      <c r="T102" s="237"/>
      <c r="U102" s="237"/>
      <c r="V102" s="237"/>
    </row>
    <row r="103" spans="1:22" s="3" customFormat="1" ht="21.75" customHeight="1">
      <c r="A103" s="7" t="str">
        <f>+A3</f>
        <v>ณ วันที่ 31 มีนาคม พ.ศ. 2569</v>
      </c>
      <c r="B103" s="7"/>
      <c r="C103" s="7"/>
      <c r="D103" s="7"/>
      <c r="E103" s="8"/>
      <c r="F103" s="7"/>
      <c r="G103" s="9"/>
      <c r="H103" s="9"/>
      <c r="I103" s="9"/>
      <c r="J103" s="9"/>
      <c r="K103" s="10"/>
      <c r="L103" s="10"/>
      <c r="M103" s="10"/>
      <c r="P103" s="237"/>
      <c r="Q103" s="237"/>
      <c r="R103" s="237"/>
      <c r="S103" s="237"/>
      <c r="T103" s="237"/>
      <c r="U103" s="237"/>
      <c r="V103" s="237"/>
    </row>
    <row r="104" spans="1:22" s="3" customFormat="1" ht="21.75" customHeight="1">
      <c r="E104" s="4"/>
      <c r="G104" s="5"/>
      <c r="H104" s="5"/>
      <c r="I104" s="5"/>
      <c r="J104" s="5"/>
      <c r="K104" s="6"/>
      <c r="L104" s="6"/>
      <c r="M104" s="6"/>
      <c r="P104" s="237"/>
      <c r="Q104" s="237"/>
      <c r="R104" s="237"/>
      <c r="S104" s="237"/>
      <c r="T104" s="237"/>
      <c r="U104" s="237"/>
      <c r="V104" s="237"/>
    </row>
    <row r="105" spans="1:22" s="3" customFormat="1" ht="21" customHeight="1">
      <c r="E105" s="4"/>
      <c r="G105" s="226" t="s">
        <v>2</v>
      </c>
      <c r="H105" s="226"/>
      <c r="I105" s="226"/>
      <c r="J105" s="6"/>
      <c r="K105" s="226" t="s">
        <v>3</v>
      </c>
      <c r="L105" s="226"/>
      <c r="M105" s="226"/>
      <c r="P105" s="237"/>
      <c r="Q105" s="237"/>
      <c r="R105" s="237"/>
      <c r="S105" s="237"/>
      <c r="T105" s="237"/>
      <c r="U105" s="237"/>
      <c r="V105" s="237"/>
    </row>
    <row r="106" spans="1:22" s="3" customFormat="1" ht="21" customHeight="1">
      <c r="E106" s="4"/>
      <c r="G106" s="5" t="s">
        <v>4</v>
      </c>
      <c r="H106" s="5"/>
      <c r="I106" s="5" t="s">
        <v>5</v>
      </c>
      <c r="J106" s="5"/>
      <c r="K106" s="5" t="s">
        <v>4</v>
      </c>
      <c r="L106" s="5"/>
      <c r="M106" s="5" t="s">
        <v>5</v>
      </c>
      <c r="P106" s="237"/>
      <c r="Q106" s="237"/>
      <c r="R106" s="237"/>
      <c r="S106" s="237"/>
      <c r="T106" s="237"/>
      <c r="U106" s="237"/>
      <c r="V106" s="237"/>
    </row>
    <row r="107" spans="1:22" s="3" customFormat="1" ht="21" customHeight="1">
      <c r="E107" s="4"/>
      <c r="G107" s="61" t="s">
        <v>197</v>
      </c>
      <c r="H107" s="5"/>
      <c r="I107" s="5" t="s">
        <v>6</v>
      </c>
      <c r="J107" s="5"/>
      <c r="K107" s="61" t="s">
        <v>197</v>
      </c>
      <c r="L107" s="5"/>
      <c r="M107" s="5" t="s">
        <v>6</v>
      </c>
      <c r="P107" s="237"/>
      <c r="Q107" s="237"/>
      <c r="R107" s="237"/>
      <c r="S107" s="237"/>
      <c r="T107" s="237"/>
      <c r="U107" s="237"/>
      <c r="V107" s="237"/>
    </row>
    <row r="108" spans="1:22" s="3" customFormat="1" ht="21" customHeight="1">
      <c r="E108" s="4"/>
      <c r="G108" s="5" t="s">
        <v>201</v>
      </c>
      <c r="H108" s="5"/>
      <c r="I108" s="5" t="s">
        <v>169</v>
      </c>
      <c r="J108" s="5"/>
      <c r="K108" s="5" t="s">
        <v>201</v>
      </c>
      <c r="L108" s="5"/>
      <c r="M108" s="5" t="s">
        <v>169</v>
      </c>
      <c r="P108" s="237"/>
      <c r="Q108" s="237"/>
      <c r="R108" s="237"/>
      <c r="S108" s="237"/>
      <c r="T108" s="237"/>
      <c r="U108" s="237"/>
      <c r="V108" s="237"/>
    </row>
    <row r="109" spans="1:22" s="3" customFormat="1" ht="21" customHeight="1">
      <c r="E109" s="4"/>
      <c r="G109" s="9" t="s">
        <v>8</v>
      </c>
      <c r="H109" s="5"/>
      <c r="I109" s="9" t="s">
        <v>8</v>
      </c>
      <c r="J109" s="5"/>
      <c r="K109" s="9" t="s">
        <v>8</v>
      </c>
      <c r="L109" s="5"/>
      <c r="M109" s="9" t="s">
        <v>8</v>
      </c>
      <c r="P109" s="237"/>
      <c r="Q109" s="237"/>
      <c r="R109" s="237"/>
      <c r="S109" s="237"/>
      <c r="T109" s="237"/>
      <c r="U109" s="237"/>
      <c r="V109" s="237"/>
    </row>
    <row r="110" spans="1:22" s="3" customFormat="1" ht="21" customHeight="1">
      <c r="E110" s="4"/>
      <c r="G110" s="6"/>
      <c r="H110" s="6"/>
      <c r="I110" s="6"/>
      <c r="J110" s="5"/>
      <c r="K110" s="5"/>
      <c r="L110" s="6"/>
      <c r="M110" s="5"/>
      <c r="P110" s="237"/>
      <c r="Q110" s="237"/>
      <c r="R110" s="237"/>
      <c r="S110" s="237"/>
      <c r="T110" s="237"/>
      <c r="U110" s="237"/>
      <c r="V110" s="237"/>
    </row>
    <row r="111" spans="1:22" s="3" customFormat="1" ht="21" customHeight="1">
      <c r="A111" s="3" t="s">
        <v>171</v>
      </c>
      <c r="E111" s="4"/>
      <c r="G111" s="5"/>
      <c r="H111" s="5"/>
      <c r="I111" s="5"/>
      <c r="J111" s="5"/>
      <c r="K111" s="6"/>
      <c r="L111" s="6"/>
      <c r="M111" s="6"/>
      <c r="P111" s="237"/>
      <c r="Q111" s="237"/>
      <c r="R111" s="237"/>
      <c r="S111" s="237"/>
      <c r="T111" s="237"/>
      <c r="U111" s="237"/>
      <c r="V111" s="237"/>
    </row>
    <row r="112" spans="1:22" s="3" customFormat="1" ht="6" customHeight="1">
      <c r="E112" s="4"/>
      <c r="G112" s="5"/>
      <c r="H112" s="5"/>
      <c r="I112" s="5"/>
      <c r="J112" s="5"/>
      <c r="K112" s="6"/>
      <c r="L112" s="6"/>
      <c r="M112" s="6"/>
      <c r="P112" s="237"/>
      <c r="Q112" s="237"/>
      <c r="R112" s="237"/>
      <c r="S112" s="237"/>
      <c r="T112" s="237"/>
      <c r="U112" s="237"/>
      <c r="V112" s="237"/>
    </row>
    <row r="113" spans="1:22" ht="21" customHeight="1">
      <c r="A113" s="3" t="s">
        <v>56</v>
      </c>
      <c r="E113" s="4"/>
    </row>
    <row r="114" spans="1:22" s="3" customFormat="1" ht="6" customHeight="1">
      <c r="E114" s="4"/>
      <c r="G114" s="5"/>
      <c r="H114" s="5"/>
      <c r="I114" s="5"/>
      <c r="J114" s="5"/>
      <c r="K114" s="6"/>
      <c r="L114" s="6"/>
      <c r="M114" s="6"/>
      <c r="P114" s="237"/>
      <c r="Q114" s="237"/>
      <c r="R114" s="237"/>
      <c r="S114" s="237"/>
      <c r="T114" s="237"/>
      <c r="U114" s="237"/>
      <c r="V114" s="237"/>
    </row>
    <row r="115" spans="1:22" ht="21" customHeight="1">
      <c r="A115" s="11" t="s">
        <v>57</v>
      </c>
      <c r="E115" s="15"/>
    </row>
    <row r="116" spans="1:22" ht="21" customHeight="1">
      <c r="B116" s="11" t="s">
        <v>58</v>
      </c>
      <c r="E116" s="15"/>
      <c r="G116" s="14"/>
      <c r="H116" s="14"/>
      <c r="I116" s="14"/>
      <c r="J116" s="14"/>
    </row>
    <row r="117" spans="1:22" ht="21" customHeight="1">
      <c r="C117" s="11" t="s">
        <v>231</v>
      </c>
      <c r="E117" s="15"/>
      <c r="G117" s="14"/>
      <c r="H117" s="14"/>
      <c r="I117" s="14"/>
      <c r="J117" s="14"/>
    </row>
    <row r="118" spans="1:22" ht="21" customHeight="1">
      <c r="D118" s="11" t="s">
        <v>233</v>
      </c>
      <c r="E118" s="15"/>
      <c r="G118" s="14"/>
      <c r="H118" s="14"/>
      <c r="I118" s="14"/>
      <c r="J118" s="14"/>
    </row>
    <row r="119" spans="1:22" ht="21" customHeight="1" thickBot="1">
      <c r="D119" s="11" t="s">
        <v>232</v>
      </c>
      <c r="E119" s="15"/>
      <c r="G119" s="23">
        <v>30477317</v>
      </c>
      <c r="I119" s="222">
        <v>31012020</v>
      </c>
      <c r="J119" s="220"/>
      <c r="K119" s="222">
        <v>30477317</v>
      </c>
      <c r="L119" s="220"/>
      <c r="M119" s="222">
        <v>31012020</v>
      </c>
    </row>
    <row r="120" spans="1:22" ht="21" customHeight="1" thickTop="1">
      <c r="B120" s="11" t="s">
        <v>59</v>
      </c>
      <c r="E120" s="15"/>
    </row>
    <row r="121" spans="1:22" ht="21" customHeight="1">
      <c r="C121" s="11" t="s">
        <v>60</v>
      </c>
      <c r="E121" s="15"/>
    </row>
    <row r="122" spans="1:22" ht="21" customHeight="1">
      <c r="D122" s="11" t="s">
        <v>218</v>
      </c>
      <c r="E122" s="15"/>
      <c r="G122" s="13">
        <v>30477317</v>
      </c>
      <c r="I122" s="220">
        <v>30477317</v>
      </c>
      <c r="J122" s="22"/>
      <c r="K122" s="220">
        <v>30477317</v>
      </c>
      <c r="L122" s="22"/>
      <c r="M122" s="220">
        <v>30477317</v>
      </c>
    </row>
    <row r="123" spans="1:22" ht="21" customHeight="1">
      <c r="A123" s="11" t="s">
        <v>61</v>
      </c>
      <c r="E123" s="15"/>
      <c r="G123" s="13">
        <v>7231386</v>
      </c>
      <c r="I123" s="220">
        <v>7231386</v>
      </c>
      <c r="J123" s="220"/>
      <c r="K123" s="220">
        <v>7231386</v>
      </c>
      <c r="L123" s="220"/>
      <c r="M123" s="220">
        <v>7231386</v>
      </c>
    </row>
    <row r="124" spans="1:22" ht="21" customHeight="1">
      <c r="A124" s="11" t="s">
        <v>62</v>
      </c>
      <c r="E124" s="15"/>
      <c r="G124" s="13">
        <v>-3891564</v>
      </c>
      <c r="I124" s="220">
        <v>-3891564</v>
      </c>
      <c r="J124" s="220"/>
      <c r="K124" s="220">
        <v>0</v>
      </c>
      <c r="L124" s="220"/>
      <c r="M124" s="220">
        <v>0</v>
      </c>
    </row>
    <row r="125" spans="1:22" ht="21" customHeight="1">
      <c r="A125" s="11" t="s">
        <v>63</v>
      </c>
      <c r="E125" s="15"/>
      <c r="G125" s="13">
        <v>40326</v>
      </c>
      <c r="I125" s="220">
        <v>40326</v>
      </c>
      <c r="J125" s="220"/>
      <c r="K125" s="220">
        <v>40326</v>
      </c>
      <c r="L125" s="220"/>
      <c r="M125" s="220">
        <v>40326</v>
      </c>
    </row>
    <row r="126" spans="1:22" ht="21" customHeight="1">
      <c r="A126" s="11" t="s">
        <v>64</v>
      </c>
      <c r="E126" s="15"/>
    </row>
    <row r="127" spans="1:22" ht="21" customHeight="1">
      <c r="B127" s="11" t="s">
        <v>65</v>
      </c>
      <c r="E127" s="15"/>
    </row>
    <row r="128" spans="1:22" ht="21" customHeight="1">
      <c r="C128" s="24" t="s">
        <v>66</v>
      </c>
      <c r="E128" s="15"/>
      <c r="G128" s="13">
        <v>2485120</v>
      </c>
      <c r="I128" s="220">
        <v>2485120</v>
      </c>
      <c r="J128" s="220"/>
      <c r="K128" s="220">
        <v>2485120</v>
      </c>
      <c r="L128" s="220"/>
      <c r="M128" s="220">
        <v>2485120</v>
      </c>
    </row>
    <row r="129" spans="1:22" ht="21" customHeight="1">
      <c r="B129" s="11" t="s">
        <v>67</v>
      </c>
      <c r="E129" s="15"/>
      <c r="G129" s="13">
        <v>23805594</v>
      </c>
      <c r="I129" s="220">
        <v>17804506</v>
      </c>
      <c r="J129" s="220"/>
      <c r="K129" s="220">
        <v>10319121</v>
      </c>
      <c r="L129" s="220"/>
      <c r="M129" s="220">
        <v>9586966</v>
      </c>
    </row>
    <row r="130" spans="1:22" ht="21" customHeight="1">
      <c r="A130" s="11" t="s">
        <v>68</v>
      </c>
      <c r="E130" s="15"/>
      <c r="G130" s="18">
        <v>-3947308</v>
      </c>
      <c r="I130" s="221">
        <v>-5751293</v>
      </c>
      <c r="J130" s="220"/>
      <c r="K130" s="221">
        <v>-254885</v>
      </c>
      <c r="L130" s="220"/>
      <c r="M130" s="221">
        <v>-601574</v>
      </c>
    </row>
    <row r="131" spans="1:22" s="3" customFormat="1" ht="6" customHeight="1">
      <c r="E131" s="4"/>
      <c r="G131" s="5"/>
      <c r="H131" s="5"/>
      <c r="I131" s="5"/>
      <c r="J131" s="5"/>
      <c r="K131" s="6"/>
      <c r="L131" s="6"/>
      <c r="M131" s="6"/>
      <c r="P131" s="237"/>
      <c r="Q131" s="237"/>
      <c r="R131" s="237"/>
      <c r="S131" s="237"/>
      <c r="T131" s="237"/>
      <c r="U131" s="237"/>
      <c r="V131" s="237"/>
    </row>
    <row r="132" spans="1:22" ht="21" customHeight="1">
      <c r="A132" s="11" t="s">
        <v>69</v>
      </c>
      <c r="E132" s="15"/>
      <c r="G132" s="13">
        <f>SUM(G122:G130)</f>
        <v>56200871</v>
      </c>
      <c r="I132" s="13">
        <f>SUM(I122:I130)</f>
        <v>48395798</v>
      </c>
      <c r="K132" s="13">
        <f>SUM(K122:K130)</f>
        <v>50298385</v>
      </c>
      <c r="M132" s="13">
        <f>SUM(M122:M130)</f>
        <v>49219541</v>
      </c>
    </row>
    <row r="133" spans="1:22" ht="21" customHeight="1">
      <c r="A133" s="11" t="s">
        <v>70</v>
      </c>
      <c r="E133" s="15"/>
      <c r="G133" s="18">
        <v>1029622</v>
      </c>
      <c r="I133" s="221">
        <v>5050452</v>
      </c>
      <c r="J133" s="220"/>
      <c r="K133" s="221">
        <v>0</v>
      </c>
      <c r="L133" s="220"/>
      <c r="M133" s="221">
        <v>0</v>
      </c>
    </row>
    <row r="134" spans="1:22" s="3" customFormat="1" ht="6" customHeight="1">
      <c r="E134" s="4"/>
      <c r="G134" s="5"/>
      <c r="H134" s="5"/>
      <c r="I134" s="5"/>
      <c r="J134" s="5"/>
      <c r="K134" s="6"/>
      <c r="L134" s="6"/>
      <c r="M134" s="5"/>
      <c r="P134" s="237"/>
      <c r="Q134" s="237"/>
      <c r="R134" s="237"/>
      <c r="S134" s="237"/>
      <c r="T134" s="237"/>
      <c r="U134" s="237"/>
      <c r="V134" s="237"/>
    </row>
    <row r="135" spans="1:22" ht="21" customHeight="1">
      <c r="A135" s="3" t="s">
        <v>71</v>
      </c>
      <c r="G135" s="18">
        <f>SUM(G132:G133)</f>
        <v>57230493</v>
      </c>
      <c r="I135" s="18">
        <f>SUM(I132:I133)</f>
        <v>53446250</v>
      </c>
      <c r="K135" s="18">
        <f>SUM(K132:K133)</f>
        <v>50298385</v>
      </c>
      <c r="M135" s="18">
        <f>SUM(M132:M133)</f>
        <v>49219541</v>
      </c>
    </row>
    <row r="136" spans="1:22" s="3" customFormat="1" ht="6" customHeight="1">
      <c r="E136" s="4"/>
      <c r="G136" s="5"/>
      <c r="H136" s="5"/>
      <c r="I136" s="5"/>
      <c r="J136" s="5"/>
      <c r="K136" s="5"/>
      <c r="L136" s="6"/>
      <c r="M136" s="5"/>
      <c r="P136" s="237"/>
      <c r="Q136" s="237"/>
      <c r="R136" s="237"/>
      <c r="S136" s="237"/>
      <c r="T136" s="237"/>
      <c r="U136" s="237"/>
      <c r="V136" s="237"/>
    </row>
    <row r="137" spans="1:22" ht="21" customHeight="1" thickBot="1">
      <c r="A137" s="3" t="s">
        <v>72</v>
      </c>
      <c r="G137" s="20">
        <f>SUM(G96,G135)</f>
        <v>82814110</v>
      </c>
      <c r="I137" s="20">
        <f>SUM(I96,I135)</f>
        <v>94480982</v>
      </c>
      <c r="K137" s="20">
        <f>SUM(K96,K135)</f>
        <v>72558492</v>
      </c>
      <c r="L137" s="6"/>
      <c r="M137" s="20">
        <f>SUM(M96,M135)</f>
        <v>69846614</v>
      </c>
    </row>
    <row r="138" spans="1:22" ht="19.5" customHeight="1" thickTop="1">
      <c r="A138" s="3"/>
      <c r="K138" s="13"/>
      <c r="L138" s="6"/>
      <c r="M138" s="13"/>
    </row>
    <row r="139" spans="1:22" ht="19.5" customHeight="1">
      <c r="A139" s="3"/>
      <c r="K139" s="13"/>
      <c r="L139" s="6"/>
      <c r="M139" s="13"/>
    </row>
    <row r="140" spans="1:22" ht="19.5" customHeight="1">
      <c r="A140" s="3"/>
      <c r="K140" s="13"/>
      <c r="L140" s="6"/>
      <c r="M140" s="13"/>
    </row>
    <row r="141" spans="1:22" ht="19.5" customHeight="1">
      <c r="A141" s="3"/>
      <c r="K141" s="13"/>
      <c r="L141" s="6"/>
      <c r="M141" s="13"/>
    </row>
    <row r="142" spans="1:22" ht="19.5" customHeight="1">
      <c r="A142" s="3"/>
      <c r="K142" s="13"/>
      <c r="L142" s="6"/>
      <c r="M142" s="13"/>
    </row>
    <row r="143" spans="1:22" ht="19.5" customHeight="1">
      <c r="A143" s="3"/>
      <c r="K143" s="13"/>
      <c r="L143" s="6"/>
      <c r="M143" s="13"/>
    </row>
    <row r="144" spans="1:22" ht="19.5" customHeight="1">
      <c r="A144" s="3"/>
      <c r="K144" s="13"/>
      <c r="L144" s="6"/>
      <c r="M144" s="13"/>
    </row>
    <row r="145" spans="1:13" ht="19.5" customHeight="1">
      <c r="A145" s="3"/>
      <c r="K145" s="13"/>
      <c r="L145" s="6"/>
      <c r="M145" s="13"/>
    </row>
    <row r="146" spans="1:13" ht="19.5" customHeight="1">
      <c r="A146" s="3"/>
      <c r="K146" s="13"/>
      <c r="L146" s="6"/>
      <c r="M146" s="13"/>
    </row>
    <row r="147" spans="1:13" ht="33" customHeight="1">
      <c r="A147" s="3"/>
      <c r="K147" s="13"/>
      <c r="L147" s="6"/>
      <c r="M147" s="13"/>
    </row>
    <row r="148" spans="1:13" ht="22.35" customHeight="1">
      <c r="A148" s="227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227"/>
      <c r="C148" s="227"/>
      <c r="D148" s="227"/>
      <c r="E148" s="227"/>
      <c r="F148" s="227"/>
      <c r="G148" s="227"/>
      <c r="H148" s="227"/>
      <c r="I148" s="227"/>
      <c r="J148" s="227"/>
      <c r="K148" s="227"/>
      <c r="L148" s="227"/>
      <c r="M148" s="227"/>
    </row>
  </sheetData>
  <mergeCells count="9">
    <mergeCell ref="G105:I105"/>
    <mergeCell ref="K105:M105"/>
    <mergeCell ref="A148:M148"/>
    <mergeCell ref="G5:I5"/>
    <mergeCell ref="K5:M5"/>
    <mergeCell ref="A53:M53"/>
    <mergeCell ref="G58:I58"/>
    <mergeCell ref="K58:M58"/>
    <mergeCell ref="A100:M100"/>
  </mergeCells>
  <pageMargins left="0.9" right="0.5" top="0.5" bottom="0.6" header="0.49" footer="0.4"/>
  <pageSetup paperSize="9" scale="87" firstPageNumber="2" orientation="portrait" useFirstPageNumber="1" horizontalDpi="1200" verticalDpi="1200" r:id="rId1"/>
  <headerFooter>
    <oddFooter>&amp;R&amp;13&amp;P</oddFooter>
  </headerFooter>
  <rowBreaks count="2" manualBreakCount="2">
    <brk id="53" max="13" man="1"/>
    <brk id="10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F1EEF-3D61-49F5-985C-232892837524}">
  <sheetPr codeName="Sheet3">
    <tabColor theme="8" tint="0.79998168889431442"/>
  </sheetPr>
  <dimension ref="A1:V109"/>
  <sheetViews>
    <sheetView zoomScale="90" zoomScaleNormal="90" zoomScaleSheetLayoutView="90" workbookViewId="0">
      <selection activeCell="D20" sqref="D20"/>
    </sheetView>
  </sheetViews>
  <sheetFormatPr defaultColWidth="9.140625" defaultRowHeight="21.75" customHeight="1"/>
  <cols>
    <col min="1" max="3" width="1.5703125" style="80" customWidth="1"/>
    <col min="4" max="4" width="49.5703125" style="80" customWidth="1"/>
    <col min="5" max="5" width="7.5703125" style="81" customWidth="1"/>
    <col min="6" max="6" width="0.5703125" style="80" customWidth="1"/>
    <col min="7" max="7" width="12.140625" style="75" customWidth="1"/>
    <col min="8" max="8" width="0.5703125" style="75" customWidth="1"/>
    <col min="9" max="9" width="12.140625" style="75" customWidth="1"/>
    <col min="10" max="10" width="0.5703125" style="29" customWidth="1"/>
    <col min="11" max="11" width="12.140625" style="33" customWidth="1"/>
    <col min="12" max="12" width="0.5703125" style="33" customWidth="1"/>
    <col min="13" max="13" width="12.140625" style="33" customWidth="1"/>
    <col min="14" max="15" width="9.140625" style="80"/>
    <col min="16" max="16" width="13.140625" style="240" bestFit="1" customWidth="1"/>
    <col min="17" max="17" width="9.140625" style="240"/>
    <col min="18" max="18" width="13.140625" style="240" bestFit="1" customWidth="1"/>
    <col min="19" max="19" width="9.140625" style="240"/>
    <col min="20" max="20" width="12.42578125" style="240" bestFit="1" customWidth="1"/>
    <col min="21" max="21" width="9.140625" style="240"/>
    <col min="22" max="22" width="11.5703125" style="240" bestFit="1" customWidth="1"/>
    <col min="23" max="16384" width="9.140625" style="80"/>
  </cols>
  <sheetData>
    <row r="1" spans="1:22" s="25" customFormat="1" ht="21.75" customHeight="1">
      <c r="A1" s="25" t="s">
        <v>0</v>
      </c>
      <c r="E1" s="58"/>
      <c r="G1" s="57"/>
      <c r="H1" s="57"/>
      <c r="I1" s="57"/>
      <c r="J1" s="26"/>
      <c r="K1" s="26"/>
      <c r="L1" s="26"/>
      <c r="M1" s="26"/>
      <c r="P1" s="239"/>
      <c r="Q1" s="239"/>
      <c r="R1" s="239"/>
      <c r="S1" s="239"/>
      <c r="T1" s="239"/>
      <c r="U1" s="239"/>
      <c r="V1" s="239"/>
    </row>
    <row r="2" spans="1:22" s="25" customFormat="1" ht="21.75" customHeight="1">
      <c r="A2" s="25" t="s">
        <v>73</v>
      </c>
      <c r="E2" s="58"/>
      <c r="G2" s="57"/>
      <c r="H2" s="57"/>
      <c r="I2" s="57"/>
      <c r="J2" s="26"/>
      <c r="K2" s="26"/>
      <c r="L2" s="26"/>
      <c r="M2" s="26"/>
      <c r="P2" s="239"/>
      <c r="Q2" s="239"/>
      <c r="R2" s="239"/>
      <c r="S2" s="239"/>
      <c r="T2" s="239"/>
      <c r="U2" s="239"/>
      <c r="V2" s="239"/>
    </row>
    <row r="3" spans="1:22" s="25" customFormat="1" ht="21.75" customHeight="1">
      <c r="A3" s="70" t="s">
        <v>204</v>
      </c>
      <c r="B3" s="71"/>
      <c r="C3" s="71"/>
      <c r="D3" s="71"/>
      <c r="E3" s="59"/>
      <c r="F3" s="71"/>
      <c r="G3" s="65"/>
      <c r="H3" s="65"/>
      <c r="I3" s="65"/>
      <c r="J3" s="27"/>
      <c r="K3" s="27"/>
      <c r="L3" s="27"/>
      <c r="M3" s="27"/>
      <c r="P3" s="239"/>
      <c r="Q3" s="239"/>
      <c r="R3" s="239"/>
      <c r="S3" s="239"/>
      <c r="T3" s="239"/>
      <c r="U3" s="239"/>
      <c r="V3" s="239"/>
    </row>
    <row r="4" spans="1:22" s="25" customFormat="1" ht="19.5" customHeight="1">
      <c r="A4" s="72"/>
      <c r="E4" s="58"/>
      <c r="G4" s="57"/>
      <c r="H4" s="57"/>
      <c r="I4" s="57"/>
      <c r="J4" s="26"/>
      <c r="K4" s="26"/>
      <c r="L4" s="26"/>
      <c r="M4" s="26"/>
      <c r="P4" s="239"/>
      <c r="Q4" s="239"/>
      <c r="R4" s="239"/>
      <c r="S4" s="239"/>
      <c r="T4" s="239"/>
      <c r="U4" s="239"/>
      <c r="V4" s="239"/>
    </row>
    <row r="5" spans="1:22" s="25" customFormat="1" ht="19.5" customHeight="1">
      <c r="A5" s="72"/>
      <c r="E5" s="58"/>
      <c r="G5" s="230" t="s">
        <v>2</v>
      </c>
      <c r="H5" s="230"/>
      <c r="I5" s="230"/>
      <c r="J5" s="26"/>
      <c r="K5" s="231" t="s">
        <v>3</v>
      </c>
      <c r="L5" s="231"/>
      <c r="M5" s="231"/>
      <c r="P5" s="239"/>
      <c r="Q5" s="239"/>
      <c r="R5" s="239"/>
      <c r="S5" s="239"/>
      <c r="T5" s="239"/>
      <c r="U5" s="239"/>
      <c r="V5" s="239"/>
    </row>
    <row r="6" spans="1:22" s="25" customFormat="1" ht="19.5" customHeight="1">
      <c r="E6" s="58"/>
      <c r="G6" s="57" t="s">
        <v>201</v>
      </c>
      <c r="H6" s="57"/>
      <c r="I6" s="57" t="s">
        <v>169</v>
      </c>
      <c r="J6" s="26"/>
      <c r="K6" s="57" t="s">
        <v>201</v>
      </c>
      <c r="L6" s="28"/>
      <c r="M6" s="28" t="s">
        <v>169</v>
      </c>
      <c r="P6" s="239"/>
      <c r="Q6" s="239"/>
      <c r="R6" s="239"/>
      <c r="S6" s="239"/>
      <c r="T6" s="239"/>
      <c r="U6" s="239"/>
      <c r="V6" s="239"/>
    </row>
    <row r="7" spans="1:22" s="25" customFormat="1" ht="19.5" customHeight="1">
      <c r="E7" s="59" t="s">
        <v>7</v>
      </c>
      <c r="G7" s="65" t="s">
        <v>8</v>
      </c>
      <c r="H7" s="57"/>
      <c r="I7" s="65" t="s">
        <v>8</v>
      </c>
      <c r="J7" s="26"/>
      <c r="K7" s="27" t="s">
        <v>8</v>
      </c>
      <c r="L7" s="28"/>
      <c r="M7" s="27" t="s">
        <v>8</v>
      </c>
      <c r="P7" s="239"/>
      <c r="Q7" s="239"/>
      <c r="R7" s="239"/>
      <c r="S7" s="239"/>
      <c r="T7" s="239"/>
      <c r="U7" s="239"/>
      <c r="V7" s="239"/>
    </row>
    <row r="8" spans="1:22" s="25" customFormat="1" ht="4.1500000000000004" customHeight="1">
      <c r="E8" s="58"/>
      <c r="G8" s="57"/>
      <c r="H8" s="57"/>
      <c r="I8" s="57"/>
      <c r="J8" s="26"/>
      <c r="K8" s="26"/>
      <c r="L8" s="26"/>
      <c r="M8" s="26"/>
      <c r="P8" s="239"/>
      <c r="Q8" s="239"/>
      <c r="R8" s="239"/>
      <c r="S8" s="239"/>
      <c r="T8" s="239"/>
      <c r="U8" s="239"/>
      <c r="V8" s="239"/>
    </row>
    <row r="9" spans="1:22" s="25" customFormat="1" ht="19.5" customHeight="1">
      <c r="A9" s="73" t="s">
        <v>74</v>
      </c>
      <c r="D9" s="60"/>
      <c r="E9" s="74"/>
      <c r="F9" s="60"/>
      <c r="G9" s="75">
        <v>5092756</v>
      </c>
      <c r="H9" s="75"/>
      <c r="I9" s="76">
        <v>7105984</v>
      </c>
      <c r="J9" s="76"/>
      <c r="K9" s="76">
        <v>0</v>
      </c>
      <c r="L9" s="76"/>
      <c r="M9" s="76">
        <v>0</v>
      </c>
      <c r="P9" s="239"/>
      <c r="Q9" s="239"/>
      <c r="R9" s="239"/>
      <c r="S9" s="239"/>
      <c r="T9" s="239"/>
      <c r="U9" s="239"/>
      <c r="V9" s="239"/>
    </row>
    <row r="10" spans="1:22" s="25" customFormat="1" ht="19.5" customHeight="1">
      <c r="A10" s="73" t="s">
        <v>75</v>
      </c>
      <c r="D10" s="60"/>
      <c r="E10" s="74"/>
      <c r="F10" s="60"/>
      <c r="G10" s="77">
        <v>-4177328</v>
      </c>
      <c r="H10" s="75"/>
      <c r="I10" s="78">
        <v>-6295223</v>
      </c>
      <c r="J10" s="76"/>
      <c r="K10" s="78">
        <v>0</v>
      </c>
      <c r="L10" s="76"/>
      <c r="M10" s="78">
        <v>0</v>
      </c>
      <c r="P10" s="239"/>
      <c r="Q10" s="239"/>
      <c r="R10" s="239"/>
      <c r="S10" s="239"/>
      <c r="T10" s="239"/>
      <c r="U10" s="239"/>
      <c r="V10" s="239"/>
    </row>
    <row r="11" spans="1:22" s="25" customFormat="1" ht="4.1500000000000004" customHeight="1">
      <c r="E11" s="58"/>
      <c r="G11" s="57"/>
      <c r="H11" s="57"/>
      <c r="I11" s="57"/>
      <c r="J11" s="26"/>
      <c r="K11" s="26"/>
      <c r="L11" s="26"/>
      <c r="M11" s="26"/>
      <c r="P11" s="239"/>
      <c r="Q11" s="239"/>
      <c r="R11" s="239"/>
      <c r="S11" s="239"/>
      <c r="T11" s="239"/>
      <c r="U11" s="239"/>
      <c r="V11" s="239"/>
    </row>
    <row r="12" spans="1:22" s="25" customFormat="1" ht="19.5" customHeight="1">
      <c r="A12" s="79" t="s">
        <v>76</v>
      </c>
      <c r="D12" s="60"/>
      <c r="E12" s="74"/>
      <c r="F12" s="60"/>
      <c r="G12" s="75">
        <f>SUM(G9:G10)</f>
        <v>915428</v>
      </c>
      <c r="H12" s="75"/>
      <c r="I12" s="75">
        <f>SUM(I9:I10)</f>
        <v>810761</v>
      </c>
      <c r="J12" s="29"/>
      <c r="K12" s="29">
        <f>SUM(K9:K10)</f>
        <v>0</v>
      </c>
      <c r="L12" s="29"/>
      <c r="M12" s="29">
        <f>SUM(M9:M10)</f>
        <v>0</v>
      </c>
      <c r="P12" s="239"/>
      <c r="Q12" s="239"/>
      <c r="R12" s="239"/>
      <c r="S12" s="239"/>
      <c r="T12" s="239"/>
      <c r="U12" s="239"/>
      <c r="V12" s="239"/>
    </row>
    <row r="13" spans="1:22" s="25" customFormat="1" ht="19.5" customHeight="1">
      <c r="A13" s="60" t="s">
        <v>93</v>
      </c>
      <c r="D13" s="60"/>
      <c r="E13" s="74">
        <v>18</v>
      </c>
      <c r="F13" s="60"/>
      <c r="G13" s="75">
        <v>0</v>
      </c>
      <c r="H13" s="75"/>
      <c r="I13" s="76">
        <v>0</v>
      </c>
      <c r="J13" s="76"/>
      <c r="K13" s="63">
        <v>210000</v>
      </c>
      <c r="L13" s="76"/>
      <c r="M13" s="63">
        <v>250000</v>
      </c>
      <c r="P13" s="239"/>
      <c r="Q13" s="239"/>
      <c r="R13" s="239"/>
      <c r="S13" s="239"/>
      <c r="T13" s="239"/>
      <c r="U13" s="239"/>
      <c r="V13" s="239"/>
    </row>
    <row r="14" spans="1:22" s="25" customFormat="1" ht="19.5" customHeight="1">
      <c r="A14" s="60" t="s">
        <v>77</v>
      </c>
      <c r="D14" s="60"/>
      <c r="E14" s="74"/>
      <c r="F14" s="60"/>
      <c r="G14" s="29">
        <v>145760</v>
      </c>
      <c r="H14" s="75"/>
      <c r="I14" s="63">
        <v>235827</v>
      </c>
      <c r="J14" s="76"/>
      <c r="K14" s="63">
        <v>3862</v>
      </c>
      <c r="L14" s="76"/>
      <c r="M14" s="63">
        <v>4000</v>
      </c>
      <c r="P14" s="239"/>
      <c r="Q14" s="239"/>
      <c r="R14" s="239"/>
      <c r="S14" s="239"/>
      <c r="T14" s="239"/>
      <c r="U14" s="239"/>
      <c r="V14" s="239"/>
    </row>
    <row r="15" spans="1:22" s="25" customFormat="1" ht="19.5" customHeight="1">
      <c r="A15" s="60" t="s">
        <v>78</v>
      </c>
      <c r="D15" s="60"/>
      <c r="E15" s="74"/>
      <c r="F15" s="60"/>
      <c r="G15" s="29">
        <v>107291</v>
      </c>
      <c r="H15" s="75"/>
      <c r="I15" s="63">
        <v>71559</v>
      </c>
      <c r="J15" s="76"/>
      <c r="K15" s="63">
        <v>102663</v>
      </c>
      <c r="L15" s="76"/>
      <c r="M15" s="63">
        <v>155593</v>
      </c>
      <c r="P15" s="239"/>
      <c r="Q15" s="239"/>
      <c r="R15" s="239"/>
      <c r="S15" s="239"/>
      <c r="T15" s="239"/>
      <c r="U15" s="239"/>
      <c r="V15" s="239"/>
    </row>
    <row r="16" spans="1:22" s="25" customFormat="1" ht="19.5" customHeight="1">
      <c r="A16" s="60" t="s">
        <v>79</v>
      </c>
      <c r="D16" s="60"/>
      <c r="E16" s="74"/>
      <c r="F16" s="60"/>
      <c r="G16" s="29">
        <v>-704</v>
      </c>
      <c r="H16" s="75"/>
      <c r="I16" s="63">
        <v>-1521</v>
      </c>
      <c r="J16" s="76"/>
      <c r="K16" s="63">
        <v>0</v>
      </c>
      <c r="L16" s="76"/>
      <c r="M16" s="63">
        <v>0</v>
      </c>
      <c r="P16" s="239"/>
      <c r="Q16" s="239"/>
      <c r="R16" s="239"/>
      <c r="S16" s="239"/>
      <c r="T16" s="239"/>
      <c r="U16" s="239"/>
      <c r="V16" s="239"/>
    </row>
    <row r="17" spans="1:22" s="25" customFormat="1" ht="19.5" customHeight="1">
      <c r="A17" s="60" t="s">
        <v>80</v>
      </c>
      <c r="D17" s="60"/>
      <c r="E17" s="74"/>
      <c r="F17" s="60"/>
      <c r="G17" s="29">
        <v>-376707</v>
      </c>
      <c r="H17" s="75"/>
      <c r="I17" s="63">
        <v>-489527</v>
      </c>
      <c r="J17" s="76"/>
      <c r="K17" s="63">
        <v>-133886</v>
      </c>
      <c r="L17" s="76"/>
      <c r="M17" s="63">
        <v>-73984</v>
      </c>
      <c r="P17" s="239"/>
      <c r="Q17" s="239"/>
      <c r="R17" s="239"/>
      <c r="S17" s="239"/>
      <c r="T17" s="239"/>
      <c r="U17" s="239"/>
      <c r="V17" s="239"/>
    </row>
    <row r="18" spans="1:22" s="25" customFormat="1" ht="19.5" customHeight="1">
      <c r="A18" s="60" t="s">
        <v>239</v>
      </c>
      <c r="D18" s="60"/>
      <c r="E18" s="74">
        <v>10</v>
      </c>
      <c r="F18" s="60"/>
      <c r="G18" s="29">
        <v>6182949</v>
      </c>
      <c r="H18" s="75"/>
      <c r="I18" s="63">
        <v>0</v>
      </c>
      <c r="J18" s="76"/>
      <c r="K18" s="63">
        <v>0</v>
      </c>
      <c r="L18" s="76"/>
      <c r="M18" s="63">
        <v>0</v>
      </c>
      <c r="P18" s="239"/>
      <c r="Q18" s="239"/>
      <c r="R18" s="239"/>
      <c r="S18" s="239"/>
      <c r="T18" s="239"/>
      <c r="U18" s="239"/>
      <c r="V18" s="239"/>
    </row>
    <row r="19" spans="1:22" s="25" customFormat="1" ht="19.5" customHeight="1">
      <c r="A19" s="60" t="s">
        <v>249</v>
      </c>
      <c r="D19" s="60"/>
      <c r="E19" s="74"/>
      <c r="F19" s="60"/>
      <c r="G19" s="29">
        <v>-3515</v>
      </c>
      <c r="H19" s="75"/>
      <c r="I19" s="29">
        <v>-97579</v>
      </c>
      <c r="J19" s="29"/>
      <c r="K19" s="29">
        <v>0</v>
      </c>
      <c r="L19" s="29"/>
      <c r="M19" s="29">
        <v>6402</v>
      </c>
      <c r="P19" s="239"/>
      <c r="Q19" s="239"/>
      <c r="R19" s="239"/>
      <c r="S19" s="239"/>
      <c r="T19" s="239"/>
      <c r="U19" s="239"/>
      <c r="V19" s="239"/>
    </row>
    <row r="20" spans="1:22" s="25" customFormat="1" ht="19.5" customHeight="1">
      <c r="A20" s="60" t="s">
        <v>207</v>
      </c>
      <c r="D20" s="60"/>
      <c r="E20" s="74"/>
      <c r="F20" s="60"/>
      <c r="G20" s="29">
        <v>317626</v>
      </c>
      <c r="H20" s="75"/>
      <c r="I20" s="63">
        <v>-561</v>
      </c>
      <c r="J20" s="76"/>
      <c r="K20" s="63">
        <v>7777</v>
      </c>
      <c r="L20" s="76"/>
      <c r="M20" s="63">
        <v>10326</v>
      </c>
      <c r="P20" s="239"/>
      <c r="Q20" s="239"/>
      <c r="R20" s="239"/>
      <c r="S20" s="239"/>
      <c r="T20" s="239"/>
      <c r="U20" s="239"/>
      <c r="V20" s="239"/>
    </row>
    <row r="21" spans="1:22" ht="19.5" customHeight="1">
      <c r="A21" s="80" t="s">
        <v>208</v>
      </c>
      <c r="G21" s="82">
        <v>182072</v>
      </c>
      <c r="I21" s="83">
        <v>8831</v>
      </c>
      <c r="J21" s="76"/>
      <c r="K21" s="83">
        <v>182088</v>
      </c>
      <c r="L21" s="76"/>
      <c r="M21" s="83">
        <v>-13816</v>
      </c>
    </row>
    <row r="22" spans="1:22" ht="19.5" customHeight="1">
      <c r="A22" s="73" t="s">
        <v>81</v>
      </c>
      <c r="E22" s="74"/>
      <c r="G22" s="82">
        <v>-306057</v>
      </c>
      <c r="I22" s="83">
        <v>-640669</v>
      </c>
      <c r="J22" s="76"/>
      <c r="K22" s="83">
        <v>-173014</v>
      </c>
      <c r="L22" s="76"/>
      <c r="M22" s="83">
        <v>-184792</v>
      </c>
    </row>
    <row r="23" spans="1:22" s="25" customFormat="1" ht="19.5" customHeight="1">
      <c r="A23" s="60" t="s">
        <v>82</v>
      </c>
      <c r="D23" s="60"/>
      <c r="E23" s="74"/>
      <c r="F23" s="60"/>
      <c r="G23" s="29">
        <v>-2746</v>
      </c>
      <c r="H23" s="75"/>
      <c r="I23" s="63">
        <v>-6603</v>
      </c>
      <c r="J23" s="76"/>
      <c r="K23" s="63">
        <v>-1148</v>
      </c>
      <c r="L23" s="76"/>
      <c r="M23" s="63">
        <v>-1400</v>
      </c>
      <c r="P23" s="239"/>
      <c r="Q23" s="239"/>
      <c r="R23" s="239"/>
      <c r="S23" s="239"/>
      <c r="T23" s="239"/>
      <c r="U23" s="239"/>
      <c r="V23" s="239"/>
    </row>
    <row r="24" spans="1:22" s="25" customFormat="1" ht="19.5" customHeight="1">
      <c r="A24" s="60" t="s">
        <v>195</v>
      </c>
      <c r="D24" s="60"/>
      <c r="E24" s="74">
        <v>10</v>
      </c>
      <c r="F24" s="60"/>
      <c r="G24" s="30">
        <v>706269</v>
      </c>
      <c r="H24" s="75"/>
      <c r="I24" s="67">
        <v>499045</v>
      </c>
      <c r="J24" s="76"/>
      <c r="K24" s="67">
        <v>533835</v>
      </c>
      <c r="L24" s="76"/>
      <c r="M24" s="67">
        <v>581896</v>
      </c>
      <c r="P24" s="239"/>
      <c r="Q24" s="239"/>
      <c r="R24" s="239"/>
      <c r="S24" s="239"/>
      <c r="T24" s="239"/>
      <c r="U24" s="239"/>
      <c r="V24" s="239"/>
    </row>
    <row r="25" spans="1:22" s="25" customFormat="1" ht="4.1500000000000004" customHeight="1">
      <c r="E25" s="58"/>
      <c r="G25" s="57"/>
      <c r="H25" s="57"/>
      <c r="I25" s="57"/>
      <c r="J25" s="26"/>
      <c r="K25" s="26"/>
      <c r="L25" s="26"/>
      <c r="M25" s="26"/>
      <c r="P25" s="239"/>
      <c r="Q25" s="239"/>
      <c r="R25" s="239"/>
      <c r="S25" s="239"/>
      <c r="T25" s="239"/>
      <c r="U25" s="239"/>
      <c r="V25" s="239"/>
    </row>
    <row r="26" spans="1:22" s="25" customFormat="1" ht="19.5" customHeight="1">
      <c r="A26" s="84" t="s">
        <v>94</v>
      </c>
      <c r="D26" s="60"/>
      <c r="E26" s="74"/>
      <c r="F26" s="60"/>
      <c r="G26" s="75">
        <f>SUM(G12:G24)</f>
        <v>7867666</v>
      </c>
      <c r="H26" s="75"/>
      <c r="I26" s="75">
        <f>SUM(I12:I24)</f>
        <v>389563</v>
      </c>
      <c r="J26" s="29"/>
      <c r="K26" s="29">
        <f>SUM(K12:K24)</f>
        <v>732177</v>
      </c>
      <c r="L26" s="29"/>
      <c r="M26" s="29">
        <f>SUM(M12:M24)</f>
        <v>734225</v>
      </c>
      <c r="P26" s="239"/>
      <c r="Q26" s="239"/>
      <c r="R26" s="239"/>
      <c r="S26" s="239"/>
      <c r="T26" s="239"/>
      <c r="U26" s="239"/>
      <c r="V26" s="239"/>
    </row>
    <row r="27" spans="1:22" ht="19.5" customHeight="1">
      <c r="A27" s="60" t="s">
        <v>186</v>
      </c>
      <c r="D27" s="60"/>
      <c r="E27" s="74">
        <v>17</v>
      </c>
      <c r="F27" s="60"/>
      <c r="G27" s="77">
        <v>-1732007</v>
      </c>
      <c r="I27" s="78">
        <v>-76220</v>
      </c>
      <c r="J27" s="76"/>
      <c r="K27" s="78">
        <v>-22</v>
      </c>
      <c r="L27" s="76"/>
      <c r="M27" s="78">
        <v>353</v>
      </c>
    </row>
    <row r="28" spans="1:22" ht="4.1500000000000004" customHeight="1">
      <c r="A28" s="60"/>
      <c r="D28" s="60"/>
      <c r="E28" s="74"/>
      <c r="F28" s="60"/>
      <c r="K28" s="29"/>
      <c r="L28" s="29"/>
      <c r="M28" s="29"/>
    </row>
    <row r="29" spans="1:22" ht="19.5" customHeight="1">
      <c r="A29" s="25" t="s">
        <v>95</v>
      </c>
      <c r="D29" s="60"/>
      <c r="E29" s="74"/>
      <c r="F29" s="60"/>
      <c r="G29" s="77">
        <f>SUM(G26:G27)</f>
        <v>6135659</v>
      </c>
      <c r="I29" s="77">
        <f>SUM(I26:I27)</f>
        <v>313343</v>
      </c>
      <c r="K29" s="30">
        <f>SUM(K26:K27)</f>
        <v>732155</v>
      </c>
      <c r="L29" s="29"/>
      <c r="M29" s="30">
        <f>SUM(M26:M27)</f>
        <v>734578</v>
      </c>
    </row>
    <row r="30" spans="1:22" ht="10.5" customHeight="1">
      <c r="K30" s="29"/>
      <c r="L30" s="29"/>
      <c r="M30" s="29"/>
    </row>
    <row r="31" spans="1:22" ht="19.5" customHeight="1">
      <c r="A31" s="25" t="s">
        <v>84</v>
      </c>
      <c r="B31" s="85"/>
      <c r="C31" s="86"/>
      <c r="D31" s="87"/>
      <c r="E31" s="87"/>
      <c r="G31" s="88"/>
      <c r="H31" s="88"/>
      <c r="I31" s="88"/>
      <c r="K31" s="29"/>
      <c r="L31" s="29"/>
      <c r="M31" s="29"/>
    </row>
    <row r="32" spans="1:22" ht="4.1500000000000004" customHeight="1">
      <c r="B32" s="85"/>
      <c r="C32" s="85"/>
      <c r="D32" s="87"/>
      <c r="E32" s="87"/>
      <c r="G32" s="88"/>
      <c r="H32" s="88"/>
      <c r="I32" s="88"/>
      <c r="K32" s="29"/>
      <c r="L32" s="29"/>
      <c r="M32" s="29"/>
    </row>
    <row r="33" spans="1:22" ht="19.5" customHeight="1">
      <c r="A33" s="85" t="s">
        <v>209</v>
      </c>
      <c r="B33" s="85"/>
      <c r="C33" s="85"/>
      <c r="D33" s="87"/>
      <c r="E33" s="87"/>
      <c r="G33" s="88"/>
      <c r="H33" s="88"/>
      <c r="I33" s="88"/>
      <c r="K33" s="29"/>
      <c r="L33" s="29"/>
      <c r="M33" s="29"/>
    </row>
    <row r="34" spans="1:22" ht="19.5" customHeight="1">
      <c r="A34" s="85"/>
      <c r="B34" s="85" t="s">
        <v>210</v>
      </c>
      <c r="C34" s="85"/>
      <c r="D34" s="87"/>
      <c r="E34" s="87"/>
      <c r="G34" s="88"/>
      <c r="H34" s="88"/>
      <c r="I34" s="88"/>
      <c r="K34" s="29"/>
      <c r="L34" s="29"/>
      <c r="M34" s="29"/>
    </row>
    <row r="35" spans="1:22" ht="19.5" customHeight="1">
      <c r="A35" s="85"/>
      <c r="B35" s="85" t="s">
        <v>85</v>
      </c>
      <c r="C35" s="85" t="s">
        <v>227</v>
      </c>
      <c r="D35" s="87"/>
      <c r="E35" s="87"/>
      <c r="G35" s="88"/>
      <c r="H35" s="88"/>
      <c r="I35" s="88"/>
      <c r="K35" s="29"/>
      <c r="L35" s="29"/>
      <c r="M35" s="29"/>
    </row>
    <row r="36" spans="1:22" ht="19.5" customHeight="1">
      <c r="A36" s="85"/>
      <c r="B36" s="85"/>
      <c r="C36" s="85" t="s">
        <v>228</v>
      </c>
      <c r="D36" s="87"/>
      <c r="E36" s="87"/>
      <c r="G36" s="88">
        <v>-206609</v>
      </c>
      <c r="H36" s="88"/>
      <c r="I36" s="88">
        <v>0</v>
      </c>
      <c r="K36" s="29">
        <v>0</v>
      </c>
      <c r="L36" s="29"/>
      <c r="M36" s="29">
        <v>0</v>
      </c>
    </row>
    <row r="37" spans="1:22" ht="19.5" customHeight="1">
      <c r="A37" s="85"/>
      <c r="B37" s="85"/>
      <c r="C37" s="85"/>
      <c r="D37" s="60" t="s">
        <v>229</v>
      </c>
      <c r="E37" s="87"/>
      <c r="G37" s="88">
        <v>43388</v>
      </c>
      <c r="H37" s="88"/>
      <c r="I37" s="88">
        <v>0</v>
      </c>
      <c r="K37" s="29">
        <v>0</v>
      </c>
      <c r="L37" s="29"/>
      <c r="M37" s="29">
        <v>0</v>
      </c>
    </row>
    <row r="38" spans="1:22" ht="19.5" customHeight="1">
      <c r="A38" s="85"/>
      <c r="B38" s="85" t="s">
        <v>85</v>
      </c>
      <c r="C38" s="85" t="s">
        <v>185</v>
      </c>
      <c r="D38" s="87"/>
      <c r="E38" s="87"/>
      <c r="G38" s="88"/>
      <c r="H38" s="88"/>
      <c r="I38" s="88"/>
      <c r="K38" s="29"/>
      <c r="L38" s="29"/>
      <c r="M38" s="29"/>
    </row>
    <row r="39" spans="1:22" ht="19.5" customHeight="1">
      <c r="A39" s="85" t="s">
        <v>245</v>
      </c>
      <c r="D39" s="80" t="s">
        <v>86</v>
      </c>
      <c r="E39" s="87">
        <v>10</v>
      </c>
      <c r="G39" s="89">
        <v>9021</v>
      </c>
      <c r="H39" s="88"/>
      <c r="I39" s="90">
        <v>53967</v>
      </c>
      <c r="J39" s="91"/>
      <c r="K39" s="90">
        <v>0</v>
      </c>
      <c r="L39" s="91"/>
      <c r="M39" s="90">
        <v>0</v>
      </c>
    </row>
    <row r="40" spans="1:22" ht="4.1500000000000004" customHeight="1">
      <c r="B40" s="85"/>
      <c r="C40" s="85"/>
      <c r="D40" s="87"/>
      <c r="E40" s="87"/>
      <c r="G40" s="88"/>
      <c r="H40" s="88"/>
      <c r="I40" s="88"/>
      <c r="K40" s="29"/>
      <c r="L40" s="29"/>
      <c r="M40" s="29"/>
    </row>
    <row r="41" spans="1:22" ht="19.5" customHeight="1">
      <c r="A41" s="85" t="s">
        <v>87</v>
      </c>
      <c r="B41" s="85"/>
      <c r="E41" s="87"/>
      <c r="G41" s="88"/>
      <c r="H41" s="88"/>
      <c r="I41" s="88"/>
      <c r="K41" s="29"/>
      <c r="L41" s="29"/>
      <c r="M41" s="29"/>
    </row>
    <row r="42" spans="1:22" ht="19.5" customHeight="1">
      <c r="A42" s="85"/>
      <c r="B42" s="85" t="s">
        <v>88</v>
      </c>
      <c r="E42" s="87"/>
      <c r="G42" s="89">
        <f>SUM(G36:G41)</f>
        <v>-154200</v>
      </c>
      <c r="H42" s="88"/>
      <c r="I42" s="89">
        <f>SUM(I36:I41)</f>
        <v>53967</v>
      </c>
      <c r="K42" s="32">
        <f>SUM(K36:K41)</f>
        <v>0</v>
      </c>
      <c r="L42" s="29"/>
      <c r="M42" s="32">
        <f>SUM(M36:M41)</f>
        <v>0</v>
      </c>
    </row>
    <row r="43" spans="1:22" ht="4.1500000000000004" customHeight="1">
      <c r="A43" s="60"/>
      <c r="D43" s="60"/>
      <c r="E43" s="74"/>
      <c r="F43" s="60"/>
      <c r="K43" s="29"/>
      <c r="L43" s="29"/>
      <c r="M43" s="29"/>
    </row>
    <row r="44" spans="1:22" ht="19.5" customHeight="1">
      <c r="A44" s="85" t="s">
        <v>211</v>
      </c>
      <c r="B44" s="85"/>
      <c r="C44" s="86"/>
      <c r="D44" s="87"/>
      <c r="E44" s="87"/>
      <c r="G44" s="88"/>
      <c r="H44" s="88"/>
      <c r="I44" s="88"/>
      <c r="K44" s="29"/>
      <c r="L44" s="29"/>
      <c r="M44" s="29"/>
    </row>
    <row r="45" spans="1:22" ht="19.5" customHeight="1">
      <c r="A45" s="85"/>
      <c r="B45" s="85" t="s">
        <v>210</v>
      </c>
      <c r="C45" s="86"/>
      <c r="D45" s="87"/>
      <c r="E45" s="87"/>
      <c r="G45" s="88"/>
      <c r="H45" s="88"/>
      <c r="I45" s="88"/>
      <c r="K45" s="29"/>
      <c r="L45" s="29"/>
      <c r="M45" s="29"/>
    </row>
    <row r="46" spans="1:22" ht="19.5" customHeight="1">
      <c r="A46" s="85"/>
      <c r="B46" s="85" t="s">
        <v>85</v>
      </c>
      <c r="C46" s="80" t="s">
        <v>230</v>
      </c>
      <c r="D46" s="60"/>
      <c r="E46" s="87"/>
      <c r="G46" s="88">
        <v>189470</v>
      </c>
      <c r="H46" s="88"/>
      <c r="I46" s="91">
        <v>-119668</v>
      </c>
      <c r="J46" s="91"/>
      <c r="K46" s="91">
        <v>-5150</v>
      </c>
      <c r="L46" s="91"/>
      <c r="M46" s="91">
        <v>-5825</v>
      </c>
    </row>
    <row r="47" spans="1:22" s="25" customFormat="1" ht="19.5" customHeight="1">
      <c r="A47" s="60"/>
      <c r="B47" s="85"/>
      <c r="D47" s="60" t="s">
        <v>190</v>
      </c>
      <c r="E47" s="74"/>
      <c r="F47" s="60"/>
      <c r="G47" s="88">
        <v>-4602</v>
      </c>
      <c r="H47" s="88"/>
      <c r="I47" s="91">
        <v>13708</v>
      </c>
      <c r="J47" s="91"/>
      <c r="K47" s="91">
        <v>0</v>
      </c>
      <c r="L47" s="91"/>
      <c r="M47" s="91">
        <v>1754</v>
      </c>
      <c r="P47" s="239"/>
      <c r="Q47" s="239"/>
      <c r="R47" s="239"/>
      <c r="S47" s="239"/>
      <c r="T47" s="239"/>
      <c r="U47" s="239"/>
      <c r="V47" s="239"/>
    </row>
    <row r="48" spans="1:22" ht="19.5" customHeight="1">
      <c r="A48" s="60"/>
      <c r="B48" s="85" t="s">
        <v>85</v>
      </c>
      <c r="C48" s="85" t="s">
        <v>212</v>
      </c>
      <c r="D48" s="87"/>
      <c r="E48" s="74"/>
    </row>
    <row r="49" spans="1:22" ht="19.5" customHeight="1">
      <c r="A49" s="60"/>
      <c r="D49" s="80" t="s">
        <v>86</v>
      </c>
      <c r="E49" s="74">
        <v>10</v>
      </c>
      <c r="G49" s="75">
        <v>1053270</v>
      </c>
      <c r="I49" s="76">
        <v>124755</v>
      </c>
      <c r="J49" s="76"/>
      <c r="K49" s="76">
        <v>351839</v>
      </c>
      <c r="L49" s="76"/>
      <c r="M49" s="76">
        <v>-33838</v>
      </c>
    </row>
    <row r="50" spans="1:22" ht="19.5" customHeight="1">
      <c r="A50" s="60"/>
      <c r="B50" s="85" t="s">
        <v>85</v>
      </c>
      <c r="C50" s="85" t="s">
        <v>89</v>
      </c>
      <c r="D50" s="87"/>
      <c r="E50" s="74"/>
      <c r="G50" s="77">
        <v>1010903</v>
      </c>
      <c r="I50" s="78">
        <v>19058</v>
      </c>
      <c r="J50" s="76"/>
      <c r="K50" s="78">
        <v>0</v>
      </c>
      <c r="L50" s="76"/>
      <c r="M50" s="78">
        <v>0</v>
      </c>
    </row>
    <row r="51" spans="1:22" ht="4.1500000000000004" customHeight="1">
      <c r="A51" s="60"/>
      <c r="D51" s="60"/>
      <c r="E51" s="74"/>
      <c r="F51" s="60"/>
      <c r="K51" s="29"/>
      <c r="L51" s="29"/>
      <c r="M51" s="29"/>
    </row>
    <row r="52" spans="1:22" ht="19.5" customHeight="1">
      <c r="A52" s="85" t="s">
        <v>90</v>
      </c>
      <c r="B52" s="86"/>
      <c r="C52" s="85"/>
      <c r="D52" s="87"/>
      <c r="E52" s="87"/>
      <c r="G52" s="88"/>
      <c r="H52" s="88"/>
      <c r="I52" s="88"/>
      <c r="K52" s="29"/>
      <c r="L52" s="29"/>
      <c r="M52" s="29"/>
    </row>
    <row r="53" spans="1:22" ht="19.5" customHeight="1">
      <c r="A53" s="85"/>
      <c r="B53" s="85" t="s">
        <v>88</v>
      </c>
      <c r="C53" s="85"/>
      <c r="D53" s="87"/>
      <c r="E53" s="87"/>
      <c r="G53" s="77">
        <f>SUM(G46:G50)</f>
        <v>2249041</v>
      </c>
      <c r="I53" s="77">
        <f>SUM(I46:I50)</f>
        <v>37853</v>
      </c>
      <c r="K53" s="30">
        <f>SUM(K46:K50)</f>
        <v>346689</v>
      </c>
      <c r="L53" s="29"/>
      <c r="M53" s="30">
        <f>SUM(M46:M50)</f>
        <v>-37909</v>
      </c>
    </row>
    <row r="54" spans="1:22" ht="4.1500000000000004" customHeight="1">
      <c r="A54" s="85"/>
      <c r="B54" s="85"/>
      <c r="C54" s="85"/>
      <c r="D54" s="87"/>
      <c r="E54" s="87"/>
      <c r="G54" s="88"/>
      <c r="H54" s="88"/>
      <c r="I54" s="88"/>
      <c r="K54" s="29"/>
      <c r="L54" s="29"/>
      <c r="M54" s="29"/>
    </row>
    <row r="55" spans="1:22" s="25" customFormat="1" ht="19.5" customHeight="1">
      <c r="A55" s="25" t="s">
        <v>213</v>
      </c>
      <c r="E55" s="58"/>
      <c r="G55" s="77">
        <f>SUM(G42,G53)</f>
        <v>2094841</v>
      </c>
      <c r="H55" s="75"/>
      <c r="I55" s="77">
        <f>SUM(I42,I53)</f>
        <v>91820</v>
      </c>
      <c r="J55" s="29"/>
      <c r="K55" s="30">
        <f>SUM(K42,K53)</f>
        <v>346689</v>
      </c>
      <c r="L55" s="29"/>
      <c r="M55" s="30">
        <f>SUM(M42,M53)</f>
        <v>-37909</v>
      </c>
      <c r="P55" s="239"/>
      <c r="Q55" s="239"/>
      <c r="R55" s="239"/>
      <c r="S55" s="239"/>
      <c r="T55" s="239"/>
      <c r="U55" s="239"/>
      <c r="V55" s="239"/>
    </row>
    <row r="56" spans="1:22" ht="4.1500000000000004" customHeight="1">
      <c r="A56" s="60"/>
      <c r="D56" s="60"/>
      <c r="E56" s="74"/>
      <c r="F56" s="60"/>
      <c r="K56" s="29"/>
      <c r="L56" s="29"/>
      <c r="M56" s="29"/>
    </row>
    <row r="57" spans="1:22" ht="19.5" customHeight="1" thickBot="1">
      <c r="A57" s="84" t="s">
        <v>96</v>
      </c>
      <c r="G57" s="92">
        <f>SUM(G29,G55)</f>
        <v>8230500</v>
      </c>
      <c r="I57" s="92">
        <f>SUM(I29,I55)</f>
        <v>405163</v>
      </c>
      <c r="K57" s="35">
        <f>SUM(K29,K55)</f>
        <v>1078844</v>
      </c>
      <c r="L57" s="29"/>
      <c r="M57" s="35">
        <f>SUM(M29,M55)</f>
        <v>696669</v>
      </c>
    </row>
    <row r="58" spans="1:22" ht="15" customHeight="1" thickTop="1">
      <c r="A58" s="84"/>
      <c r="K58" s="29"/>
      <c r="L58" s="29"/>
      <c r="M58" s="29"/>
    </row>
    <row r="59" spans="1:22" s="25" customFormat="1" ht="22.35" customHeight="1">
      <c r="A59" s="229" t="s">
        <v>37</v>
      </c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P59" s="239"/>
      <c r="Q59" s="239"/>
      <c r="R59" s="239"/>
      <c r="S59" s="239"/>
      <c r="T59" s="239"/>
      <c r="U59" s="239"/>
      <c r="V59" s="239"/>
    </row>
    <row r="60" spans="1:22" s="25" customFormat="1" ht="21.75" customHeight="1">
      <c r="A60" s="25" t="s">
        <v>0</v>
      </c>
      <c r="E60" s="58"/>
      <c r="G60" s="57"/>
      <c r="H60" s="57"/>
      <c r="I60" s="57"/>
      <c r="J60" s="26"/>
      <c r="K60" s="28"/>
      <c r="L60" s="28"/>
      <c r="M60" s="28"/>
      <c r="P60" s="239"/>
      <c r="Q60" s="239"/>
      <c r="R60" s="239"/>
      <c r="S60" s="239"/>
      <c r="T60" s="239"/>
      <c r="U60" s="239"/>
      <c r="V60" s="239"/>
    </row>
    <row r="61" spans="1:22" s="25" customFormat="1" ht="21.75" customHeight="1">
      <c r="A61" s="25" t="s">
        <v>73</v>
      </c>
      <c r="E61" s="58"/>
      <c r="G61" s="57"/>
      <c r="H61" s="57"/>
      <c r="I61" s="57"/>
      <c r="J61" s="26"/>
      <c r="K61" s="28"/>
      <c r="L61" s="28"/>
      <c r="M61" s="28"/>
      <c r="P61" s="239"/>
      <c r="Q61" s="239"/>
      <c r="R61" s="239"/>
      <c r="S61" s="239"/>
      <c r="T61" s="239"/>
      <c r="U61" s="239"/>
      <c r="V61" s="239"/>
    </row>
    <row r="62" spans="1:22" s="25" customFormat="1" ht="21.75" customHeight="1">
      <c r="A62" s="93" t="str">
        <f>+A3</f>
        <v>สำหรับรอบระยะเวลาสามเดือนสิ้นสุดวันที่ 31 มีนาคม พ.ศ. 2569</v>
      </c>
      <c r="B62" s="71"/>
      <c r="C62" s="71"/>
      <c r="D62" s="71"/>
      <c r="E62" s="59"/>
      <c r="F62" s="71"/>
      <c r="G62" s="65"/>
      <c r="H62" s="65"/>
      <c r="I62" s="65"/>
      <c r="J62" s="27"/>
      <c r="K62" s="27"/>
      <c r="L62" s="27"/>
      <c r="M62" s="27"/>
      <c r="P62" s="239"/>
      <c r="Q62" s="239"/>
      <c r="R62" s="239"/>
      <c r="S62" s="239"/>
      <c r="T62" s="239"/>
      <c r="U62" s="239"/>
      <c r="V62" s="239"/>
    </row>
    <row r="63" spans="1:22" s="25" customFormat="1" ht="20.100000000000001" customHeight="1">
      <c r="A63" s="72"/>
      <c r="E63" s="58"/>
      <c r="G63" s="57"/>
      <c r="H63" s="57"/>
      <c r="I63" s="57"/>
      <c r="J63" s="26"/>
      <c r="K63" s="26"/>
      <c r="L63" s="26"/>
      <c r="M63" s="26"/>
      <c r="P63" s="239"/>
      <c r="Q63" s="239"/>
      <c r="R63" s="239"/>
      <c r="S63" s="239"/>
      <c r="T63" s="239"/>
      <c r="U63" s="239"/>
      <c r="V63" s="239"/>
    </row>
    <row r="64" spans="1:22" s="25" customFormat="1" ht="20.100000000000001" customHeight="1">
      <c r="E64" s="58"/>
      <c r="G64" s="230" t="s">
        <v>2</v>
      </c>
      <c r="H64" s="230"/>
      <c r="I64" s="230"/>
      <c r="J64" s="26"/>
      <c r="K64" s="231" t="s">
        <v>3</v>
      </c>
      <c r="L64" s="231"/>
      <c r="M64" s="231"/>
      <c r="P64" s="239"/>
      <c r="Q64" s="239"/>
      <c r="R64" s="239"/>
      <c r="S64" s="239"/>
      <c r="T64" s="239"/>
      <c r="U64" s="239"/>
      <c r="V64" s="239"/>
    </row>
    <row r="65" spans="1:22" s="25" customFormat="1" ht="20.100000000000001" customHeight="1">
      <c r="E65" s="58"/>
      <c r="G65" s="57" t="s">
        <v>201</v>
      </c>
      <c r="H65" s="57"/>
      <c r="I65" s="57" t="s">
        <v>169</v>
      </c>
      <c r="J65" s="26"/>
      <c r="K65" s="57" t="s">
        <v>201</v>
      </c>
      <c r="L65" s="28"/>
      <c r="M65" s="28" t="s">
        <v>169</v>
      </c>
      <c r="P65" s="239"/>
      <c r="Q65" s="239"/>
      <c r="R65" s="239"/>
      <c r="S65" s="239"/>
      <c r="T65" s="239"/>
      <c r="U65" s="239"/>
      <c r="V65" s="239"/>
    </row>
    <row r="66" spans="1:22" s="25" customFormat="1" ht="20.100000000000001" customHeight="1">
      <c r="E66" s="59" t="s">
        <v>7</v>
      </c>
      <c r="G66" s="65" t="s">
        <v>8</v>
      </c>
      <c r="H66" s="57"/>
      <c r="I66" s="65" t="s">
        <v>8</v>
      </c>
      <c r="J66" s="26"/>
      <c r="K66" s="27" t="s">
        <v>8</v>
      </c>
      <c r="L66" s="28"/>
      <c r="M66" s="27" t="s">
        <v>8</v>
      </c>
      <c r="P66" s="239"/>
      <c r="Q66" s="239"/>
      <c r="R66" s="239"/>
      <c r="S66" s="239"/>
      <c r="T66" s="239"/>
      <c r="U66" s="239"/>
      <c r="V66" s="239"/>
    </row>
    <row r="67" spans="1:22" ht="20.100000000000001" customHeight="1">
      <c r="A67" s="25"/>
      <c r="B67" s="25"/>
      <c r="C67" s="25"/>
      <c r="D67" s="25"/>
      <c r="E67" s="58"/>
      <c r="F67" s="25"/>
      <c r="G67" s="57"/>
      <c r="H67" s="57"/>
      <c r="I67" s="57"/>
      <c r="J67" s="26"/>
      <c r="K67" s="26"/>
      <c r="L67" s="26"/>
      <c r="M67" s="26"/>
    </row>
    <row r="68" spans="1:22" ht="20.100000000000001" customHeight="1">
      <c r="A68" s="94" t="s">
        <v>214</v>
      </c>
      <c r="B68" s="86"/>
      <c r="C68" s="86"/>
      <c r="G68" s="29"/>
      <c r="I68" s="29"/>
      <c r="K68" s="29"/>
      <c r="L68" s="31"/>
      <c r="M68" s="29"/>
    </row>
    <row r="69" spans="1:22" ht="20.100000000000001" customHeight="1">
      <c r="A69" s="85" t="s">
        <v>91</v>
      </c>
      <c r="B69" s="86"/>
      <c r="C69" s="86"/>
      <c r="G69" s="75">
        <v>5877083</v>
      </c>
      <c r="I69" s="76">
        <v>574355</v>
      </c>
      <c r="J69" s="76"/>
      <c r="K69" s="76">
        <v>732155</v>
      </c>
      <c r="L69" s="76"/>
      <c r="M69" s="76">
        <v>734578</v>
      </c>
    </row>
    <row r="70" spans="1:22" ht="20.100000000000001" customHeight="1">
      <c r="A70" s="85" t="s">
        <v>92</v>
      </c>
      <c r="B70" s="86"/>
      <c r="C70" s="86"/>
      <c r="G70" s="77">
        <v>258576</v>
      </c>
      <c r="I70" s="78">
        <v>-261012</v>
      </c>
      <c r="J70" s="76"/>
      <c r="K70" s="78">
        <v>0</v>
      </c>
      <c r="L70" s="76"/>
      <c r="M70" s="78">
        <v>0</v>
      </c>
    </row>
    <row r="71" spans="1:22" ht="6" customHeight="1">
      <c r="A71" s="60"/>
      <c r="D71" s="60"/>
      <c r="E71" s="74"/>
      <c r="F71" s="60"/>
      <c r="K71" s="29"/>
      <c r="L71" s="29"/>
      <c r="M71" s="29"/>
    </row>
    <row r="72" spans="1:22" ht="20.100000000000001" customHeight="1" thickBot="1">
      <c r="A72" s="85"/>
      <c r="B72" s="86"/>
      <c r="C72" s="86"/>
      <c r="G72" s="35">
        <f>SUM(G69:G70)</f>
        <v>6135659</v>
      </c>
      <c r="H72" s="33"/>
      <c r="I72" s="35">
        <f>SUM(I69:I70)</f>
        <v>313343</v>
      </c>
      <c r="K72" s="35">
        <f>SUM(K69:K70)</f>
        <v>732155</v>
      </c>
      <c r="L72" s="29"/>
      <c r="M72" s="35">
        <f>SUM(M69:M70)</f>
        <v>734578</v>
      </c>
    </row>
    <row r="73" spans="1:22" ht="20.100000000000001" customHeight="1" thickTop="1">
      <c r="A73" s="85"/>
      <c r="B73" s="86"/>
      <c r="C73" s="86"/>
      <c r="G73" s="82"/>
      <c r="I73" s="82"/>
      <c r="J73" s="31"/>
      <c r="K73" s="31"/>
      <c r="M73" s="31"/>
    </row>
    <row r="74" spans="1:22" ht="20.100000000000001" customHeight="1">
      <c r="A74" s="95" t="s">
        <v>215</v>
      </c>
      <c r="B74" s="86"/>
      <c r="C74" s="86"/>
      <c r="G74" s="29"/>
      <c r="I74" s="29"/>
      <c r="K74" s="29"/>
      <c r="L74" s="31"/>
      <c r="M74" s="29"/>
    </row>
    <row r="75" spans="1:22" ht="20.100000000000001" customHeight="1">
      <c r="A75" s="85" t="s">
        <v>91</v>
      </c>
      <c r="B75" s="86"/>
      <c r="C75" s="86"/>
      <c r="G75" s="75">
        <v>7805073</v>
      </c>
      <c r="I75" s="76">
        <v>729924</v>
      </c>
      <c r="J75" s="76"/>
      <c r="K75" s="76">
        <v>1078844</v>
      </c>
      <c r="L75" s="76"/>
      <c r="M75" s="76">
        <v>696669</v>
      </c>
    </row>
    <row r="76" spans="1:22" ht="20.100000000000001" customHeight="1">
      <c r="A76" s="85" t="s">
        <v>92</v>
      </c>
      <c r="B76" s="86"/>
      <c r="C76" s="86"/>
      <c r="G76" s="77">
        <v>425427</v>
      </c>
      <c r="I76" s="78">
        <v>-324761</v>
      </c>
      <c r="J76" s="76"/>
      <c r="K76" s="78">
        <v>0</v>
      </c>
      <c r="L76" s="76"/>
      <c r="M76" s="78">
        <v>0</v>
      </c>
    </row>
    <row r="77" spans="1:22" ht="6" customHeight="1">
      <c r="A77" s="60"/>
      <c r="D77" s="60"/>
      <c r="E77" s="74"/>
      <c r="F77" s="60"/>
      <c r="K77" s="29"/>
      <c r="L77" s="29"/>
      <c r="M77" s="29"/>
    </row>
    <row r="78" spans="1:22" s="25" customFormat="1" ht="20.100000000000001" customHeight="1" thickBot="1">
      <c r="A78" s="85"/>
      <c r="B78" s="86"/>
      <c r="C78" s="86"/>
      <c r="D78" s="80"/>
      <c r="E78" s="81"/>
      <c r="F78" s="80"/>
      <c r="G78" s="35">
        <f>SUM(G75:G76)</f>
        <v>8230500</v>
      </c>
      <c r="H78" s="75"/>
      <c r="I78" s="35">
        <f>SUM(I75:I76)</f>
        <v>405163</v>
      </c>
      <c r="J78" s="29"/>
      <c r="K78" s="35">
        <f>SUM(K75:K76)</f>
        <v>1078844</v>
      </c>
      <c r="L78" s="29"/>
      <c r="M78" s="35">
        <f>SUM(M75:M76)</f>
        <v>696669</v>
      </c>
      <c r="P78" s="239"/>
      <c r="Q78" s="239"/>
      <c r="R78" s="239"/>
      <c r="S78" s="239"/>
      <c r="T78" s="239"/>
      <c r="U78" s="239"/>
      <c r="V78" s="239"/>
    </row>
    <row r="79" spans="1:22" s="73" customFormat="1" ht="20.100000000000001" customHeight="1" thickTop="1">
      <c r="A79" s="60"/>
      <c r="B79" s="25"/>
      <c r="C79" s="25"/>
      <c r="D79" s="60"/>
      <c r="E79" s="74"/>
      <c r="F79" s="60"/>
      <c r="G79" s="75"/>
      <c r="H79" s="75"/>
      <c r="I79" s="75"/>
      <c r="J79" s="36"/>
      <c r="K79" s="36"/>
      <c r="L79" s="36"/>
      <c r="M79" s="36"/>
      <c r="P79" s="240"/>
      <c r="Q79" s="240"/>
      <c r="R79" s="240"/>
      <c r="S79" s="240"/>
      <c r="T79" s="240"/>
      <c r="U79" s="240"/>
      <c r="V79" s="240"/>
    </row>
    <row r="80" spans="1:22" s="25" customFormat="1" ht="20.100000000000001" customHeight="1">
      <c r="A80" s="73" t="s">
        <v>236</v>
      </c>
      <c r="B80" s="73"/>
      <c r="C80" s="73"/>
      <c r="D80" s="73"/>
      <c r="E80" s="96">
        <v>16</v>
      </c>
      <c r="F80" s="96"/>
      <c r="G80" s="38">
        <v>1.9279999999999999</v>
      </c>
      <c r="H80" s="37"/>
      <c r="I80" s="69">
        <v>0.1884532498264283</v>
      </c>
      <c r="J80" s="68"/>
      <c r="K80" s="69">
        <v>0.24</v>
      </c>
      <c r="L80" s="68"/>
      <c r="M80" s="69">
        <v>0.24099999999999999</v>
      </c>
      <c r="P80" s="239"/>
      <c r="Q80" s="239"/>
      <c r="R80" s="239"/>
      <c r="S80" s="239"/>
      <c r="T80" s="239"/>
      <c r="U80" s="239"/>
      <c r="V80" s="239"/>
    </row>
    <row r="81" spans="2:13" ht="20.100000000000001" customHeight="1">
      <c r="B81" s="25"/>
      <c r="C81" s="25"/>
      <c r="D81" s="60"/>
      <c r="E81" s="74"/>
      <c r="F81" s="60"/>
      <c r="K81" s="29"/>
      <c r="L81" s="29"/>
      <c r="M81" s="29"/>
    </row>
    <row r="82" spans="2:13" ht="20.100000000000001" customHeight="1">
      <c r="K82" s="29"/>
      <c r="L82" s="29"/>
      <c r="M82" s="29"/>
    </row>
    <row r="83" spans="2:13" ht="20.100000000000001" customHeight="1">
      <c r="K83" s="29"/>
      <c r="L83" s="29"/>
      <c r="M83" s="29"/>
    </row>
    <row r="84" spans="2:13" ht="20.100000000000001" customHeight="1">
      <c r="K84" s="29"/>
      <c r="L84" s="29"/>
      <c r="M84" s="29"/>
    </row>
    <row r="85" spans="2:13" ht="20.100000000000001" customHeight="1">
      <c r="K85" s="29"/>
      <c r="L85" s="29"/>
      <c r="M85" s="29"/>
    </row>
    <row r="86" spans="2:13" ht="20.100000000000001" customHeight="1">
      <c r="K86" s="29"/>
      <c r="L86" s="29"/>
      <c r="M86" s="29"/>
    </row>
    <row r="87" spans="2:13" ht="20.100000000000001" customHeight="1">
      <c r="K87" s="29"/>
      <c r="L87" s="29"/>
      <c r="M87" s="29"/>
    </row>
    <row r="88" spans="2:13" ht="20.100000000000001" customHeight="1">
      <c r="K88" s="29"/>
      <c r="L88" s="29"/>
      <c r="M88" s="29"/>
    </row>
    <row r="89" spans="2:13" ht="20.100000000000001" customHeight="1">
      <c r="K89" s="29"/>
      <c r="L89" s="29"/>
      <c r="M89" s="29"/>
    </row>
    <row r="90" spans="2:13" ht="20.100000000000001" customHeight="1">
      <c r="K90" s="29"/>
      <c r="L90" s="29"/>
      <c r="M90" s="29"/>
    </row>
    <row r="91" spans="2:13" ht="20.100000000000001" customHeight="1">
      <c r="K91" s="29"/>
      <c r="L91" s="29"/>
      <c r="M91" s="29"/>
    </row>
    <row r="92" spans="2:13" ht="20.100000000000001" customHeight="1">
      <c r="K92" s="29"/>
      <c r="L92" s="29"/>
      <c r="M92" s="29"/>
    </row>
    <row r="93" spans="2:13" ht="20.100000000000001" customHeight="1">
      <c r="K93" s="29"/>
      <c r="L93" s="29"/>
      <c r="M93" s="29"/>
    </row>
    <row r="94" spans="2:13" ht="20.100000000000001" customHeight="1">
      <c r="K94" s="29"/>
      <c r="L94" s="29"/>
      <c r="M94" s="29"/>
    </row>
    <row r="95" spans="2:13" ht="20.100000000000001" customHeight="1">
      <c r="K95" s="29"/>
      <c r="L95" s="29"/>
      <c r="M95" s="29"/>
    </row>
    <row r="96" spans="2:13" ht="20.100000000000001" customHeight="1">
      <c r="K96" s="29"/>
      <c r="L96" s="29"/>
      <c r="M96" s="29"/>
    </row>
    <row r="97" spans="1:22" ht="20.100000000000001" customHeight="1">
      <c r="K97" s="29"/>
      <c r="L97" s="29"/>
      <c r="M97" s="29"/>
    </row>
    <row r="98" spans="1:22" ht="20.100000000000001" customHeight="1"/>
    <row r="99" spans="1:22" ht="20.100000000000001" customHeight="1"/>
    <row r="107" spans="1:22" ht="17.25" customHeight="1"/>
    <row r="109" spans="1:22" s="25" customFormat="1" ht="22.15" customHeight="1">
      <c r="A109" s="229" t="s">
        <v>37</v>
      </c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P109" s="239"/>
      <c r="Q109" s="239"/>
      <c r="R109" s="239"/>
      <c r="S109" s="239"/>
      <c r="T109" s="239"/>
      <c r="U109" s="239"/>
      <c r="V109" s="239"/>
    </row>
  </sheetData>
  <mergeCells count="6">
    <mergeCell ref="A109:M109"/>
    <mergeCell ref="G5:I5"/>
    <mergeCell ref="K5:M5"/>
    <mergeCell ref="A59:M59"/>
    <mergeCell ref="G64:I64"/>
    <mergeCell ref="K64:M64"/>
  </mergeCells>
  <pageMargins left="1.2" right="0.5" top="0.5" bottom="0.6" header="0.49" footer="0.4"/>
  <pageSetup paperSize="9" scale="82" firstPageNumber="5" orientation="portrait" useFirstPageNumber="1" horizontalDpi="1200" verticalDpi="1200" r:id="rId1"/>
  <headerFooter>
    <oddFooter>&amp;R&amp;13&amp;P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83958-710C-45C4-B47B-CB4CF1C872D3}">
  <sheetPr codeName="Sheet4"/>
  <dimension ref="A1:AY33"/>
  <sheetViews>
    <sheetView topLeftCell="Q7" zoomScale="80" zoomScaleNormal="80" zoomScaleSheetLayoutView="90" workbookViewId="0">
      <selection activeCell="AR28" sqref="AR28"/>
    </sheetView>
  </sheetViews>
  <sheetFormatPr defaultColWidth="9.140625" defaultRowHeight="21.75" customHeight="1"/>
  <cols>
    <col min="1" max="1" width="1.5703125" style="98" customWidth="1"/>
    <col min="2" max="2" width="34" style="98" customWidth="1"/>
    <col min="3" max="3" width="8.42578125" style="99" customWidth="1"/>
    <col min="4" max="4" width="0.85546875" style="99" customWidth="1"/>
    <col min="5" max="5" width="11.85546875" style="100" customWidth="1"/>
    <col min="6" max="6" width="0.85546875" style="100" customWidth="1"/>
    <col min="7" max="7" width="10.140625" style="100" bestFit="1" customWidth="1"/>
    <col min="8" max="8" width="0.85546875" style="100" customWidth="1"/>
    <col min="9" max="9" width="10.85546875" style="100" customWidth="1"/>
    <col min="10" max="10" width="0.85546875" style="100" customWidth="1"/>
    <col min="11" max="11" width="9.140625" style="101" customWidth="1"/>
    <col min="12" max="12" width="0.85546875" style="101" customWidth="1"/>
    <col min="13" max="13" width="11" style="101" bestFit="1" customWidth="1"/>
    <col min="14" max="14" width="0.85546875" style="101" customWidth="1"/>
    <col min="15" max="15" width="11" style="102" customWidth="1"/>
    <col min="16" max="16" width="0.85546875" style="102" customWidth="1"/>
    <col min="17" max="17" width="11.140625" style="102" customWidth="1"/>
    <col min="18" max="18" width="0.85546875" style="102" customWidth="1"/>
    <col min="19" max="19" width="14.42578125" style="102" customWidth="1"/>
    <col min="20" max="20" width="0.85546875" style="102" customWidth="1"/>
    <col min="21" max="21" width="15" style="102" customWidth="1"/>
    <col min="22" max="22" width="0.85546875" style="102" customWidth="1"/>
    <col min="23" max="23" width="13.85546875" style="102" customWidth="1"/>
    <col min="24" max="24" width="0.85546875" style="102" customWidth="1"/>
    <col min="25" max="25" width="10.5703125" style="102" customWidth="1"/>
    <col min="26" max="26" width="0.85546875" style="102" customWidth="1"/>
    <col min="27" max="27" width="12.140625" style="102" customWidth="1"/>
    <col min="28" max="28" width="9.140625" style="98"/>
    <col min="29" max="29" width="13" style="240" bestFit="1" customWidth="1"/>
    <col min="30" max="30" width="9.140625" style="240"/>
    <col min="31" max="31" width="12.140625" style="240" bestFit="1" customWidth="1"/>
    <col min="32" max="32" width="9.140625" style="240"/>
    <col min="33" max="33" width="12.7109375" style="240" bestFit="1" customWidth="1"/>
    <col min="34" max="34" width="9.140625" style="240"/>
    <col min="35" max="35" width="9.5703125" style="240" bestFit="1" customWidth="1"/>
    <col min="36" max="36" width="9.140625" style="240"/>
    <col min="37" max="37" width="12.140625" style="240" bestFit="1" customWidth="1"/>
    <col min="38" max="38" width="9.140625" style="240"/>
    <col min="39" max="39" width="13" style="240" bestFit="1" customWidth="1"/>
    <col min="40" max="40" width="9.140625" style="240"/>
    <col min="41" max="41" width="11" style="240" bestFit="1" customWidth="1"/>
    <col min="42" max="42" width="9.140625" style="240"/>
    <col min="43" max="43" width="11" style="240" bestFit="1" customWidth="1"/>
    <col min="44" max="44" width="9.140625" style="240"/>
    <col min="45" max="45" width="12.7109375" style="240" bestFit="1" customWidth="1"/>
    <col min="46" max="46" width="9.140625" style="240"/>
    <col min="47" max="47" width="12.7109375" style="240" bestFit="1" customWidth="1"/>
    <col min="48" max="48" width="9.140625" style="240"/>
    <col min="49" max="49" width="12.7109375" style="240" bestFit="1" customWidth="1"/>
    <col min="50" max="50" width="9.140625" style="240"/>
    <col min="51" max="51" width="13" style="240" bestFit="1" customWidth="1"/>
    <col min="52" max="16384" width="9.140625" style="98"/>
  </cols>
  <sheetData>
    <row r="1" spans="1:51" ht="21.75" customHeight="1">
      <c r="A1" s="97" t="s">
        <v>0</v>
      </c>
      <c r="AA1" s="103"/>
    </row>
    <row r="2" spans="1:51" ht="21.75" customHeight="1">
      <c r="A2" s="104" t="s">
        <v>179</v>
      </c>
    </row>
    <row r="3" spans="1:51" ht="21.75" customHeight="1">
      <c r="A3" s="70" t="s">
        <v>204</v>
      </c>
      <c r="B3" s="105"/>
      <c r="C3" s="106"/>
      <c r="D3" s="106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 spans="1:51" ht="21.75" customHeight="1">
      <c r="A4" s="104"/>
    </row>
    <row r="5" spans="1:51" s="114" customFormat="1" ht="21.75" customHeight="1">
      <c r="A5" s="110"/>
      <c r="B5" s="110"/>
      <c r="C5" s="110"/>
      <c r="D5" s="110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2"/>
      <c r="X5" s="112"/>
      <c r="Y5" s="113"/>
      <c r="Z5" s="112"/>
      <c r="AA5" s="113" t="s">
        <v>97</v>
      </c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</row>
    <row r="6" spans="1:51" s="114" customFormat="1" ht="21.75" customHeight="1">
      <c r="A6" s="110"/>
      <c r="B6" s="110"/>
      <c r="C6" s="110"/>
      <c r="D6" s="110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2"/>
      <c r="X6" s="112"/>
      <c r="Y6" s="113"/>
      <c r="Z6" s="112"/>
      <c r="AA6" s="113" t="s">
        <v>8</v>
      </c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</row>
    <row r="7" spans="1:51" s="114" customFormat="1" ht="21.75" customHeight="1">
      <c r="A7" s="110"/>
      <c r="B7" s="110"/>
      <c r="C7" s="110"/>
      <c r="D7" s="110"/>
      <c r="E7" s="232" t="s">
        <v>98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115"/>
      <c r="Y7" s="116"/>
      <c r="Z7" s="115"/>
      <c r="AA7" s="116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</row>
    <row r="8" spans="1:51" s="114" customFormat="1" ht="21.75" customHeight="1">
      <c r="A8" s="110"/>
      <c r="B8" s="110"/>
      <c r="C8" s="110"/>
      <c r="D8" s="110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7"/>
      <c r="Q8" s="232" t="s">
        <v>68</v>
      </c>
      <c r="R8" s="232"/>
      <c r="S8" s="232"/>
      <c r="T8" s="232"/>
      <c r="U8" s="232"/>
      <c r="V8" s="232"/>
      <c r="W8" s="232"/>
      <c r="X8" s="113"/>
      <c r="Y8" s="113"/>
      <c r="Z8" s="113"/>
      <c r="AA8" s="113"/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</row>
    <row r="9" spans="1:51" s="114" customFormat="1" ht="21.75" customHeight="1">
      <c r="A9" s="110"/>
      <c r="B9" s="110"/>
      <c r="C9" s="110"/>
      <c r="D9" s="110"/>
      <c r="E9" s="113"/>
      <c r="F9" s="113"/>
      <c r="G9" s="113"/>
      <c r="H9" s="113"/>
      <c r="I9" s="113" t="s">
        <v>99</v>
      </c>
      <c r="J9" s="113"/>
      <c r="K9" s="113"/>
      <c r="L9" s="113"/>
      <c r="M9" s="113"/>
      <c r="N9" s="113"/>
      <c r="O9" s="113"/>
      <c r="P9" s="117"/>
      <c r="Q9" s="232" t="s">
        <v>100</v>
      </c>
      <c r="R9" s="232"/>
      <c r="S9" s="232"/>
      <c r="T9" s="232"/>
      <c r="U9" s="232"/>
      <c r="V9" s="113"/>
      <c r="W9" s="113"/>
      <c r="X9" s="113"/>
      <c r="Y9" s="113"/>
      <c r="Z9" s="113"/>
      <c r="AA9" s="113"/>
      <c r="AC9" s="240"/>
      <c r="AD9" s="240"/>
      <c r="AE9" s="240"/>
      <c r="AF9" s="240"/>
      <c r="AG9" s="240"/>
      <c r="AH9" s="240"/>
      <c r="AI9" s="240"/>
      <c r="AJ9" s="240"/>
      <c r="AK9" s="240"/>
      <c r="AL9" s="240"/>
      <c r="AM9" s="240"/>
      <c r="AN9" s="240"/>
      <c r="AO9" s="240"/>
      <c r="AP9" s="240"/>
      <c r="AQ9" s="240"/>
      <c r="AR9" s="240"/>
      <c r="AS9" s="240"/>
      <c r="AT9" s="240"/>
      <c r="AU9" s="240"/>
      <c r="AV9" s="240"/>
      <c r="AW9" s="240"/>
      <c r="AX9" s="240"/>
      <c r="AY9" s="240"/>
    </row>
    <row r="10" spans="1:51" s="114" customFormat="1" ht="21.75" customHeight="1">
      <c r="A10" s="110"/>
      <c r="B10" s="110"/>
      <c r="C10" s="110"/>
      <c r="D10" s="110"/>
      <c r="E10" s="113"/>
      <c r="F10" s="113"/>
      <c r="G10" s="113"/>
      <c r="H10" s="113"/>
      <c r="I10" s="113" t="s">
        <v>101</v>
      </c>
      <c r="J10" s="113"/>
      <c r="K10" s="113" t="s">
        <v>102</v>
      </c>
      <c r="L10" s="113"/>
      <c r="M10" s="113"/>
      <c r="N10" s="113"/>
      <c r="O10" s="113"/>
      <c r="P10" s="113"/>
      <c r="Q10" s="113"/>
      <c r="R10" s="113"/>
      <c r="S10" s="113" t="s">
        <v>103</v>
      </c>
      <c r="T10" s="113"/>
      <c r="U10" s="113" t="s">
        <v>104</v>
      </c>
      <c r="V10" s="113"/>
      <c r="W10" s="113" t="s">
        <v>105</v>
      </c>
      <c r="X10" s="113"/>
      <c r="Y10" s="112"/>
      <c r="Z10" s="113"/>
      <c r="AA10" s="113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  <c r="AT10" s="240"/>
      <c r="AU10" s="240"/>
      <c r="AV10" s="240"/>
      <c r="AW10" s="240"/>
      <c r="AX10" s="240"/>
      <c r="AY10" s="240"/>
    </row>
    <row r="11" spans="1:51" s="118" customFormat="1" ht="21.75" customHeight="1">
      <c r="E11" s="113"/>
      <c r="F11" s="113"/>
      <c r="G11" s="113"/>
      <c r="H11" s="113"/>
      <c r="I11" s="113" t="s">
        <v>106</v>
      </c>
      <c r="J11" s="113"/>
      <c r="K11" s="113" t="s">
        <v>107</v>
      </c>
      <c r="L11" s="113"/>
      <c r="M11" s="119"/>
      <c r="N11" s="119"/>
      <c r="O11" s="120" t="s">
        <v>64</v>
      </c>
      <c r="P11" s="113"/>
      <c r="Q11" s="113" t="s">
        <v>108</v>
      </c>
      <c r="R11" s="113"/>
      <c r="S11" s="113" t="s">
        <v>109</v>
      </c>
      <c r="T11" s="113"/>
      <c r="U11" s="113" t="s">
        <v>110</v>
      </c>
      <c r="V11" s="113"/>
      <c r="W11" s="113" t="s">
        <v>111</v>
      </c>
      <c r="X11" s="112"/>
      <c r="Y11" s="113" t="s">
        <v>112</v>
      </c>
      <c r="Z11" s="112"/>
      <c r="AA11" s="113"/>
      <c r="AC11" s="240"/>
      <c r="AD11" s="240"/>
      <c r="AE11" s="240"/>
      <c r="AF11" s="240"/>
      <c r="AG11" s="240"/>
      <c r="AH11" s="240"/>
      <c r="AI11" s="240"/>
      <c r="AJ11" s="240"/>
      <c r="AK11" s="240"/>
      <c r="AL11" s="240"/>
      <c r="AM11" s="240"/>
      <c r="AN11" s="240"/>
      <c r="AO11" s="240"/>
      <c r="AP11" s="240"/>
      <c r="AQ11" s="240"/>
      <c r="AR11" s="240"/>
      <c r="AS11" s="240"/>
      <c r="AT11" s="240"/>
      <c r="AU11" s="240"/>
      <c r="AV11" s="240"/>
      <c r="AW11" s="240"/>
      <c r="AX11" s="240"/>
      <c r="AY11" s="240"/>
    </row>
    <row r="12" spans="1:51" s="118" customFormat="1" ht="21.75" customHeight="1">
      <c r="E12" s="113" t="s">
        <v>113</v>
      </c>
      <c r="F12" s="113"/>
      <c r="G12" s="113" t="s">
        <v>99</v>
      </c>
      <c r="H12" s="113"/>
      <c r="I12" s="113" t="s">
        <v>114</v>
      </c>
      <c r="J12" s="113"/>
      <c r="K12" s="113" t="s">
        <v>115</v>
      </c>
      <c r="L12" s="113"/>
      <c r="M12" s="113" t="s">
        <v>116</v>
      </c>
      <c r="N12" s="113"/>
      <c r="O12" s="113" t="s">
        <v>117</v>
      </c>
      <c r="P12" s="113"/>
      <c r="Q12" s="113" t="s">
        <v>118</v>
      </c>
      <c r="R12" s="113"/>
      <c r="S12" s="113" t="s">
        <v>119</v>
      </c>
      <c r="T12" s="113"/>
      <c r="U12" s="113" t="s">
        <v>120</v>
      </c>
      <c r="V12" s="113"/>
      <c r="W12" s="113" t="s">
        <v>121</v>
      </c>
      <c r="X12" s="113"/>
      <c r="Y12" s="113" t="s">
        <v>122</v>
      </c>
      <c r="Z12" s="113"/>
      <c r="AA12" s="113" t="s">
        <v>123</v>
      </c>
      <c r="AC12" s="240"/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  <c r="AT12" s="240"/>
      <c r="AU12" s="240"/>
      <c r="AV12" s="240"/>
      <c r="AW12" s="240"/>
      <c r="AX12" s="240"/>
      <c r="AY12" s="240"/>
    </row>
    <row r="13" spans="1:51" s="118" customFormat="1" ht="21.75" customHeight="1">
      <c r="C13" s="121" t="s">
        <v>7</v>
      </c>
      <c r="E13" s="120" t="s">
        <v>124</v>
      </c>
      <c r="F13" s="111"/>
      <c r="G13" s="120" t="s">
        <v>125</v>
      </c>
      <c r="H13" s="113"/>
      <c r="I13" s="120" t="s">
        <v>126</v>
      </c>
      <c r="J13" s="111"/>
      <c r="K13" s="120" t="s">
        <v>127</v>
      </c>
      <c r="L13" s="113"/>
      <c r="M13" s="120" t="s">
        <v>128</v>
      </c>
      <c r="N13" s="113"/>
      <c r="O13" s="120" t="s">
        <v>129</v>
      </c>
      <c r="P13" s="111"/>
      <c r="Q13" s="120" t="s">
        <v>130</v>
      </c>
      <c r="R13" s="111"/>
      <c r="S13" s="120" t="s">
        <v>131</v>
      </c>
      <c r="T13" s="111"/>
      <c r="U13" s="120" t="s">
        <v>132</v>
      </c>
      <c r="V13" s="113"/>
      <c r="W13" s="120" t="s">
        <v>133</v>
      </c>
      <c r="X13" s="111"/>
      <c r="Y13" s="120" t="s">
        <v>134</v>
      </c>
      <c r="Z13" s="111"/>
      <c r="AA13" s="120" t="s">
        <v>133</v>
      </c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</row>
    <row r="14" spans="1:51" s="118" customFormat="1" ht="21.75" customHeight="1">
      <c r="B14" s="122"/>
      <c r="C14" s="123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3"/>
      <c r="W14" s="111"/>
      <c r="X14" s="111"/>
      <c r="Y14" s="111"/>
      <c r="Z14" s="111"/>
      <c r="AA14" s="111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</row>
    <row r="15" spans="1:51" s="118" customFormat="1" ht="21.75" customHeight="1">
      <c r="A15" s="122" t="s">
        <v>202</v>
      </c>
      <c r="B15" s="122"/>
      <c r="C15" s="123"/>
      <c r="E15" s="111">
        <v>30477316.999999989</v>
      </c>
      <c r="F15" s="111"/>
      <c r="G15" s="111">
        <v>7231386</v>
      </c>
      <c r="H15" s="111"/>
      <c r="I15" s="111">
        <v>-3891564</v>
      </c>
      <c r="J15" s="111"/>
      <c r="K15" s="111">
        <v>40326</v>
      </c>
      <c r="L15" s="111"/>
      <c r="M15" s="124">
        <v>2485120</v>
      </c>
      <c r="N15" s="124"/>
      <c r="O15" s="124">
        <v>17804506</v>
      </c>
      <c r="P15" s="124"/>
      <c r="Q15" s="124">
        <v>-562758</v>
      </c>
      <c r="R15" s="124"/>
      <c r="S15" s="124">
        <v>-359245</v>
      </c>
      <c r="T15" s="124"/>
      <c r="U15" s="124">
        <v>-4829290</v>
      </c>
      <c r="V15" s="125"/>
      <c r="W15" s="223">
        <f>SUM(Q15:U15)</f>
        <v>-5751293</v>
      </c>
      <c r="X15" s="124"/>
      <c r="Y15" s="124">
        <v>5050452</v>
      </c>
      <c r="Z15" s="124"/>
      <c r="AA15" s="224">
        <f>SUM(E15:O15,W15:Y15)</f>
        <v>53446249.999999985</v>
      </c>
      <c r="AC15" s="240"/>
      <c r="AD15" s="240"/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</row>
    <row r="16" spans="1:51" s="118" customFormat="1" ht="21.75" customHeight="1">
      <c r="A16" s="118" t="s">
        <v>191</v>
      </c>
      <c r="B16" s="122"/>
      <c r="C16" s="126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3"/>
      <c r="W16" s="111"/>
      <c r="X16" s="111"/>
      <c r="Y16" s="111"/>
      <c r="Z16" s="111"/>
      <c r="AA16" s="111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</row>
    <row r="17" spans="1:51" s="118" customFormat="1" ht="21.75" customHeight="1">
      <c r="B17" s="118" t="s">
        <v>192</v>
      </c>
      <c r="C17" s="126"/>
      <c r="E17" s="111">
        <v>0</v>
      </c>
      <c r="F17" s="111"/>
      <c r="G17" s="111">
        <v>0</v>
      </c>
      <c r="H17" s="111"/>
      <c r="I17" s="111">
        <v>0</v>
      </c>
      <c r="J17" s="111"/>
      <c r="K17" s="111">
        <v>0</v>
      </c>
      <c r="L17" s="111"/>
      <c r="M17" s="111">
        <v>0</v>
      </c>
      <c r="N17" s="111"/>
      <c r="O17" s="111">
        <v>124018</v>
      </c>
      <c r="P17" s="111"/>
      <c r="Q17" s="111">
        <v>0</v>
      </c>
      <c r="R17" s="111"/>
      <c r="S17" s="111">
        <v>-124018</v>
      </c>
      <c r="T17" s="111"/>
      <c r="U17" s="111">
        <v>0</v>
      </c>
      <c r="V17" s="113"/>
      <c r="W17" s="111">
        <f>SUM(Q17:U17)</f>
        <v>-124018</v>
      </c>
      <c r="X17" s="111"/>
      <c r="Y17" s="111">
        <v>0</v>
      </c>
      <c r="Z17" s="111"/>
      <c r="AA17" s="111">
        <f>SUM(E17:O17,W17,Y17)</f>
        <v>0</v>
      </c>
      <c r="AC17" s="240"/>
      <c r="AD17" s="240"/>
      <c r="AE17" s="240"/>
      <c r="AF17" s="240"/>
      <c r="AG17" s="240"/>
      <c r="AH17" s="240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0"/>
      <c r="AT17" s="240"/>
      <c r="AU17" s="240"/>
      <c r="AV17" s="240"/>
      <c r="AW17" s="240"/>
      <c r="AX17" s="240"/>
      <c r="AY17" s="240"/>
    </row>
    <row r="18" spans="1:51" s="118" customFormat="1" ht="21.75" customHeight="1">
      <c r="A18" s="118" t="s">
        <v>234</v>
      </c>
      <c r="C18" s="126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3"/>
      <c r="W18" s="111"/>
      <c r="X18" s="111"/>
      <c r="Y18" s="111"/>
      <c r="Z18" s="111"/>
      <c r="AA18" s="111"/>
      <c r="AC18" s="240"/>
      <c r="AD18" s="240"/>
      <c r="AE18" s="240"/>
      <c r="AF18" s="240"/>
      <c r="AG18" s="240"/>
      <c r="AH18" s="240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0"/>
      <c r="AT18" s="240"/>
      <c r="AU18" s="240"/>
      <c r="AV18" s="240"/>
      <c r="AW18" s="240"/>
      <c r="AX18" s="240"/>
      <c r="AY18" s="240"/>
    </row>
    <row r="19" spans="1:51" s="118" customFormat="1" ht="21.75" customHeight="1">
      <c r="B19" s="118" t="s">
        <v>235</v>
      </c>
      <c r="C19" s="126">
        <v>10</v>
      </c>
      <c r="E19" s="111">
        <v>0</v>
      </c>
      <c r="F19" s="111"/>
      <c r="G19" s="111">
        <v>0</v>
      </c>
      <c r="H19" s="111"/>
      <c r="I19" s="111">
        <v>0</v>
      </c>
      <c r="J19" s="111"/>
      <c r="K19" s="111">
        <v>0</v>
      </c>
      <c r="L19" s="111"/>
      <c r="M19" s="111">
        <v>0</v>
      </c>
      <c r="N19" s="111"/>
      <c r="O19" s="111">
        <v>0</v>
      </c>
      <c r="P19" s="111"/>
      <c r="Q19" s="111">
        <v>-46089</v>
      </c>
      <c r="R19" s="111"/>
      <c r="S19" s="111">
        <v>0</v>
      </c>
      <c r="T19" s="111"/>
      <c r="U19" s="111">
        <v>209737</v>
      </c>
      <c r="V19" s="113"/>
      <c r="W19" s="111">
        <f>SUM(Q19:U19)</f>
        <v>163648</v>
      </c>
      <c r="X19" s="111"/>
      <c r="Y19" s="111">
        <v>-4446257</v>
      </c>
      <c r="Z19" s="111"/>
      <c r="AA19" s="111">
        <f>SUM(E19:O19,W19,Y19)</f>
        <v>-4282609</v>
      </c>
      <c r="AC19" s="240"/>
      <c r="AD19" s="240"/>
      <c r="AE19" s="240"/>
      <c r="AF19" s="240"/>
      <c r="AG19" s="240"/>
      <c r="AH19" s="240"/>
      <c r="AI19" s="240"/>
      <c r="AJ19" s="240"/>
      <c r="AK19" s="240"/>
      <c r="AL19" s="240"/>
      <c r="AM19" s="240"/>
      <c r="AN19" s="240"/>
      <c r="AO19" s="240"/>
      <c r="AP19" s="240"/>
      <c r="AQ19" s="240"/>
      <c r="AR19" s="240"/>
      <c r="AS19" s="240"/>
      <c r="AT19" s="240"/>
      <c r="AU19" s="240"/>
      <c r="AV19" s="240"/>
      <c r="AW19" s="240"/>
      <c r="AX19" s="240"/>
      <c r="AY19" s="240"/>
    </row>
    <row r="20" spans="1:51" s="118" customFormat="1" ht="21.75" customHeight="1">
      <c r="A20" s="118" t="s">
        <v>95</v>
      </c>
      <c r="B20" s="122"/>
      <c r="C20" s="126"/>
      <c r="E20" s="111">
        <v>0</v>
      </c>
      <c r="F20" s="111"/>
      <c r="G20" s="111">
        <v>0</v>
      </c>
      <c r="H20" s="111"/>
      <c r="I20" s="111">
        <v>0</v>
      </c>
      <c r="J20" s="111"/>
      <c r="K20" s="111">
        <v>0</v>
      </c>
      <c r="L20" s="111"/>
      <c r="M20" s="111">
        <v>0</v>
      </c>
      <c r="N20" s="111"/>
      <c r="O20" s="111">
        <v>5877083</v>
      </c>
      <c r="P20" s="111"/>
      <c r="Q20" s="111">
        <v>0</v>
      </c>
      <c r="R20" s="111"/>
      <c r="S20" s="111">
        <v>0</v>
      </c>
      <c r="T20" s="111"/>
      <c r="U20" s="111">
        <v>0</v>
      </c>
      <c r="V20" s="113"/>
      <c r="W20" s="111">
        <f>SUM(Q20:U20)</f>
        <v>0</v>
      </c>
      <c r="X20" s="111"/>
      <c r="Y20" s="111">
        <v>258576</v>
      </c>
      <c r="Z20" s="111"/>
      <c r="AA20" s="111">
        <f>SUM(E20:O20,W20,Y20)</f>
        <v>6135659</v>
      </c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</row>
    <row r="21" spans="1:51" s="118" customFormat="1" ht="21.75" customHeight="1">
      <c r="A21" s="98" t="s">
        <v>135</v>
      </c>
      <c r="B21" s="98"/>
      <c r="C21" s="123"/>
      <c r="E21" s="127">
        <v>0</v>
      </c>
      <c r="F21" s="111"/>
      <c r="G21" s="127">
        <v>0</v>
      </c>
      <c r="H21" s="111"/>
      <c r="I21" s="127">
        <v>0</v>
      </c>
      <c r="J21" s="111"/>
      <c r="K21" s="127">
        <v>0</v>
      </c>
      <c r="L21" s="111"/>
      <c r="M21" s="127">
        <v>0</v>
      </c>
      <c r="N21" s="111"/>
      <c r="O21" s="127">
        <v>-13</v>
      </c>
      <c r="P21" s="111"/>
      <c r="Q21" s="127">
        <v>398623</v>
      </c>
      <c r="R21" s="111"/>
      <c r="S21" s="127">
        <v>-154187</v>
      </c>
      <c r="T21" s="111"/>
      <c r="U21" s="127">
        <v>1519919</v>
      </c>
      <c r="V21" s="113"/>
      <c r="W21" s="127">
        <f>SUM(Q21:U21)</f>
        <v>1764355</v>
      </c>
      <c r="X21" s="111"/>
      <c r="Y21" s="127">
        <v>166851</v>
      </c>
      <c r="Z21" s="111"/>
      <c r="AA21" s="127">
        <f>SUM(E21:O21,W21,Y21)</f>
        <v>1931193</v>
      </c>
      <c r="AC21" s="240"/>
      <c r="AD21" s="240"/>
      <c r="AE21" s="240"/>
      <c r="AF21" s="240"/>
      <c r="AG21" s="240"/>
      <c r="AH21" s="240"/>
      <c r="AI21" s="240"/>
      <c r="AJ21" s="240"/>
      <c r="AK21" s="240"/>
      <c r="AL21" s="240"/>
      <c r="AM21" s="240"/>
      <c r="AN21" s="240"/>
      <c r="AO21" s="240"/>
      <c r="AP21" s="240"/>
      <c r="AQ21" s="240"/>
      <c r="AR21" s="240"/>
      <c r="AS21" s="240"/>
      <c r="AT21" s="240"/>
      <c r="AU21" s="240"/>
      <c r="AV21" s="240"/>
      <c r="AW21" s="240"/>
      <c r="AX21" s="240"/>
      <c r="AY21" s="240"/>
    </row>
    <row r="22" spans="1:51" s="118" customFormat="1" ht="6" customHeight="1">
      <c r="C22" s="123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3"/>
      <c r="W22" s="111"/>
      <c r="X22" s="111"/>
      <c r="Y22" s="111"/>
      <c r="Z22" s="111"/>
      <c r="AA22" s="111"/>
      <c r="AC22" s="240"/>
      <c r="AD22" s="240"/>
      <c r="AE22" s="240"/>
      <c r="AF22" s="240"/>
      <c r="AG22" s="240"/>
      <c r="AH22" s="240"/>
      <c r="AI22" s="240"/>
      <c r="AJ22" s="240"/>
      <c r="AK22" s="240"/>
      <c r="AL22" s="240"/>
      <c r="AM22" s="240"/>
      <c r="AN22" s="240"/>
      <c r="AO22" s="240"/>
      <c r="AP22" s="240"/>
      <c r="AQ22" s="240"/>
      <c r="AR22" s="240"/>
      <c r="AS22" s="240"/>
      <c r="AT22" s="240"/>
      <c r="AU22" s="240"/>
      <c r="AV22" s="240"/>
      <c r="AW22" s="240"/>
      <c r="AX22" s="240"/>
      <c r="AY22" s="240"/>
    </row>
    <row r="23" spans="1:51" s="118" customFormat="1" ht="21.75" customHeight="1" thickBot="1">
      <c r="A23" s="128" t="s">
        <v>203</v>
      </c>
      <c r="B23" s="122"/>
      <c r="C23" s="129"/>
      <c r="E23" s="130">
        <f>SUM(E15:E22)</f>
        <v>30477316.999999989</v>
      </c>
      <c r="F23" s="111"/>
      <c r="G23" s="130">
        <f>SUM(G15:G22)</f>
        <v>7231386</v>
      </c>
      <c r="H23" s="111"/>
      <c r="I23" s="130">
        <f>SUM(I15:I22)</f>
        <v>-3891564</v>
      </c>
      <c r="J23" s="111"/>
      <c r="K23" s="130">
        <f>SUM(K15:K22)</f>
        <v>40326</v>
      </c>
      <c r="L23" s="111"/>
      <c r="M23" s="130">
        <f>SUM(M15:M22)</f>
        <v>2485120</v>
      </c>
      <c r="N23" s="111"/>
      <c r="O23" s="130">
        <f>SUM(O15:O22)</f>
        <v>23805594</v>
      </c>
      <c r="P23" s="111"/>
      <c r="Q23" s="130">
        <f>SUM(Q15:Q22)</f>
        <v>-210224</v>
      </c>
      <c r="R23" s="111"/>
      <c r="S23" s="130">
        <f>SUM(S15:S22)</f>
        <v>-637450</v>
      </c>
      <c r="T23" s="111"/>
      <c r="U23" s="130">
        <f>SUM(U15:U22)</f>
        <v>-3099634</v>
      </c>
      <c r="V23" s="113"/>
      <c r="W23" s="130">
        <f>SUM(W15:W22)</f>
        <v>-3947308</v>
      </c>
      <c r="X23" s="111"/>
      <c r="Y23" s="130">
        <f>SUM(Y15:Y22)</f>
        <v>1029622</v>
      </c>
      <c r="Z23" s="111"/>
      <c r="AA23" s="130">
        <f>SUM(AA15:AA22)</f>
        <v>57230492.999999985</v>
      </c>
      <c r="AC23" s="240"/>
      <c r="AD23" s="240"/>
      <c r="AE23" s="240"/>
      <c r="AF23" s="240"/>
      <c r="AG23" s="240"/>
      <c r="AH23" s="240"/>
      <c r="AI23" s="240"/>
      <c r="AJ23" s="240"/>
      <c r="AK23" s="240"/>
      <c r="AL23" s="240"/>
      <c r="AM23" s="240"/>
      <c r="AN23" s="240"/>
      <c r="AO23" s="240"/>
      <c r="AP23" s="240"/>
      <c r="AQ23" s="240"/>
      <c r="AR23" s="240"/>
      <c r="AS23" s="240"/>
      <c r="AT23" s="240"/>
      <c r="AU23" s="240"/>
      <c r="AV23" s="240"/>
      <c r="AW23" s="240"/>
      <c r="AX23" s="240"/>
      <c r="AY23" s="240"/>
    </row>
    <row r="24" spans="1:51" s="118" customFormat="1" ht="21.75" customHeight="1" thickTop="1"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</row>
    <row r="25" spans="1:51" s="118" customFormat="1" ht="21.75" customHeight="1">
      <c r="A25" s="122" t="s">
        <v>170</v>
      </c>
      <c r="B25" s="122"/>
      <c r="C25" s="123"/>
      <c r="E25" s="124">
        <v>30477316.999999989</v>
      </c>
      <c r="F25" s="124"/>
      <c r="G25" s="124">
        <v>7231386</v>
      </c>
      <c r="H25" s="124"/>
      <c r="I25" s="124">
        <v>-3891564</v>
      </c>
      <c r="J25" s="124"/>
      <c r="K25" s="124">
        <v>40326</v>
      </c>
      <c r="L25" s="124"/>
      <c r="M25" s="124">
        <v>2364620</v>
      </c>
      <c r="N25" s="124"/>
      <c r="O25" s="124">
        <v>16385435</v>
      </c>
      <c r="P25" s="124"/>
      <c r="Q25" s="124">
        <v>14683</v>
      </c>
      <c r="R25" s="124"/>
      <c r="S25" s="124">
        <v>19040</v>
      </c>
      <c r="T25" s="124"/>
      <c r="U25" s="124">
        <v>-3012300</v>
      </c>
      <c r="V25" s="125"/>
      <c r="W25" s="124">
        <f>SUM(Q25:U25)</f>
        <v>-2978577</v>
      </c>
      <c r="X25" s="124"/>
      <c r="Y25" s="124">
        <v>4860719</v>
      </c>
      <c r="Z25" s="124"/>
      <c r="AA25" s="124">
        <f t="shared" ref="AA25:AA29" si="0">SUM(Y25,W25,O25,M25,K25,I25,G25,E25)</f>
        <v>54489661.999999985</v>
      </c>
      <c r="AC25" s="240"/>
      <c r="AD25" s="240"/>
      <c r="AE25" s="240"/>
      <c r="AF25" s="240"/>
      <c r="AG25" s="240"/>
      <c r="AH25" s="240"/>
      <c r="AI25" s="240"/>
      <c r="AJ25" s="240"/>
      <c r="AK25" s="240"/>
      <c r="AL25" s="240"/>
      <c r="AM25" s="240"/>
      <c r="AN25" s="240"/>
      <c r="AO25" s="240"/>
      <c r="AP25" s="240"/>
      <c r="AQ25" s="240"/>
      <c r="AR25" s="240"/>
      <c r="AS25" s="240"/>
      <c r="AT25" s="240"/>
      <c r="AU25" s="240"/>
      <c r="AV25" s="240"/>
      <c r="AW25" s="240"/>
      <c r="AX25" s="240"/>
      <c r="AY25" s="240"/>
    </row>
    <row r="26" spans="1:51" s="118" customFormat="1" ht="21.75" customHeight="1">
      <c r="A26" s="118" t="s">
        <v>191</v>
      </c>
      <c r="B26" s="122"/>
      <c r="C26" s="126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5"/>
      <c r="W26" s="124"/>
      <c r="X26" s="124"/>
      <c r="Y26" s="124"/>
      <c r="Z26" s="124"/>
      <c r="AA26" s="124"/>
      <c r="AC26" s="240"/>
      <c r="AD26" s="240"/>
      <c r="AE26" s="240"/>
      <c r="AF26" s="240"/>
      <c r="AG26" s="240"/>
      <c r="AH26" s="240"/>
      <c r="AI26" s="240"/>
      <c r="AJ26" s="240"/>
      <c r="AK26" s="240"/>
      <c r="AL26" s="240"/>
      <c r="AM26" s="240"/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0"/>
      <c r="AY26" s="240"/>
    </row>
    <row r="27" spans="1:51" s="118" customFormat="1" ht="21.75" customHeight="1">
      <c r="B27" s="118" t="s">
        <v>192</v>
      </c>
      <c r="C27" s="126"/>
      <c r="E27" s="124" t="s">
        <v>85</v>
      </c>
      <c r="F27" s="124"/>
      <c r="G27" s="124" t="s">
        <v>85</v>
      </c>
      <c r="H27" s="124"/>
      <c r="I27" s="124" t="s">
        <v>85</v>
      </c>
      <c r="J27" s="124"/>
      <c r="K27" s="124" t="s">
        <v>85</v>
      </c>
      <c r="L27" s="124"/>
      <c r="M27" s="124" t="s">
        <v>85</v>
      </c>
      <c r="N27" s="124"/>
      <c r="O27" s="124">
        <v>9976</v>
      </c>
      <c r="P27" s="124"/>
      <c r="Q27" s="124">
        <v>0</v>
      </c>
      <c r="R27" s="124"/>
      <c r="S27" s="124">
        <v>-9976</v>
      </c>
      <c r="T27" s="124"/>
      <c r="U27" s="124">
        <v>0</v>
      </c>
      <c r="V27" s="125"/>
      <c r="W27" s="124">
        <f>SUM(Q27:U27)</f>
        <v>-9976</v>
      </c>
      <c r="X27" s="124"/>
      <c r="Y27" s="124">
        <v>0</v>
      </c>
      <c r="Z27" s="124"/>
      <c r="AA27" s="124">
        <f t="shared" si="0"/>
        <v>0</v>
      </c>
      <c r="AC27" s="240"/>
      <c r="AD27" s="240"/>
      <c r="AE27" s="240"/>
      <c r="AF27" s="240"/>
      <c r="AG27" s="240"/>
      <c r="AH27" s="240"/>
      <c r="AI27" s="240"/>
      <c r="AJ27" s="240"/>
      <c r="AK27" s="240"/>
      <c r="AL27" s="240"/>
      <c r="AM27" s="240"/>
      <c r="AN27" s="240"/>
      <c r="AO27" s="240"/>
      <c r="AP27" s="240"/>
      <c r="AQ27" s="240"/>
      <c r="AR27" s="240"/>
      <c r="AS27" s="240"/>
      <c r="AT27" s="240"/>
      <c r="AU27" s="240"/>
      <c r="AV27" s="240"/>
      <c r="AW27" s="240"/>
      <c r="AX27" s="240"/>
      <c r="AY27" s="240"/>
    </row>
    <row r="28" spans="1:51" s="118" customFormat="1" ht="21.75" customHeight="1">
      <c r="A28" s="118" t="s">
        <v>83</v>
      </c>
      <c r="B28" s="122"/>
      <c r="C28" s="126"/>
      <c r="E28" s="124" t="s">
        <v>85</v>
      </c>
      <c r="F28" s="124"/>
      <c r="G28" s="124" t="s">
        <v>85</v>
      </c>
      <c r="H28" s="124"/>
      <c r="I28" s="124" t="s">
        <v>85</v>
      </c>
      <c r="J28" s="124"/>
      <c r="K28" s="124" t="s">
        <v>85</v>
      </c>
      <c r="L28" s="124"/>
      <c r="M28" s="124" t="s">
        <v>85</v>
      </c>
      <c r="N28" s="124"/>
      <c r="O28" s="124">
        <v>574355</v>
      </c>
      <c r="P28" s="124"/>
      <c r="Q28" s="124">
        <v>0</v>
      </c>
      <c r="R28" s="124"/>
      <c r="S28" s="124">
        <v>0</v>
      </c>
      <c r="T28" s="124"/>
      <c r="U28" s="124">
        <v>0</v>
      </c>
      <c r="V28" s="125"/>
      <c r="W28" s="124">
        <f t="shared" ref="W28:W29" si="1">SUM(Q28:U28)</f>
        <v>0</v>
      </c>
      <c r="X28" s="124"/>
      <c r="Y28" s="124">
        <v>-261012</v>
      </c>
      <c r="Z28" s="124"/>
      <c r="AA28" s="124">
        <f t="shared" si="0"/>
        <v>313343</v>
      </c>
      <c r="AC28" s="240"/>
      <c r="AD28" s="240"/>
      <c r="AE28" s="240"/>
      <c r="AF28" s="240"/>
      <c r="AG28" s="240"/>
      <c r="AH28" s="240"/>
      <c r="AI28" s="240"/>
      <c r="AJ28" s="240"/>
      <c r="AK28" s="240"/>
      <c r="AL28" s="240"/>
      <c r="AM28" s="240"/>
      <c r="AN28" s="240"/>
      <c r="AO28" s="240"/>
      <c r="AP28" s="240"/>
      <c r="AQ28" s="240"/>
      <c r="AR28" s="240"/>
      <c r="AS28" s="240"/>
      <c r="AT28" s="240"/>
      <c r="AU28" s="240"/>
      <c r="AV28" s="240"/>
      <c r="AW28" s="240"/>
      <c r="AX28" s="240"/>
      <c r="AY28" s="240"/>
    </row>
    <row r="29" spans="1:51" s="118" customFormat="1" ht="21.75" customHeight="1">
      <c r="A29" s="98" t="s">
        <v>135</v>
      </c>
      <c r="B29" s="98"/>
      <c r="C29" s="123"/>
      <c r="E29" s="131" t="s">
        <v>85</v>
      </c>
      <c r="F29" s="124"/>
      <c r="G29" s="131" t="s">
        <v>85</v>
      </c>
      <c r="H29" s="124"/>
      <c r="I29" s="131" t="s">
        <v>85</v>
      </c>
      <c r="J29" s="124"/>
      <c r="K29" s="131" t="s">
        <v>85</v>
      </c>
      <c r="L29" s="124"/>
      <c r="M29" s="131" t="s">
        <v>85</v>
      </c>
      <c r="N29" s="124"/>
      <c r="O29" s="131">
        <v>167</v>
      </c>
      <c r="P29" s="124"/>
      <c r="Q29" s="131">
        <v>-99774</v>
      </c>
      <c r="R29" s="124"/>
      <c r="S29" s="131">
        <v>53800</v>
      </c>
      <c r="T29" s="124"/>
      <c r="U29" s="131">
        <v>201376</v>
      </c>
      <c r="V29" s="125"/>
      <c r="W29" s="131">
        <f t="shared" si="1"/>
        <v>155402</v>
      </c>
      <c r="X29" s="124"/>
      <c r="Y29" s="131">
        <v>-63749</v>
      </c>
      <c r="Z29" s="124"/>
      <c r="AA29" s="131">
        <f t="shared" si="0"/>
        <v>91820</v>
      </c>
      <c r="AC29" s="240"/>
      <c r="AD29" s="240"/>
      <c r="AE29" s="240"/>
      <c r="AF29" s="240"/>
      <c r="AG29" s="240"/>
      <c r="AH29" s="240"/>
      <c r="AI29" s="240"/>
      <c r="AJ29" s="240"/>
      <c r="AK29" s="240"/>
      <c r="AL29" s="240"/>
      <c r="AM29" s="240"/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0"/>
      <c r="AY29" s="240"/>
    </row>
    <row r="30" spans="1:51" s="118" customFormat="1" ht="6" customHeight="1">
      <c r="C30" s="123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3"/>
      <c r="W30" s="111"/>
      <c r="X30" s="111"/>
      <c r="Y30" s="111"/>
      <c r="Z30" s="111"/>
      <c r="AA30" s="111"/>
      <c r="AC30" s="240"/>
      <c r="AD30" s="240"/>
      <c r="AE30" s="240"/>
      <c r="AF30" s="240"/>
      <c r="AG30" s="240"/>
      <c r="AH30" s="240"/>
      <c r="AI30" s="240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0"/>
      <c r="AY30" s="240"/>
    </row>
    <row r="31" spans="1:51" s="118" customFormat="1" ht="21.75" customHeight="1" thickBot="1">
      <c r="A31" s="128" t="s">
        <v>198</v>
      </c>
      <c r="B31" s="122"/>
      <c r="C31" s="129"/>
      <c r="E31" s="130">
        <f>SUM(E25:E30)</f>
        <v>30477316.999999989</v>
      </c>
      <c r="F31" s="111"/>
      <c r="G31" s="130">
        <f>SUM(G25:G30)</f>
        <v>7231386</v>
      </c>
      <c r="H31" s="111"/>
      <c r="I31" s="130">
        <f>SUM(I25:I30)</f>
        <v>-3891564</v>
      </c>
      <c r="J31" s="111"/>
      <c r="K31" s="130">
        <f>SUM(K25:K30)</f>
        <v>40326</v>
      </c>
      <c r="L31" s="111"/>
      <c r="M31" s="130">
        <f>SUM(M25:M30)</f>
        <v>2364620</v>
      </c>
      <c r="N31" s="111"/>
      <c r="O31" s="130">
        <f>SUM(O25:O30)</f>
        <v>16969933</v>
      </c>
      <c r="P31" s="111"/>
      <c r="Q31" s="130">
        <f>SUM(Q25:Q30)</f>
        <v>-85091</v>
      </c>
      <c r="R31" s="111"/>
      <c r="S31" s="130">
        <f>SUM(S25:S30)</f>
        <v>62864</v>
      </c>
      <c r="T31" s="111"/>
      <c r="U31" s="130">
        <f>SUM(U25:U30)</f>
        <v>-2810924</v>
      </c>
      <c r="V31" s="113"/>
      <c r="W31" s="130">
        <f>SUM(W25:W30)</f>
        <v>-2833151</v>
      </c>
      <c r="X31" s="111"/>
      <c r="Y31" s="130">
        <f>SUM(Y25:Y30)</f>
        <v>4535958</v>
      </c>
      <c r="Z31" s="111"/>
      <c r="AA31" s="130">
        <f>SUM(AA25:AA30)</f>
        <v>54894824.999999985</v>
      </c>
      <c r="AC31" s="240"/>
      <c r="AD31" s="240"/>
      <c r="AE31" s="240"/>
      <c r="AF31" s="240"/>
      <c r="AG31" s="240"/>
      <c r="AH31" s="240"/>
      <c r="AI31" s="240"/>
      <c r="AJ31" s="240"/>
      <c r="AK31" s="240"/>
      <c r="AL31" s="240"/>
      <c r="AM31" s="240"/>
      <c r="AN31" s="240"/>
      <c r="AO31" s="240"/>
      <c r="AP31" s="240"/>
      <c r="AQ31" s="240"/>
      <c r="AR31" s="240"/>
      <c r="AS31" s="240"/>
      <c r="AT31" s="240"/>
      <c r="AU31" s="240"/>
      <c r="AV31" s="240"/>
      <c r="AW31" s="240"/>
      <c r="AX31" s="240"/>
      <c r="AY31" s="240"/>
    </row>
    <row r="32" spans="1:51" s="118" customFormat="1" ht="22.5" customHeight="1" thickTop="1">
      <c r="AC32" s="240"/>
      <c r="AD32" s="240"/>
      <c r="AE32" s="240"/>
      <c r="AF32" s="240"/>
      <c r="AG32" s="240"/>
      <c r="AH32" s="240"/>
      <c r="AI32" s="240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40"/>
      <c r="AY32" s="240"/>
    </row>
    <row r="33" spans="1:27" ht="22.15" customHeight="1">
      <c r="A33" s="132" t="s">
        <v>37</v>
      </c>
      <c r="B33" s="105"/>
      <c r="C33" s="106"/>
      <c r="D33" s="106"/>
      <c r="E33" s="107"/>
      <c r="F33" s="107"/>
      <c r="G33" s="107"/>
      <c r="H33" s="107"/>
      <c r="I33" s="107"/>
      <c r="J33" s="107"/>
      <c r="K33" s="108"/>
      <c r="L33" s="108"/>
      <c r="M33" s="108"/>
      <c r="N33" s="108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DAED-EFA7-4FD5-A6B1-2F5C52EF864E}">
  <sheetPr codeName="Sheet6">
    <tabColor theme="8" tint="0.79998168889431442"/>
  </sheetPr>
  <dimension ref="A1:AM28"/>
  <sheetViews>
    <sheetView topLeftCell="B1" zoomScale="80" zoomScaleNormal="80" zoomScaleSheetLayoutView="90" workbookViewId="0">
      <selection activeCell="AE30" sqref="AE30"/>
    </sheetView>
  </sheetViews>
  <sheetFormatPr defaultColWidth="9.140625" defaultRowHeight="21.75" customHeight="1"/>
  <cols>
    <col min="1" max="1" width="1.5703125" style="134" customWidth="1"/>
    <col min="2" max="2" width="28" style="134" customWidth="1"/>
    <col min="3" max="3" width="6.42578125" style="135" customWidth="1"/>
    <col min="4" max="4" width="11.5703125" style="136" customWidth="1"/>
    <col min="5" max="5" width="0.85546875" style="136" customWidth="1"/>
    <col min="6" max="6" width="11.140625" style="136" customWidth="1"/>
    <col min="7" max="7" width="0.85546875" style="136" customWidth="1"/>
    <col min="8" max="8" width="11.42578125" style="136" customWidth="1"/>
    <col min="9" max="9" width="0.85546875" style="136" customWidth="1"/>
    <col min="10" max="10" width="10.140625" style="136" customWidth="1"/>
    <col min="11" max="11" width="0.85546875" style="136" customWidth="1"/>
    <col min="12" max="12" width="13" style="137" customWidth="1"/>
    <col min="13" max="13" width="0.85546875" style="136" customWidth="1"/>
    <col min="14" max="14" width="13.42578125" style="137" customWidth="1"/>
    <col min="15" max="15" width="0.85546875" style="137" customWidth="1"/>
    <col min="16" max="16" width="15" style="137" customWidth="1"/>
    <col min="17" max="17" width="0.85546875" style="137" customWidth="1"/>
    <col min="18" max="18" width="13.85546875" style="137" customWidth="1"/>
    <col min="19" max="19" width="0.85546875" style="137" customWidth="1"/>
    <col min="20" max="20" width="13.85546875" style="137" customWidth="1"/>
    <col min="21" max="22" width="9.140625" style="134"/>
    <col min="23" max="23" width="13" style="241" bestFit="1" customWidth="1"/>
    <col min="24" max="24" width="9.140625" style="241"/>
    <col min="25" max="25" width="12.140625" style="241" bestFit="1" customWidth="1"/>
    <col min="26" max="26" width="9.140625" style="241"/>
    <col min="27" max="27" width="9.5703125" style="241" bestFit="1" customWidth="1"/>
    <col min="28" max="28" width="9.140625" style="241"/>
    <col min="29" max="29" width="12.140625" style="241" bestFit="1" customWidth="1"/>
    <col min="30" max="30" width="9.140625" style="241"/>
    <col min="31" max="31" width="13" style="241" bestFit="1" customWidth="1"/>
    <col min="32" max="32" width="9.140625" style="241"/>
    <col min="33" max="33" width="11" style="241" bestFit="1" customWidth="1"/>
    <col min="34" max="34" width="9.140625" style="241"/>
    <col min="35" max="35" width="10.140625" style="241" bestFit="1" customWidth="1"/>
    <col min="36" max="36" width="9.140625" style="241"/>
    <col min="37" max="37" width="11" style="241" bestFit="1" customWidth="1"/>
    <col min="38" max="38" width="9.140625" style="241"/>
    <col min="39" max="39" width="13" style="241" bestFit="1" customWidth="1"/>
    <col min="40" max="16384" width="9.140625" style="134"/>
  </cols>
  <sheetData>
    <row r="1" spans="1:39" ht="21.75" customHeight="1">
      <c r="A1" s="133" t="s">
        <v>0</v>
      </c>
      <c r="T1" s="138"/>
    </row>
    <row r="2" spans="1:39" ht="21.75" customHeight="1">
      <c r="A2" s="139" t="s">
        <v>179</v>
      </c>
    </row>
    <row r="3" spans="1:39" ht="21.75" customHeight="1">
      <c r="A3" s="70" t="s">
        <v>204</v>
      </c>
      <c r="B3" s="140"/>
      <c r="C3" s="141"/>
      <c r="D3" s="142"/>
      <c r="E3" s="142"/>
      <c r="F3" s="142"/>
      <c r="G3" s="142"/>
      <c r="H3" s="142"/>
      <c r="I3" s="142"/>
      <c r="J3" s="142"/>
      <c r="K3" s="142"/>
      <c r="L3" s="143"/>
      <c r="M3" s="142"/>
      <c r="N3" s="143"/>
      <c r="O3" s="143"/>
      <c r="P3" s="143"/>
      <c r="Q3" s="143"/>
      <c r="R3" s="143"/>
      <c r="S3" s="143"/>
      <c r="T3" s="143"/>
    </row>
    <row r="4" spans="1:39" ht="21.75" customHeight="1">
      <c r="A4" s="139"/>
    </row>
    <row r="5" spans="1:39" s="149" customFormat="1" ht="19.149999999999999" customHeight="1">
      <c r="A5" s="144"/>
      <c r="B5" s="144"/>
      <c r="C5" s="145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7"/>
      <c r="P5" s="147"/>
      <c r="Q5" s="147"/>
      <c r="R5" s="147"/>
      <c r="S5" s="147"/>
      <c r="T5" s="148" t="s">
        <v>136</v>
      </c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</row>
    <row r="6" spans="1:39" s="149" customFormat="1" ht="19.149999999999999" customHeight="1">
      <c r="A6" s="144"/>
      <c r="B6" s="144"/>
      <c r="C6" s="145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1"/>
      <c r="P6" s="151"/>
      <c r="Q6" s="151"/>
      <c r="R6" s="151"/>
      <c r="S6" s="151"/>
      <c r="T6" s="152" t="s">
        <v>8</v>
      </c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</row>
    <row r="7" spans="1:39" s="153" customFormat="1" ht="19.149999999999999" customHeight="1">
      <c r="C7" s="154"/>
      <c r="D7" s="148"/>
      <c r="E7" s="148"/>
      <c r="F7" s="148"/>
      <c r="G7" s="148"/>
      <c r="I7" s="148"/>
      <c r="J7" s="155"/>
      <c r="K7" s="155"/>
      <c r="L7" s="155"/>
      <c r="M7" s="155"/>
      <c r="N7" s="233" t="s">
        <v>68</v>
      </c>
      <c r="O7" s="233"/>
      <c r="P7" s="233"/>
      <c r="Q7" s="233"/>
      <c r="R7" s="233"/>
      <c r="S7" s="147"/>
      <c r="T7" s="148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</row>
    <row r="8" spans="1:39" s="153" customFormat="1" ht="19.149999999999999" customHeight="1">
      <c r="C8" s="154"/>
      <c r="D8" s="148"/>
      <c r="E8" s="148"/>
      <c r="F8" s="148"/>
      <c r="G8" s="148"/>
      <c r="I8" s="148"/>
      <c r="J8" s="155"/>
      <c r="K8" s="155"/>
      <c r="L8" s="155"/>
      <c r="M8" s="155"/>
      <c r="N8" s="234" t="s">
        <v>100</v>
      </c>
      <c r="O8" s="234"/>
      <c r="P8" s="234"/>
      <c r="Q8" s="147"/>
      <c r="R8" s="147"/>
      <c r="S8" s="147"/>
      <c r="T8" s="148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1"/>
      <c r="AJ8" s="241"/>
      <c r="AK8" s="241"/>
      <c r="AL8" s="241"/>
      <c r="AM8" s="241"/>
    </row>
    <row r="9" spans="1:39" s="153" customFormat="1" ht="19.149999999999999" customHeight="1">
      <c r="C9" s="154"/>
      <c r="E9" s="148"/>
      <c r="G9" s="148"/>
      <c r="H9" s="148" t="s">
        <v>102</v>
      </c>
      <c r="I9" s="148"/>
      <c r="K9" s="148"/>
      <c r="L9" s="148"/>
      <c r="M9" s="148"/>
      <c r="N9" s="148"/>
      <c r="O9" s="148"/>
      <c r="P9" s="148" t="s">
        <v>104</v>
      </c>
      <c r="Q9" s="148"/>
      <c r="R9" s="148" t="s">
        <v>105</v>
      </c>
      <c r="S9" s="148"/>
      <c r="T9" s="148"/>
      <c r="W9" s="241"/>
      <c r="X9" s="241"/>
      <c r="Y9" s="241"/>
      <c r="Z9" s="241"/>
      <c r="AA9" s="241"/>
      <c r="AB9" s="241"/>
      <c r="AC9" s="241"/>
      <c r="AD9" s="241"/>
      <c r="AE9" s="241"/>
      <c r="AF9" s="241"/>
      <c r="AG9" s="241"/>
      <c r="AH9" s="241"/>
      <c r="AI9" s="241"/>
      <c r="AJ9" s="241"/>
      <c r="AK9" s="241"/>
      <c r="AL9" s="241"/>
      <c r="AM9" s="241"/>
    </row>
    <row r="10" spans="1:39" s="153" customFormat="1" ht="19.149999999999999" customHeight="1">
      <c r="C10" s="154"/>
      <c r="D10" s="148"/>
      <c r="E10" s="148"/>
      <c r="F10" s="148"/>
      <c r="G10" s="148"/>
      <c r="H10" s="148" t="s">
        <v>107</v>
      </c>
      <c r="I10" s="148"/>
      <c r="J10" s="234" t="s">
        <v>64</v>
      </c>
      <c r="K10" s="234"/>
      <c r="L10" s="234"/>
      <c r="M10" s="148"/>
      <c r="N10" s="148" t="s">
        <v>108</v>
      </c>
      <c r="O10" s="148"/>
      <c r="P10" s="148" t="s">
        <v>110</v>
      </c>
      <c r="Q10" s="148"/>
      <c r="R10" s="148" t="s">
        <v>111</v>
      </c>
      <c r="S10" s="148"/>
      <c r="T10" s="148"/>
      <c r="W10" s="241"/>
      <c r="X10" s="241"/>
      <c r="Y10" s="241"/>
      <c r="Z10" s="241"/>
      <c r="AA10" s="241"/>
      <c r="AB10" s="241"/>
      <c r="AC10" s="241"/>
      <c r="AD10" s="241"/>
      <c r="AE10" s="241"/>
      <c r="AF10" s="241"/>
      <c r="AG10" s="241"/>
      <c r="AH10" s="241"/>
      <c r="AI10" s="241"/>
      <c r="AJ10" s="241"/>
      <c r="AK10" s="241"/>
      <c r="AL10" s="241"/>
      <c r="AM10" s="241"/>
    </row>
    <row r="11" spans="1:39" s="153" customFormat="1" ht="19.149999999999999" customHeight="1">
      <c r="C11" s="154"/>
      <c r="D11" s="148" t="s">
        <v>113</v>
      </c>
      <c r="E11" s="148"/>
      <c r="F11" s="148" t="s">
        <v>99</v>
      </c>
      <c r="G11" s="148"/>
      <c r="H11" s="148" t="s">
        <v>115</v>
      </c>
      <c r="I11" s="148"/>
      <c r="J11" s="148" t="s">
        <v>116</v>
      </c>
      <c r="K11" s="148"/>
      <c r="L11" s="148"/>
      <c r="M11" s="148"/>
      <c r="N11" s="148" t="s">
        <v>118</v>
      </c>
      <c r="O11" s="148"/>
      <c r="P11" s="148" t="s">
        <v>120</v>
      </c>
      <c r="Q11" s="148"/>
      <c r="R11" s="148" t="s">
        <v>121</v>
      </c>
      <c r="S11" s="148"/>
      <c r="T11" s="148" t="s">
        <v>123</v>
      </c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1"/>
      <c r="AH11" s="241"/>
      <c r="AI11" s="241"/>
      <c r="AJ11" s="241"/>
      <c r="AK11" s="241"/>
      <c r="AL11" s="241"/>
      <c r="AM11" s="241"/>
    </row>
    <row r="12" spans="1:39" s="153" customFormat="1" ht="19.149999999999999" customHeight="1">
      <c r="C12" s="154"/>
      <c r="D12" s="156" t="s">
        <v>124</v>
      </c>
      <c r="E12" s="146"/>
      <c r="F12" s="156" t="s">
        <v>125</v>
      </c>
      <c r="G12" s="148"/>
      <c r="H12" s="156" t="s">
        <v>127</v>
      </c>
      <c r="I12" s="146"/>
      <c r="J12" s="156" t="s">
        <v>128</v>
      </c>
      <c r="K12" s="148"/>
      <c r="L12" s="156" t="s">
        <v>67</v>
      </c>
      <c r="M12" s="148"/>
      <c r="N12" s="156" t="s">
        <v>130</v>
      </c>
      <c r="O12" s="146"/>
      <c r="P12" s="156" t="s">
        <v>132</v>
      </c>
      <c r="Q12" s="146"/>
      <c r="R12" s="156" t="s">
        <v>133</v>
      </c>
      <c r="S12" s="146"/>
      <c r="T12" s="156" t="s">
        <v>133</v>
      </c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241"/>
      <c r="AL12" s="241"/>
      <c r="AM12" s="241"/>
    </row>
    <row r="13" spans="1:39" s="153" customFormat="1" ht="22.5" customHeight="1">
      <c r="Q13" s="63"/>
      <c r="R13" s="63"/>
      <c r="S13" s="63"/>
      <c r="T13" s="63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</row>
    <row r="14" spans="1:39" s="153" customFormat="1" ht="19.149999999999999" customHeight="1">
      <c r="A14" s="157" t="s">
        <v>202</v>
      </c>
      <c r="B14" s="157"/>
      <c r="C14" s="154"/>
      <c r="D14" s="39">
        <v>30477317</v>
      </c>
      <c r="E14" s="39"/>
      <c r="F14" s="39">
        <v>7231386</v>
      </c>
      <c r="G14" s="39"/>
      <c r="H14" s="39">
        <v>40326</v>
      </c>
      <c r="I14" s="39"/>
      <c r="J14" s="63">
        <v>2485120</v>
      </c>
      <c r="K14" s="63"/>
      <c r="L14" s="63">
        <v>9586966</v>
      </c>
      <c r="M14" s="63"/>
      <c r="N14" s="63">
        <v>-584814</v>
      </c>
      <c r="O14" s="63"/>
      <c r="P14" s="63">
        <v>-16760</v>
      </c>
      <c r="Q14" s="39"/>
      <c r="R14" s="39">
        <f>SUM(N14:P14)</f>
        <v>-601574</v>
      </c>
      <c r="S14" s="39"/>
      <c r="T14" s="39">
        <f>SUM(D14:L14,R14)</f>
        <v>49219541</v>
      </c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41"/>
      <c r="AL14" s="241"/>
      <c r="AM14" s="241"/>
    </row>
    <row r="15" spans="1:39" s="153" customFormat="1" ht="19.149999999999999" customHeight="1">
      <c r="A15" s="118" t="s">
        <v>95</v>
      </c>
      <c r="B15" s="157"/>
      <c r="C15" s="154"/>
      <c r="D15" s="39">
        <v>0</v>
      </c>
      <c r="E15" s="39"/>
      <c r="F15" s="39">
        <v>0</v>
      </c>
      <c r="G15" s="39"/>
      <c r="H15" s="39">
        <v>0</v>
      </c>
      <c r="I15" s="39"/>
      <c r="J15" s="39">
        <v>0</v>
      </c>
      <c r="K15" s="39"/>
      <c r="L15" s="39">
        <v>732155</v>
      </c>
      <c r="M15" s="39"/>
      <c r="N15" s="39">
        <v>0</v>
      </c>
      <c r="O15" s="39"/>
      <c r="P15" s="39">
        <v>0</v>
      </c>
      <c r="Q15" s="39"/>
      <c r="R15" s="39">
        <f>SUM(N15:P15)</f>
        <v>0</v>
      </c>
      <c r="S15" s="39"/>
      <c r="T15" s="39">
        <f>SUM(D15:L15,R15)</f>
        <v>732155</v>
      </c>
      <c r="W15" s="241"/>
      <c r="X15" s="241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241"/>
      <c r="AM15" s="241"/>
    </row>
    <row r="16" spans="1:39" s="153" customFormat="1" ht="19.149999999999999" customHeight="1">
      <c r="A16" s="118" t="s">
        <v>221</v>
      </c>
      <c r="B16" s="157"/>
      <c r="C16" s="154"/>
      <c r="D16" s="41">
        <v>0</v>
      </c>
      <c r="E16" s="39"/>
      <c r="F16" s="41">
        <v>0</v>
      </c>
      <c r="G16" s="39"/>
      <c r="H16" s="41">
        <v>0</v>
      </c>
      <c r="I16" s="39"/>
      <c r="J16" s="41">
        <v>0</v>
      </c>
      <c r="K16" s="39"/>
      <c r="L16" s="41">
        <v>0</v>
      </c>
      <c r="M16" s="39"/>
      <c r="N16" s="41">
        <v>342733</v>
      </c>
      <c r="O16" s="39"/>
      <c r="P16" s="41">
        <v>3956</v>
      </c>
      <c r="Q16" s="39"/>
      <c r="R16" s="41">
        <f>SUM(N16:P16)</f>
        <v>346689</v>
      </c>
      <c r="S16" s="39"/>
      <c r="T16" s="41">
        <f>SUM(D16:L16,R16)</f>
        <v>346689</v>
      </c>
      <c r="W16" s="241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  <c r="AI16" s="241"/>
      <c r="AJ16" s="241"/>
      <c r="AK16" s="241"/>
      <c r="AL16" s="241"/>
      <c r="AM16" s="241"/>
    </row>
    <row r="17" spans="1:39" s="153" customFormat="1" ht="19.149999999999999" customHeight="1">
      <c r="C17" s="15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W17" s="241"/>
      <c r="X17" s="241"/>
      <c r="Y17" s="241"/>
      <c r="Z17" s="241"/>
      <c r="AA17" s="241"/>
      <c r="AB17" s="241"/>
      <c r="AC17" s="241"/>
      <c r="AD17" s="241"/>
      <c r="AE17" s="241"/>
      <c r="AF17" s="241"/>
      <c r="AG17" s="241"/>
      <c r="AH17" s="241"/>
      <c r="AI17" s="241"/>
      <c r="AJ17" s="241"/>
      <c r="AK17" s="241"/>
      <c r="AL17" s="241"/>
      <c r="AM17" s="241"/>
    </row>
    <row r="18" spans="1:39" s="153" customFormat="1" ht="22.5" customHeight="1" thickBot="1">
      <c r="A18" s="128" t="s">
        <v>203</v>
      </c>
      <c r="B18" s="157"/>
      <c r="C18" s="154"/>
      <c r="D18" s="62">
        <f>SUM(D14:D16)</f>
        <v>30477317</v>
      </c>
      <c r="E18" s="40"/>
      <c r="F18" s="62">
        <f>SUM(F14:F16)</f>
        <v>7231386</v>
      </c>
      <c r="G18" s="39"/>
      <c r="H18" s="62">
        <f>SUM(H14:H16)</f>
        <v>40326</v>
      </c>
      <c r="I18" s="40"/>
      <c r="J18" s="62">
        <f>SUM(J14:J16)</f>
        <v>2485120</v>
      </c>
      <c r="K18" s="39"/>
      <c r="L18" s="62">
        <f>SUM(L14:L16)</f>
        <v>10319121</v>
      </c>
      <c r="M18" s="40"/>
      <c r="N18" s="62">
        <f>SUM(N14:N16)</f>
        <v>-242081</v>
      </c>
      <c r="O18" s="40"/>
      <c r="P18" s="62">
        <f>SUM(P14:P16)</f>
        <v>-12804</v>
      </c>
      <c r="Q18" s="40"/>
      <c r="R18" s="62">
        <f>SUM(R13:R16)</f>
        <v>-254885</v>
      </c>
      <c r="S18" s="40"/>
      <c r="T18" s="62">
        <f>SUM(T13:T16)</f>
        <v>50298385</v>
      </c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  <c r="AI18" s="241"/>
      <c r="AJ18" s="241"/>
      <c r="AK18" s="241"/>
      <c r="AL18" s="241"/>
      <c r="AM18" s="241"/>
    </row>
    <row r="19" spans="1:39" s="153" customFormat="1" ht="19.149999999999999" customHeight="1" thickTop="1"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  <c r="AI19" s="241"/>
      <c r="AJ19" s="241"/>
      <c r="AK19" s="241"/>
      <c r="AL19" s="241"/>
      <c r="AM19" s="241"/>
    </row>
    <row r="20" spans="1:39" s="153" customFormat="1" ht="19.149999999999999" customHeight="1">
      <c r="A20" s="157" t="s">
        <v>170</v>
      </c>
      <c r="B20" s="157"/>
      <c r="C20" s="154"/>
      <c r="D20" s="63">
        <v>30477317</v>
      </c>
      <c r="E20" s="63"/>
      <c r="F20" s="63">
        <v>7231386</v>
      </c>
      <c r="G20" s="63"/>
      <c r="H20" s="63">
        <v>40326</v>
      </c>
      <c r="I20" s="63"/>
      <c r="J20" s="63">
        <v>2364620</v>
      </c>
      <c r="K20" s="63"/>
      <c r="L20" s="63">
        <v>8995426</v>
      </c>
      <c r="M20" s="63"/>
      <c r="N20" s="63">
        <v>738</v>
      </c>
      <c r="O20" s="63"/>
      <c r="P20" s="63">
        <v>-6317</v>
      </c>
      <c r="Q20" s="39"/>
      <c r="R20" s="39">
        <f>SUM(N20:P20)</f>
        <v>-5579</v>
      </c>
      <c r="S20" s="39"/>
      <c r="T20" s="39">
        <f>SUM(D20:L20,R20)</f>
        <v>49103496</v>
      </c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</row>
    <row r="21" spans="1:39" s="153" customFormat="1" ht="19.149999999999999" customHeight="1">
      <c r="A21" s="118" t="s">
        <v>95</v>
      </c>
      <c r="B21" s="157"/>
      <c r="C21" s="154"/>
      <c r="D21" s="63">
        <v>0</v>
      </c>
      <c r="E21" s="63"/>
      <c r="F21" s="63">
        <v>0</v>
      </c>
      <c r="G21" s="63"/>
      <c r="H21" s="63">
        <v>0</v>
      </c>
      <c r="I21" s="63"/>
      <c r="J21" s="63">
        <v>0</v>
      </c>
      <c r="K21" s="63"/>
      <c r="L21" s="63">
        <v>734578</v>
      </c>
      <c r="M21" s="63"/>
      <c r="N21" s="63">
        <v>0</v>
      </c>
      <c r="O21" s="63"/>
      <c r="P21" s="63">
        <v>0</v>
      </c>
      <c r="Q21" s="39"/>
      <c r="R21" s="39">
        <f>SUM(N21:P21)</f>
        <v>0</v>
      </c>
      <c r="S21" s="39"/>
      <c r="T21" s="39">
        <f>SUM(D21:L21,R21)</f>
        <v>734578</v>
      </c>
      <c r="W21" s="241"/>
      <c r="X21" s="241"/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  <c r="AI21" s="241"/>
      <c r="AJ21" s="241"/>
      <c r="AK21" s="241"/>
      <c r="AL21" s="241"/>
      <c r="AM21" s="241"/>
    </row>
    <row r="22" spans="1:39" s="153" customFormat="1" ht="19.149999999999999" customHeight="1">
      <c r="A22" s="118" t="s">
        <v>135</v>
      </c>
      <c r="B22" s="157"/>
      <c r="C22" s="154"/>
      <c r="D22" s="158">
        <v>0</v>
      </c>
      <c r="E22" s="63"/>
      <c r="F22" s="158">
        <v>0</v>
      </c>
      <c r="G22" s="63"/>
      <c r="H22" s="158">
        <v>0</v>
      </c>
      <c r="I22" s="63"/>
      <c r="J22" s="158">
        <v>0</v>
      </c>
      <c r="K22" s="63"/>
      <c r="L22" s="158">
        <v>0</v>
      </c>
      <c r="M22" s="63"/>
      <c r="N22" s="158">
        <v>-38057</v>
      </c>
      <c r="O22" s="63"/>
      <c r="P22" s="158">
        <v>148</v>
      </c>
      <c r="Q22" s="39"/>
      <c r="R22" s="41">
        <f>SUM(N22:P22)</f>
        <v>-37909</v>
      </c>
      <c r="S22" s="39"/>
      <c r="T22" s="41">
        <f>SUM(D22:L22,R22)</f>
        <v>-37909</v>
      </c>
      <c r="W22" s="241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</row>
    <row r="23" spans="1:39" s="153" customFormat="1" ht="6" customHeight="1">
      <c r="C23" s="154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241"/>
      <c r="AJ23" s="241"/>
      <c r="AK23" s="241"/>
      <c r="AL23" s="241"/>
      <c r="AM23" s="241"/>
    </row>
    <row r="24" spans="1:39" s="153" customFormat="1" ht="19.149999999999999" customHeight="1" thickBot="1">
      <c r="A24" s="128" t="s">
        <v>198</v>
      </c>
      <c r="B24" s="157"/>
      <c r="C24" s="154"/>
      <c r="D24" s="62">
        <f>SUM(D20:D23)</f>
        <v>30477317</v>
      </c>
      <c r="E24" s="40"/>
      <c r="F24" s="62">
        <f>SUM(F20:F23)</f>
        <v>7231386</v>
      </c>
      <c r="G24" s="39"/>
      <c r="H24" s="62">
        <f>SUM(H20:H23)</f>
        <v>40326</v>
      </c>
      <c r="I24" s="40"/>
      <c r="J24" s="62">
        <f>SUM(J20:J23)</f>
        <v>2364620</v>
      </c>
      <c r="K24" s="39"/>
      <c r="L24" s="62">
        <f>SUM(L20:L23)</f>
        <v>9730004</v>
      </c>
      <c r="M24" s="40"/>
      <c r="N24" s="62">
        <f>SUM(N20:N23)</f>
        <v>-37319</v>
      </c>
      <c r="O24" s="40"/>
      <c r="P24" s="62">
        <f>SUM(P20:P23)</f>
        <v>-6169</v>
      </c>
      <c r="Q24" s="40"/>
      <c r="R24" s="62">
        <f>SUM(R20:R23)</f>
        <v>-43488</v>
      </c>
      <c r="S24" s="40"/>
      <c r="T24" s="62">
        <f>SUM(T20:T23)</f>
        <v>49800165</v>
      </c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</row>
    <row r="25" spans="1:39" s="153" customFormat="1" ht="19.149999999999999" customHeight="1" thickTop="1"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</row>
    <row r="26" spans="1:39" s="153" customFormat="1" ht="22.5" customHeight="1">
      <c r="W26" s="241"/>
      <c r="X26" s="241"/>
      <c r="Y26" s="241"/>
      <c r="Z26" s="241"/>
      <c r="AA26" s="241"/>
      <c r="AB26" s="241"/>
      <c r="AC26" s="241"/>
      <c r="AD26" s="241"/>
      <c r="AE26" s="241"/>
      <c r="AF26" s="241"/>
      <c r="AG26" s="241"/>
      <c r="AH26" s="241"/>
      <c r="AI26" s="241"/>
      <c r="AJ26" s="241"/>
      <c r="AK26" s="241"/>
      <c r="AL26" s="241"/>
      <c r="AM26" s="241"/>
    </row>
    <row r="27" spans="1:39" s="153" customFormat="1" ht="22.5" customHeight="1">
      <c r="A27" s="157"/>
      <c r="B27" s="157"/>
      <c r="C27" s="154"/>
      <c r="D27" s="39"/>
      <c r="E27" s="40"/>
      <c r="F27" s="39"/>
      <c r="G27" s="39"/>
      <c r="H27" s="39"/>
      <c r="I27" s="40"/>
      <c r="J27" s="39"/>
      <c r="K27" s="39"/>
      <c r="L27" s="39"/>
      <c r="M27" s="40"/>
      <c r="N27" s="39"/>
      <c r="O27" s="40"/>
      <c r="P27" s="40"/>
      <c r="Q27" s="40"/>
      <c r="R27" s="40"/>
      <c r="S27" s="40"/>
      <c r="T27" s="39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41"/>
    </row>
    <row r="28" spans="1:39" ht="22.15" customHeight="1">
      <c r="A28" s="159" t="s">
        <v>37</v>
      </c>
      <c r="B28" s="140"/>
      <c r="C28" s="141"/>
      <c r="D28" s="142"/>
      <c r="E28" s="142"/>
      <c r="F28" s="142"/>
      <c r="G28" s="142"/>
      <c r="H28" s="142"/>
      <c r="I28" s="142"/>
      <c r="J28" s="142"/>
      <c r="K28" s="142"/>
      <c r="L28" s="143"/>
      <c r="M28" s="142"/>
      <c r="N28" s="143"/>
      <c r="O28" s="143"/>
      <c r="P28" s="143"/>
      <c r="Q28" s="143"/>
      <c r="R28" s="143"/>
      <c r="S28" s="143"/>
      <c r="T28" s="143"/>
    </row>
  </sheetData>
  <mergeCells count="3">
    <mergeCell ref="N7:R7"/>
    <mergeCell ref="N8:P8"/>
    <mergeCell ref="J10:L10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BD47-BAA0-4601-80AD-47EED0B5AA8E}">
  <sheetPr codeName="Sheet5">
    <tabColor theme="8" tint="0.79998168889431442"/>
  </sheetPr>
  <dimension ref="A1:U139"/>
  <sheetViews>
    <sheetView tabSelected="1" topLeftCell="A121" zoomScale="90" zoomScaleNormal="90" zoomScaleSheetLayoutView="90" workbookViewId="0">
      <selection activeCell="P127" sqref="P127"/>
    </sheetView>
  </sheetViews>
  <sheetFormatPr defaultColWidth="9.140625" defaultRowHeight="21.75" customHeight="1"/>
  <cols>
    <col min="1" max="2" width="1.5703125" style="181" customWidth="1"/>
    <col min="3" max="3" width="45.28515625" style="181" customWidth="1"/>
    <col min="4" max="4" width="8" style="200" customWidth="1"/>
    <col min="5" max="5" width="0.5703125" style="200" customWidth="1"/>
    <col min="6" max="6" width="12.5703125" style="42" customWidth="1"/>
    <col min="7" max="7" width="0.5703125" style="201" customWidth="1"/>
    <col min="8" max="8" width="12.5703125" style="42" customWidth="1"/>
    <col min="9" max="9" width="0.5703125" style="201" customWidth="1"/>
    <col min="10" max="10" width="12.5703125" style="42" customWidth="1"/>
    <col min="11" max="11" width="0.5703125" style="201" customWidth="1"/>
    <col min="12" max="12" width="12.5703125" style="42" customWidth="1"/>
    <col min="13" max="14" width="9.140625" style="181"/>
    <col min="15" max="15" width="13.42578125" style="241" bestFit="1" customWidth="1"/>
    <col min="16" max="16" width="9.140625" style="241"/>
    <col min="17" max="17" width="13.140625" style="241" bestFit="1" customWidth="1"/>
    <col min="18" max="18" width="9.140625" style="241"/>
    <col min="19" max="19" width="13.140625" style="241" bestFit="1" customWidth="1"/>
    <col min="20" max="20" width="9.140625" style="241"/>
    <col min="21" max="21" width="13.140625" style="241" bestFit="1" customWidth="1"/>
    <col min="22" max="16384" width="9.140625" style="181"/>
  </cols>
  <sheetData>
    <row r="1" spans="1:21" ht="21.75" customHeight="1">
      <c r="A1" s="178" t="s">
        <v>0</v>
      </c>
      <c r="B1" s="178"/>
      <c r="C1" s="178"/>
      <c r="D1" s="179"/>
      <c r="E1" s="179"/>
      <c r="G1" s="180"/>
      <c r="I1" s="180"/>
      <c r="K1" s="180"/>
    </row>
    <row r="2" spans="1:21" ht="21.75" customHeight="1">
      <c r="A2" s="178" t="s">
        <v>137</v>
      </c>
      <c r="B2" s="178"/>
      <c r="C2" s="178"/>
      <c r="D2" s="179"/>
      <c r="E2" s="179"/>
      <c r="F2" s="43"/>
      <c r="G2" s="182"/>
      <c r="H2" s="43"/>
      <c r="I2" s="182"/>
      <c r="J2" s="43"/>
      <c r="K2" s="182"/>
      <c r="L2" s="43"/>
    </row>
    <row r="3" spans="1:21" ht="21.75" customHeight="1">
      <c r="A3" s="70" t="s">
        <v>204</v>
      </c>
      <c r="B3" s="183"/>
      <c r="C3" s="183"/>
      <c r="D3" s="184"/>
      <c r="E3" s="184"/>
      <c r="F3" s="44"/>
      <c r="G3" s="185"/>
      <c r="H3" s="44"/>
      <c r="I3" s="185"/>
      <c r="J3" s="44"/>
      <c r="K3" s="185"/>
      <c r="L3" s="44"/>
    </row>
    <row r="4" spans="1:21" ht="20.100000000000001" customHeight="1">
      <c r="A4" s="178"/>
      <c r="B4" s="178"/>
      <c r="C4" s="178"/>
      <c r="D4" s="186"/>
      <c r="E4" s="186"/>
      <c r="F4" s="39"/>
      <c r="G4" s="180"/>
      <c r="H4" s="39"/>
      <c r="I4" s="180"/>
      <c r="J4" s="39"/>
      <c r="K4" s="180"/>
      <c r="L4" s="39"/>
    </row>
    <row r="5" spans="1:21" s="25" customFormat="1" ht="20.100000000000001" customHeight="1">
      <c r="D5" s="187"/>
      <c r="E5" s="188"/>
      <c r="F5" s="230" t="s">
        <v>2</v>
      </c>
      <c r="G5" s="230"/>
      <c r="H5" s="230"/>
      <c r="I5" s="57"/>
      <c r="J5" s="230" t="s">
        <v>3</v>
      </c>
      <c r="K5" s="230"/>
      <c r="L5" s="230"/>
      <c r="O5" s="239"/>
      <c r="P5" s="239"/>
      <c r="Q5" s="239"/>
      <c r="R5" s="239"/>
      <c r="S5" s="239"/>
      <c r="T5" s="239"/>
      <c r="U5" s="239"/>
    </row>
    <row r="6" spans="1:21" s="25" customFormat="1" ht="20.100000000000001" customHeight="1">
      <c r="D6" s="58"/>
      <c r="F6" s="57" t="s">
        <v>201</v>
      </c>
      <c r="G6" s="57"/>
      <c r="H6" s="57" t="s">
        <v>169</v>
      </c>
      <c r="I6" s="26"/>
      <c r="J6" s="57" t="s">
        <v>201</v>
      </c>
      <c r="K6" s="28"/>
      <c r="L6" s="28" t="s">
        <v>169</v>
      </c>
      <c r="O6" s="239"/>
      <c r="P6" s="239"/>
      <c r="Q6" s="239"/>
      <c r="R6" s="239"/>
      <c r="S6" s="239"/>
      <c r="T6" s="239"/>
      <c r="U6" s="239"/>
    </row>
    <row r="7" spans="1:21" s="25" customFormat="1" ht="20.100000000000001" customHeight="1">
      <c r="D7" s="59" t="s">
        <v>7</v>
      </c>
      <c r="F7" s="27" t="s">
        <v>8</v>
      </c>
      <c r="G7" s="57"/>
      <c r="H7" s="27" t="s">
        <v>8</v>
      </c>
      <c r="I7" s="57"/>
      <c r="J7" s="27" t="s">
        <v>8</v>
      </c>
      <c r="K7" s="57"/>
      <c r="L7" s="27" t="s">
        <v>8</v>
      </c>
      <c r="O7" s="239"/>
      <c r="P7" s="239"/>
      <c r="Q7" s="239"/>
      <c r="R7" s="239"/>
      <c r="S7" s="239"/>
      <c r="T7" s="239"/>
      <c r="U7" s="239"/>
    </row>
    <row r="8" spans="1:21" s="60" customFormat="1" ht="20.100000000000001" customHeight="1">
      <c r="A8" s="189" t="s">
        <v>138</v>
      </c>
      <c r="B8" s="190"/>
      <c r="C8" s="190"/>
      <c r="D8" s="191"/>
      <c r="E8" s="192"/>
      <c r="F8" s="34"/>
      <c r="G8" s="193"/>
      <c r="H8" s="34"/>
      <c r="I8" s="193"/>
      <c r="J8" s="33"/>
      <c r="K8" s="45"/>
      <c r="L8" s="33"/>
      <c r="O8" s="240"/>
      <c r="P8" s="240"/>
      <c r="Q8" s="240"/>
      <c r="R8" s="240"/>
      <c r="S8" s="240"/>
      <c r="T8" s="240"/>
      <c r="U8" s="240"/>
    </row>
    <row r="9" spans="1:21" s="60" customFormat="1" ht="20.100000000000001" customHeight="1">
      <c r="A9" s="190" t="s">
        <v>187</v>
      </c>
      <c r="C9" s="190"/>
      <c r="D9" s="191"/>
      <c r="E9" s="191"/>
      <c r="F9" s="33">
        <v>7867666</v>
      </c>
      <c r="G9" s="45"/>
      <c r="H9" s="161">
        <v>389563</v>
      </c>
      <c r="I9" s="160"/>
      <c r="J9" s="161">
        <v>732177</v>
      </c>
      <c r="K9" s="162"/>
      <c r="L9" s="161">
        <v>734225</v>
      </c>
      <c r="O9" s="240"/>
      <c r="P9" s="240"/>
      <c r="Q9" s="240"/>
      <c r="R9" s="240"/>
      <c r="S9" s="240"/>
      <c r="T9" s="240"/>
      <c r="U9" s="240"/>
    </row>
    <row r="10" spans="1:21" s="60" customFormat="1" ht="20.100000000000001" customHeight="1">
      <c r="A10" s="190"/>
      <c r="B10" s="190" t="s">
        <v>139</v>
      </c>
      <c r="C10" s="190"/>
      <c r="D10" s="191"/>
      <c r="E10" s="191"/>
      <c r="F10" s="34"/>
      <c r="G10" s="193"/>
      <c r="H10" s="34"/>
      <c r="I10" s="193"/>
      <c r="J10" s="33"/>
      <c r="K10" s="46"/>
      <c r="L10" s="33"/>
      <c r="O10" s="240"/>
      <c r="P10" s="240"/>
      <c r="Q10" s="240"/>
      <c r="R10" s="240"/>
      <c r="S10" s="240"/>
      <c r="T10" s="240"/>
      <c r="U10" s="240"/>
    </row>
    <row r="11" spans="1:21" s="60" customFormat="1" ht="20.100000000000001" customHeight="1">
      <c r="A11" s="190"/>
      <c r="B11" s="190"/>
      <c r="C11" s="190" t="s">
        <v>140</v>
      </c>
      <c r="D11" s="191"/>
      <c r="E11" s="191"/>
      <c r="F11" s="34"/>
      <c r="G11" s="193"/>
      <c r="H11" s="34"/>
      <c r="I11" s="193"/>
      <c r="J11" s="33"/>
      <c r="K11" s="46"/>
      <c r="L11" s="33"/>
      <c r="O11" s="240"/>
      <c r="P11" s="240"/>
      <c r="Q11" s="240"/>
      <c r="R11" s="240"/>
      <c r="S11" s="240"/>
      <c r="T11" s="240"/>
      <c r="U11" s="240"/>
    </row>
    <row r="12" spans="1:21" s="60" customFormat="1" ht="20.100000000000001" customHeight="1">
      <c r="A12" s="190"/>
      <c r="B12" s="194" t="s">
        <v>85</v>
      </c>
      <c r="C12" s="190" t="s">
        <v>141</v>
      </c>
      <c r="D12" s="192"/>
      <c r="E12" s="191"/>
      <c r="F12" s="33">
        <v>212922</v>
      </c>
      <c r="G12" s="45"/>
      <c r="H12" s="161">
        <v>436543</v>
      </c>
      <c r="I12" s="160"/>
      <c r="J12" s="161">
        <v>557</v>
      </c>
      <c r="K12" s="162"/>
      <c r="L12" s="161">
        <v>570</v>
      </c>
      <c r="O12" s="240"/>
      <c r="P12" s="240"/>
      <c r="Q12" s="240"/>
      <c r="R12" s="240"/>
      <c r="S12" s="240"/>
      <c r="T12" s="240"/>
      <c r="U12" s="240"/>
    </row>
    <row r="13" spans="1:21" s="60" customFormat="1" ht="20.100000000000001" customHeight="1">
      <c r="A13" s="190"/>
      <c r="B13" s="194" t="s">
        <v>85</v>
      </c>
      <c r="C13" s="195" t="s">
        <v>78</v>
      </c>
      <c r="D13" s="191"/>
      <c r="E13" s="191"/>
      <c r="F13" s="33">
        <v>-107291</v>
      </c>
      <c r="G13" s="45"/>
      <c r="H13" s="161">
        <v>-71559</v>
      </c>
      <c r="I13" s="160"/>
      <c r="J13" s="161">
        <v>-102663</v>
      </c>
      <c r="K13" s="162"/>
      <c r="L13" s="161">
        <v>-155593</v>
      </c>
      <c r="O13" s="240"/>
      <c r="P13" s="240"/>
      <c r="Q13" s="240"/>
      <c r="R13" s="240"/>
      <c r="S13" s="240"/>
      <c r="T13" s="240"/>
      <c r="U13" s="240"/>
    </row>
    <row r="14" spans="1:21" s="60" customFormat="1" ht="20.100000000000001" customHeight="1">
      <c r="A14" s="190"/>
      <c r="B14" s="194" t="s">
        <v>85</v>
      </c>
      <c r="C14" s="195" t="s">
        <v>81</v>
      </c>
      <c r="D14" s="191"/>
      <c r="E14" s="191"/>
      <c r="F14" s="33">
        <v>306057</v>
      </c>
      <c r="G14" s="45"/>
      <c r="H14" s="161">
        <v>640669</v>
      </c>
      <c r="I14" s="160"/>
      <c r="J14" s="161">
        <v>173014</v>
      </c>
      <c r="K14" s="162"/>
      <c r="L14" s="161">
        <v>184792</v>
      </c>
      <c r="O14" s="240"/>
      <c r="P14" s="240"/>
      <c r="Q14" s="240"/>
      <c r="R14" s="240"/>
      <c r="S14" s="240"/>
      <c r="T14" s="240"/>
      <c r="U14" s="240"/>
    </row>
    <row r="15" spans="1:21" s="60" customFormat="1" ht="20.100000000000001" customHeight="1">
      <c r="A15" s="190"/>
      <c r="B15" s="194" t="s">
        <v>85</v>
      </c>
      <c r="C15" s="195" t="s">
        <v>82</v>
      </c>
      <c r="D15" s="191"/>
      <c r="E15" s="191"/>
      <c r="F15" s="33">
        <v>2746</v>
      </c>
      <c r="G15" s="45"/>
      <c r="H15" s="161">
        <v>6603</v>
      </c>
      <c r="I15" s="160"/>
      <c r="J15" s="161">
        <v>1148</v>
      </c>
      <c r="K15" s="162"/>
      <c r="L15" s="161">
        <v>1400</v>
      </c>
      <c r="O15" s="240"/>
      <c r="P15" s="240"/>
      <c r="Q15" s="240"/>
      <c r="R15" s="240"/>
      <c r="S15" s="240"/>
      <c r="T15" s="240"/>
      <c r="U15" s="240"/>
    </row>
    <row r="16" spans="1:21" s="60" customFormat="1" ht="20.100000000000001" customHeight="1">
      <c r="A16" s="190"/>
      <c r="B16" s="194" t="s">
        <v>85</v>
      </c>
      <c r="C16" s="195" t="s">
        <v>196</v>
      </c>
      <c r="D16" s="191"/>
      <c r="E16" s="191"/>
      <c r="F16" s="33"/>
      <c r="G16" s="45"/>
      <c r="H16" s="33"/>
      <c r="I16" s="45"/>
      <c r="J16" s="33"/>
      <c r="K16" s="46"/>
      <c r="L16" s="33"/>
      <c r="O16" s="240"/>
      <c r="P16" s="240"/>
      <c r="Q16" s="240"/>
      <c r="R16" s="240"/>
      <c r="S16" s="240"/>
      <c r="T16" s="240"/>
      <c r="U16" s="240"/>
    </row>
    <row r="17" spans="1:21" s="60" customFormat="1" ht="20.100000000000001" customHeight="1">
      <c r="A17" s="190"/>
      <c r="C17" s="60" t="s">
        <v>193</v>
      </c>
      <c r="D17" s="192">
        <v>10</v>
      </c>
      <c r="E17" s="191"/>
      <c r="F17" s="33">
        <v>-706269</v>
      </c>
      <c r="G17" s="45"/>
      <c r="H17" s="161">
        <v>-499045</v>
      </c>
      <c r="I17" s="160"/>
      <c r="J17" s="161">
        <v>-533835</v>
      </c>
      <c r="K17" s="162"/>
      <c r="L17" s="161">
        <v>-581896</v>
      </c>
      <c r="O17" s="240"/>
      <c r="P17" s="240"/>
      <c r="Q17" s="240"/>
      <c r="R17" s="240"/>
      <c r="S17" s="240"/>
      <c r="T17" s="240"/>
      <c r="U17" s="240"/>
    </row>
    <row r="18" spans="1:21" s="60" customFormat="1" ht="20.100000000000001" customHeight="1">
      <c r="A18" s="190"/>
      <c r="B18" s="194" t="s">
        <v>85</v>
      </c>
      <c r="C18" s="195" t="s">
        <v>93</v>
      </c>
      <c r="D18" s="192">
        <v>18</v>
      </c>
      <c r="E18" s="191"/>
      <c r="F18" s="33">
        <v>0</v>
      </c>
      <c r="G18" s="45"/>
      <c r="H18" s="161">
        <v>0</v>
      </c>
      <c r="I18" s="160"/>
      <c r="J18" s="163">
        <v>-210000</v>
      </c>
      <c r="K18" s="162"/>
      <c r="L18" s="163">
        <v>-250000</v>
      </c>
      <c r="O18" s="240"/>
      <c r="P18" s="240"/>
      <c r="Q18" s="240"/>
      <c r="R18" s="240"/>
      <c r="S18" s="240"/>
      <c r="T18" s="240"/>
      <c r="U18" s="240"/>
    </row>
    <row r="19" spans="1:21" s="60" customFormat="1" ht="20.100000000000001" customHeight="1">
      <c r="A19" s="190"/>
      <c r="B19" s="194" t="s">
        <v>85</v>
      </c>
      <c r="C19" s="195" t="s">
        <v>182</v>
      </c>
      <c r="D19" s="192"/>
      <c r="E19" s="191"/>
      <c r="F19" s="33">
        <v>3515</v>
      </c>
      <c r="G19" s="45"/>
      <c r="H19" s="33">
        <v>97579</v>
      </c>
      <c r="I19" s="45"/>
      <c r="J19" s="33">
        <v>0</v>
      </c>
      <c r="K19" s="46"/>
      <c r="L19" s="33">
        <v>-6402</v>
      </c>
      <c r="O19" s="240"/>
      <c r="P19" s="240"/>
      <c r="Q19" s="240"/>
      <c r="R19" s="240"/>
      <c r="S19" s="240"/>
      <c r="T19" s="240"/>
      <c r="U19" s="240"/>
    </row>
    <row r="20" spans="1:21" s="60" customFormat="1" ht="20.100000000000001" customHeight="1">
      <c r="A20" s="190"/>
      <c r="B20" s="194" t="s">
        <v>85</v>
      </c>
      <c r="C20" s="190" t="s">
        <v>244</v>
      </c>
      <c r="D20" s="192"/>
      <c r="E20" s="191"/>
      <c r="F20" s="29">
        <v>-10</v>
      </c>
      <c r="G20" s="45"/>
      <c r="H20" s="164">
        <v>0</v>
      </c>
      <c r="I20" s="160"/>
      <c r="J20" s="164">
        <v>-10</v>
      </c>
      <c r="K20" s="162"/>
      <c r="L20" s="164">
        <v>0</v>
      </c>
      <c r="O20" s="240"/>
      <c r="P20" s="240"/>
      <c r="Q20" s="240"/>
      <c r="R20" s="240"/>
      <c r="S20" s="240"/>
      <c r="T20" s="240"/>
      <c r="U20" s="240"/>
    </row>
    <row r="21" spans="1:21" s="60" customFormat="1" ht="20.100000000000001" customHeight="1">
      <c r="A21" s="190"/>
      <c r="B21" s="194" t="s">
        <v>85</v>
      </c>
      <c r="C21" s="190" t="s">
        <v>241</v>
      </c>
      <c r="D21" s="192">
        <v>11</v>
      </c>
      <c r="E21" s="191"/>
      <c r="F21" s="29">
        <v>0</v>
      </c>
      <c r="G21" s="45"/>
      <c r="H21" s="164">
        <v>6126</v>
      </c>
      <c r="I21" s="160"/>
      <c r="J21" s="164">
        <v>0</v>
      </c>
      <c r="K21" s="162"/>
      <c r="L21" s="164">
        <v>0</v>
      </c>
      <c r="O21" s="240"/>
      <c r="P21" s="240"/>
      <c r="Q21" s="240"/>
      <c r="R21" s="240"/>
      <c r="S21" s="240"/>
      <c r="T21" s="240"/>
      <c r="U21" s="240"/>
    </row>
    <row r="22" spans="1:21" s="60" customFormat="1" ht="19.899999999999999" customHeight="1">
      <c r="A22" s="190"/>
      <c r="B22" s="194" t="s">
        <v>85</v>
      </c>
      <c r="C22" s="190" t="s">
        <v>239</v>
      </c>
      <c r="D22" s="192">
        <v>10</v>
      </c>
      <c r="E22" s="191"/>
      <c r="F22" s="29">
        <v>-6182949</v>
      </c>
      <c r="G22" s="45"/>
      <c r="H22" s="164">
        <v>0</v>
      </c>
      <c r="I22" s="160"/>
      <c r="J22" s="164">
        <v>0</v>
      </c>
      <c r="K22" s="162"/>
      <c r="L22" s="164">
        <v>0</v>
      </c>
      <c r="O22" s="240"/>
      <c r="P22" s="240"/>
      <c r="Q22" s="240"/>
      <c r="R22" s="240"/>
      <c r="S22" s="240"/>
      <c r="T22" s="240"/>
      <c r="U22" s="240"/>
    </row>
    <row r="23" spans="1:21" s="60" customFormat="1" ht="20.100000000000001" customHeight="1">
      <c r="A23" s="190"/>
      <c r="B23" s="194" t="s">
        <v>85</v>
      </c>
      <c r="C23" s="190" t="s">
        <v>242</v>
      </c>
      <c r="D23" s="192"/>
      <c r="E23" s="191"/>
      <c r="F23" s="33">
        <v>-546280</v>
      </c>
      <c r="G23" s="45"/>
      <c r="H23" s="164">
        <v>287909</v>
      </c>
      <c r="I23" s="160"/>
      <c r="J23" s="164">
        <v>0</v>
      </c>
      <c r="K23" s="162"/>
      <c r="L23" s="164">
        <v>2948</v>
      </c>
      <c r="O23" s="240"/>
      <c r="P23" s="240"/>
      <c r="Q23" s="240"/>
      <c r="R23" s="240"/>
      <c r="S23" s="240"/>
      <c r="T23" s="240"/>
      <c r="U23" s="240"/>
    </row>
    <row r="24" spans="1:21" s="60" customFormat="1" ht="20.100000000000001" customHeight="1">
      <c r="A24" s="190"/>
      <c r="B24" s="202" t="s">
        <v>85</v>
      </c>
      <c r="C24" s="190" t="s">
        <v>222</v>
      </c>
      <c r="D24" s="192"/>
      <c r="E24" s="191"/>
      <c r="F24" s="225">
        <v>-16618</v>
      </c>
      <c r="G24" s="45"/>
      <c r="H24" s="165">
        <v>3562</v>
      </c>
      <c r="I24" s="160"/>
      <c r="J24" s="165">
        <v>-69825</v>
      </c>
      <c r="K24" s="162"/>
      <c r="L24" s="165">
        <v>33658</v>
      </c>
      <c r="O24" s="240"/>
      <c r="P24" s="240"/>
      <c r="Q24" s="240"/>
      <c r="R24" s="240"/>
      <c r="S24" s="240"/>
      <c r="T24" s="240"/>
      <c r="U24" s="240"/>
    </row>
    <row r="25" spans="1:21" s="60" customFormat="1" ht="6" customHeight="1">
      <c r="A25" s="190"/>
      <c r="B25" s="194"/>
      <c r="C25" s="190"/>
      <c r="D25" s="191"/>
      <c r="E25" s="191"/>
      <c r="F25" s="29"/>
      <c r="G25" s="47"/>
      <c r="H25" s="29"/>
      <c r="I25" s="47"/>
      <c r="J25" s="29"/>
      <c r="K25" s="48"/>
      <c r="L25" s="29"/>
      <c r="O25" s="240"/>
      <c r="P25" s="240"/>
      <c r="Q25" s="240"/>
      <c r="R25" s="240"/>
      <c r="S25" s="240"/>
      <c r="T25" s="240"/>
      <c r="U25" s="240"/>
    </row>
    <row r="26" spans="1:21" s="60" customFormat="1" ht="20.100000000000001" customHeight="1">
      <c r="A26" s="190" t="s">
        <v>142</v>
      </c>
      <c r="B26" s="190"/>
      <c r="C26" s="190"/>
      <c r="D26" s="191"/>
      <c r="E26" s="191"/>
      <c r="F26" s="46">
        <f>SUM(F9:F24)</f>
        <v>833489</v>
      </c>
      <c r="G26" s="47"/>
      <c r="H26" s="46">
        <f>SUM(H9:H24)</f>
        <v>1297950</v>
      </c>
      <c r="I26" s="48"/>
      <c r="J26" s="33">
        <f>SUM(J9:J24)</f>
        <v>-9437</v>
      </c>
      <c r="K26" s="48"/>
      <c r="L26" s="33">
        <f>SUM(L9:L24)</f>
        <v>-36298</v>
      </c>
      <c r="O26" s="240"/>
      <c r="P26" s="240"/>
      <c r="Q26" s="240"/>
      <c r="R26" s="240"/>
      <c r="S26" s="240"/>
      <c r="T26" s="240"/>
      <c r="U26" s="240"/>
    </row>
    <row r="27" spans="1:21" s="60" customFormat="1" ht="20.100000000000001" customHeight="1">
      <c r="A27" s="190"/>
      <c r="B27" s="190" t="s">
        <v>143</v>
      </c>
      <c r="C27" s="190"/>
      <c r="D27" s="191"/>
      <c r="E27" s="191"/>
      <c r="F27" s="33"/>
      <c r="G27" s="47"/>
      <c r="H27" s="33"/>
      <c r="I27" s="48"/>
      <c r="J27" s="33"/>
      <c r="K27" s="48"/>
      <c r="L27" s="33"/>
      <c r="O27" s="240"/>
      <c r="P27" s="240"/>
      <c r="Q27" s="240"/>
      <c r="R27" s="240"/>
      <c r="S27" s="240"/>
      <c r="T27" s="240"/>
      <c r="U27" s="240"/>
    </row>
    <row r="28" spans="1:21" s="60" customFormat="1" ht="20.100000000000001" customHeight="1">
      <c r="A28" s="190"/>
      <c r="B28" s="190"/>
      <c r="C28" s="190" t="s">
        <v>144</v>
      </c>
      <c r="D28" s="191"/>
      <c r="E28" s="191"/>
      <c r="F28" s="33"/>
      <c r="G28" s="47"/>
      <c r="H28" s="33"/>
      <c r="I28" s="48"/>
      <c r="J28" s="33"/>
      <c r="K28" s="48"/>
      <c r="L28" s="33"/>
      <c r="O28" s="240"/>
      <c r="P28" s="240"/>
      <c r="Q28" s="240"/>
      <c r="R28" s="240"/>
      <c r="S28" s="240"/>
      <c r="T28" s="240"/>
      <c r="U28" s="240"/>
    </row>
    <row r="29" spans="1:21" s="60" customFormat="1" ht="20.100000000000001" customHeight="1">
      <c r="A29" s="190"/>
      <c r="B29" s="194" t="s">
        <v>85</v>
      </c>
      <c r="C29" s="203" t="s">
        <v>188</v>
      </c>
      <c r="D29" s="191"/>
      <c r="E29" s="191"/>
      <c r="F29" s="33">
        <v>-469628</v>
      </c>
      <c r="G29" s="45"/>
      <c r="H29" s="161">
        <v>-124234</v>
      </c>
      <c r="I29" s="160"/>
      <c r="J29" s="161">
        <v>0</v>
      </c>
      <c r="K29" s="162"/>
      <c r="L29" s="161">
        <v>0</v>
      </c>
      <c r="O29" s="240"/>
      <c r="P29" s="240"/>
      <c r="Q29" s="240"/>
      <c r="R29" s="240"/>
      <c r="S29" s="240"/>
      <c r="T29" s="240"/>
      <c r="U29" s="240"/>
    </row>
    <row r="30" spans="1:21" s="60" customFormat="1" ht="20.100000000000001" customHeight="1">
      <c r="A30" s="190"/>
      <c r="B30" s="194" t="s">
        <v>85</v>
      </c>
      <c r="C30" s="190" t="s">
        <v>16</v>
      </c>
      <c r="D30" s="191"/>
      <c r="E30" s="191"/>
      <c r="F30" s="33">
        <v>-93908</v>
      </c>
      <c r="G30" s="45"/>
      <c r="H30" s="161">
        <v>-11064</v>
      </c>
      <c r="I30" s="160"/>
      <c r="J30" s="161">
        <v>-33</v>
      </c>
      <c r="K30" s="162"/>
      <c r="L30" s="161">
        <v>540</v>
      </c>
      <c r="O30" s="240"/>
      <c r="P30" s="240"/>
      <c r="Q30" s="240"/>
      <c r="R30" s="240"/>
      <c r="S30" s="240"/>
      <c r="T30" s="240"/>
      <c r="U30" s="240"/>
    </row>
    <row r="31" spans="1:21" s="60" customFormat="1" ht="20.100000000000001" customHeight="1">
      <c r="A31" s="190"/>
      <c r="B31" s="194" t="s">
        <v>85</v>
      </c>
      <c r="C31" s="190" t="s">
        <v>17</v>
      </c>
      <c r="D31" s="191"/>
      <c r="E31" s="191"/>
      <c r="F31" s="33">
        <v>2324</v>
      </c>
      <c r="G31" s="45"/>
      <c r="H31" s="161">
        <v>13463</v>
      </c>
      <c r="I31" s="160"/>
      <c r="J31" s="161">
        <v>2324</v>
      </c>
      <c r="K31" s="162"/>
      <c r="L31" s="161">
        <v>13463</v>
      </c>
      <c r="O31" s="240"/>
      <c r="P31" s="240"/>
      <c r="Q31" s="240"/>
      <c r="R31" s="240"/>
      <c r="S31" s="240"/>
      <c r="T31" s="240"/>
      <c r="U31" s="240"/>
    </row>
    <row r="32" spans="1:21" s="60" customFormat="1" ht="20.100000000000001" customHeight="1">
      <c r="A32" s="190"/>
      <c r="B32" s="194" t="s">
        <v>85</v>
      </c>
      <c r="C32" s="190" t="s">
        <v>145</v>
      </c>
      <c r="D32" s="191"/>
      <c r="E32" s="191"/>
      <c r="F32" s="33">
        <v>472236</v>
      </c>
      <c r="G32" s="45"/>
      <c r="H32" s="161">
        <v>522174</v>
      </c>
      <c r="I32" s="160"/>
      <c r="J32" s="161">
        <v>0</v>
      </c>
      <c r="K32" s="162"/>
      <c r="L32" s="161">
        <v>0</v>
      </c>
      <c r="O32" s="240"/>
      <c r="P32" s="240"/>
      <c r="Q32" s="240"/>
      <c r="R32" s="240"/>
      <c r="S32" s="240"/>
      <c r="T32" s="240"/>
      <c r="U32" s="240"/>
    </row>
    <row r="33" spans="1:21" s="60" customFormat="1" ht="20.100000000000001" customHeight="1">
      <c r="A33" s="190"/>
      <c r="B33" s="194" t="s">
        <v>85</v>
      </c>
      <c r="C33" s="190" t="s">
        <v>24</v>
      </c>
      <c r="D33" s="191"/>
      <c r="E33" s="191"/>
      <c r="F33" s="33">
        <v>482322</v>
      </c>
      <c r="G33" s="45"/>
      <c r="H33" s="161">
        <v>39829</v>
      </c>
      <c r="I33" s="160"/>
      <c r="J33" s="161">
        <v>-1836</v>
      </c>
      <c r="K33" s="162"/>
      <c r="L33" s="161">
        <v>-2377</v>
      </c>
      <c r="O33" s="240"/>
      <c r="P33" s="240"/>
      <c r="Q33" s="240"/>
      <c r="R33" s="240"/>
      <c r="S33" s="240"/>
      <c r="T33" s="240"/>
      <c r="U33" s="240"/>
    </row>
    <row r="34" spans="1:21" s="60" customFormat="1" ht="20.100000000000001" customHeight="1">
      <c r="A34" s="190"/>
      <c r="B34" s="194" t="s">
        <v>85</v>
      </c>
      <c r="C34" s="190" t="s">
        <v>34</v>
      </c>
      <c r="D34" s="191"/>
      <c r="E34" s="191"/>
      <c r="F34" s="33">
        <v>-250549</v>
      </c>
      <c r="G34" s="45"/>
      <c r="H34" s="161">
        <v>-161839</v>
      </c>
      <c r="I34" s="160"/>
      <c r="J34" s="161">
        <v>-3569</v>
      </c>
      <c r="K34" s="162"/>
      <c r="L34" s="161">
        <v>-3007</v>
      </c>
      <c r="O34" s="240"/>
      <c r="P34" s="240"/>
      <c r="Q34" s="240"/>
      <c r="R34" s="240"/>
      <c r="S34" s="240"/>
      <c r="T34" s="240"/>
      <c r="U34" s="240"/>
    </row>
    <row r="35" spans="1:21" s="60" customFormat="1" ht="20.100000000000001" customHeight="1">
      <c r="A35" s="190"/>
      <c r="B35" s="194" t="s">
        <v>85</v>
      </c>
      <c r="C35" s="190" t="s">
        <v>41</v>
      </c>
      <c r="D35" s="191"/>
      <c r="E35" s="191"/>
      <c r="F35" s="33">
        <v>-13829</v>
      </c>
      <c r="G35" s="45"/>
      <c r="H35" s="161">
        <v>8787</v>
      </c>
      <c r="I35" s="160"/>
      <c r="J35" s="161">
        <v>0</v>
      </c>
      <c r="K35" s="162"/>
      <c r="L35" s="161">
        <v>0</v>
      </c>
      <c r="O35" s="240"/>
      <c r="P35" s="240"/>
      <c r="Q35" s="240"/>
      <c r="R35" s="240"/>
      <c r="S35" s="240"/>
      <c r="T35" s="240"/>
      <c r="U35" s="240"/>
    </row>
    <row r="36" spans="1:21" s="60" customFormat="1" ht="20.100000000000001" customHeight="1">
      <c r="A36" s="190"/>
      <c r="B36" s="194" t="s">
        <v>85</v>
      </c>
      <c r="C36" s="190" t="s">
        <v>42</v>
      </c>
      <c r="D36" s="191"/>
      <c r="E36" s="191"/>
      <c r="F36" s="33">
        <v>-118052</v>
      </c>
      <c r="G36" s="45"/>
      <c r="H36" s="161">
        <v>5502</v>
      </c>
      <c r="I36" s="160"/>
      <c r="J36" s="161">
        <v>-19940</v>
      </c>
      <c r="K36" s="162"/>
      <c r="L36" s="161">
        <v>-12467</v>
      </c>
      <c r="O36" s="240"/>
      <c r="P36" s="240"/>
      <c r="Q36" s="240"/>
      <c r="R36" s="240"/>
      <c r="S36" s="240"/>
      <c r="T36" s="240"/>
      <c r="U36" s="240"/>
    </row>
    <row r="37" spans="1:21" s="60" customFormat="1" ht="20.100000000000001" customHeight="1">
      <c r="A37" s="190"/>
      <c r="B37" s="194" t="s">
        <v>85</v>
      </c>
      <c r="C37" s="190" t="s">
        <v>53</v>
      </c>
      <c r="D37" s="191"/>
      <c r="E37" s="191"/>
      <c r="F37" s="33">
        <v>1652</v>
      </c>
      <c r="G37" s="45"/>
      <c r="H37" s="161">
        <v>1780</v>
      </c>
      <c r="I37" s="160"/>
      <c r="J37" s="161">
        <v>1652</v>
      </c>
      <c r="K37" s="162"/>
      <c r="L37" s="161">
        <v>1780</v>
      </c>
      <c r="O37" s="240"/>
      <c r="P37" s="240"/>
      <c r="Q37" s="240"/>
      <c r="R37" s="240"/>
      <c r="S37" s="240"/>
      <c r="T37" s="240"/>
      <c r="U37" s="240"/>
    </row>
    <row r="38" spans="1:21" s="60" customFormat="1" ht="20.100000000000001" customHeight="1">
      <c r="A38" s="190"/>
      <c r="B38" s="194" t="s">
        <v>85</v>
      </c>
      <c r="C38" s="190" t="s">
        <v>47</v>
      </c>
      <c r="D38" s="191"/>
      <c r="E38" s="191"/>
      <c r="F38" s="32">
        <v>334</v>
      </c>
      <c r="G38" s="47"/>
      <c r="H38" s="167">
        <v>-922399</v>
      </c>
      <c r="I38" s="166"/>
      <c r="J38" s="167">
        <v>-9986</v>
      </c>
      <c r="K38" s="168"/>
      <c r="L38" s="167">
        <v>-11056</v>
      </c>
      <c r="O38" s="240"/>
      <c r="P38" s="240"/>
      <c r="Q38" s="240"/>
      <c r="R38" s="240"/>
      <c r="S38" s="240"/>
      <c r="T38" s="240"/>
      <c r="U38" s="240"/>
    </row>
    <row r="39" spans="1:21" s="60" customFormat="1" ht="6" customHeight="1">
      <c r="A39" s="190" t="s">
        <v>245</v>
      </c>
      <c r="B39" s="194"/>
      <c r="C39" s="190"/>
      <c r="D39" s="191"/>
      <c r="E39" s="191"/>
      <c r="F39" s="29"/>
      <c r="G39" s="47"/>
      <c r="H39" s="29"/>
      <c r="I39" s="47"/>
      <c r="J39" s="29"/>
      <c r="K39" s="48"/>
      <c r="L39" s="29"/>
      <c r="O39" s="240"/>
      <c r="P39" s="240"/>
      <c r="Q39" s="240"/>
      <c r="R39" s="240"/>
      <c r="S39" s="240"/>
      <c r="T39" s="240"/>
      <c r="U39" s="240"/>
    </row>
    <row r="40" spans="1:21" s="60" customFormat="1" ht="20.100000000000001" customHeight="1">
      <c r="A40" s="204" t="s">
        <v>189</v>
      </c>
      <c r="B40" s="190"/>
      <c r="C40" s="190"/>
      <c r="D40" s="191"/>
      <c r="E40" s="191"/>
      <c r="F40" s="29">
        <f>SUM(F26:F38)</f>
        <v>846391</v>
      </c>
      <c r="G40" s="47"/>
      <c r="H40" s="29">
        <f>SUM(H26:H38)</f>
        <v>669949</v>
      </c>
      <c r="I40" s="47"/>
      <c r="J40" s="29">
        <f>SUM(J26:J38)</f>
        <v>-40825</v>
      </c>
      <c r="K40" s="48"/>
      <c r="L40" s="29">
        <f>SUM(L26:L38)</f>
        <v>-49422</v>
      </c>
      <c r="O40" s="240"/>
      <c r="P40" s="240"/>
      <c r="Q40" s="240"/>
      <c r="R40" s="240"/>
      <c r="S40" s="240"/>
      <c r="T40" s="240"/>
      <c r="U40" s="240"/>
    </row>
    <row r="41" spans="1:21" s="60" customFormat="1" ht="20.100000000000001" customHeight="1">
      <c r="A41" s="190"/>
      <c r="B41" s="194" t="s">
        <v>85</v>
      </c>
      <c r="C41" s="190" t="s">
        <v>146</v>
      </c>
      <c r="D41" s="191"/>
      <c r="E41" s="191"/>
      <c r="F41" s="29">
        <v>-78536</v>
      </c>
      <c r="G41" s="47"/>
      <c r="H41" s="164">
        <v>-462786</v>
      </c>
      <c r="I41" s="166"/>
      <c r="J41" s="164">
        <v>-76869</v>
      </c>
      <c r="K41" s="168"/>
      <c r="L41" s="164">
        <v>-94783</v>
      </c>
      <c r="O41" s="240"/>
      <c r="P41" s="240"/>
      <c r="Q41" s="240"/>
      <c r="R41" s="240"/>
      <c r="S41" s="240"/>
      <c r="T41" s="240"/>
      <c r="U41" s="240"/>
    </row>
    <row r="42" spans="1:21" s="60" customFormat="1" ht="20.100000000000001" customHeight="1">
      <c r="A42" s="190"/>
      <c r="B42" s="194" t="s">
        <v>85</v>
      </c>
      <c r="C42" s="190" t="s">
        <v>147</v>
      </c>
      <c r="D42" s="191"/>
      <c r="E42" s="191"/>
      <c r="F42" s="30">
        <v>-63419</v>
      </c>
      <c r="G42" s="47"/>
      <c r="H42" s="169">
        <v>-61595</v>
      </c>
      <c r="I42" s="166"/>
      <c r="J42" s="169">
        <v>0</v>
      </c>
      <c r="K42" s="168"/>
      <c r="L42" s="169">
        <v>0</v>
      </c>
      <c r="O42" s="240"/>
      <c r="P42" s="240"/>
      <c r="Q42" s="240"/>
      <c r="R42" s="240"/>
      <c r="S42" s="240"/>
      <c r="T42" s="240"/>
      <c r="U42" s="240"/>
    </row>
    <row r="43" spans="1:21" s="60" customFormat="1" ht="6" customHeight="1">
      <c r="A43" s="190"/>
      <c r="B43" s="194"/>
      <c r="C43" s="190"/>
      <c r="D43" s="191"/>
      <c r="E43" s="191"/>
      <c r="F43" s="29"/>
      <c r="G43" s="47"/>
      <c r="H43" s="29"/>
      <c r="I43" s="47"/>
      <c r="J43" s="29"/>
      <c r="K43" s="48"/>
      <c r="L43" s="29"/>
      <c r="O43" s="240"/>
      <c r="P43" s="240"/>
      <c r="Q43" s="240"/>
      <c r="R43" s="240"/>
      <c r="S43" s="240"/>
      <c r="T43" s="240"/>
      <c r="U43" s="240"/>
    </row>
    <row r="44" spans="1:21" s="60" customFormat="1" ht="20.100000000000001" customHeight="1">
      <c r="A44" s="204" t="s">
        <v>194</v>
      </c>
      <c r="B44" s="190"/>
      <c r="C44" s="190"/>
      <c r="D44" s="191"/>
      <c r="E44" s="191"/>
      <c r="F44" s="30">
        <f>SUM(F40:F42)</f>
        <v>704436</v>
      </c>
      <c r="G44" s="48"/>
      <c r="H44" s="30">
        <f>SUM(H40:H42)</f>
        <v>145568</v>
      </c>
      <c r="I44" s="48"/>
      <c r="J44" s="30">
        <f>SUM(J40:J42)</f>
        <v>-117694</v>
      </c>
      <c r="K44" s="48"/>
      <c r="L44" s="30">
        <f>SUM(L40:L42)</f>
        <v>-144205</v>
      </c>
      <c r="O44" s="240"/>
      <c r="P44" s="240"/>
      <c r="Q44" s="240"/>
      <c r="R44" s="240"/>
      <c r="S44" s="240"/>
      <c r="T44" s="240"/>
      <c r="U44" s="240"/>
    </row>
    <row r="45" spans="1:21" s="60" customFormat="1" ht="20.100000000000001" customHeight="1">
      <c r="A45" s="204"/>
      <c r="B45" s="190"/>
      <c r="C45" s="190"/>
      <c r="D45" s="191"/>
      <c r="E45" s="191"/>
      <c r="F45" s="29"/>
      <c r="G45" s="48"/>
      <c r="H45" s="29"/>
      <c r="I45" s="48"/>
      <c r="J45" s="29"/>
      <c r="K45" s="48"/>
      <c r="L45" s="29"/>
      <c r="O45" s="240"/>
      <c r="P45" s="240"/>
      <c r="Q45" s="240"/>
      <c r="R45" s="240"/>
      <c r="S45" s="240"/>
      <c r="T45" s="240"/>
      <c r="U45" s="240"/>
    </row>
    <row r="46" spans="1:21" s="60" customFormat="1" ht="15" customHeight="1">
      <c r="A46" s="204"/>
      <c r="B46" s="190"/>
      <c r="C46" s="190"/>
      <c r="D46" s="191"/>
      <c r="E46" s="191"/>
      <c r="F46" s="29"/>
      <c r="G46" s="48"/>
      <c r="H46" s="29"/>
      <c r="I46" s="48"/>
      <c r="J46" s="29"/>
      <c r="K46" s="48"/>
      <c r="L46" s="29"/>
      <c r="O46" s="240"/>
      <c r="P46" s="240"/>
      <c r="Q46" s="240"/>
      <c r="R46" s="240"/>
      <c r="S46" s="240"/>
      <c r="T46" s="240"/>
      <c r="U46" s="240"/>
    </row>
    <row r="47" spans="1:21" ht="22.15" customHeight="1">
      <c r="A47" s="235" t="s">
        <v>37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</row>
    <row r="48" spans="1:21" ht="21.75" customHeight="1">
      <c r="A48" s="178" t="s">
        <v>0</v>
      </c>
      <c r="B48" s="178"/>
      <c r="C48" s="178"/>
      <c r="D48" s="179"/>
      <c r="E48" s="179"/>
      <c r="G48" s="180"/>
      <c r="I48" s="180"/>
      <c r="K48" s="180"/>
    </row>
    <row r="49" spans="1:21" ht="21.75" customHeight="1">
      <c r="A49" s="178" t="s">
        <v>137</v>
      </c>
      <c r="B49" s="178"/>
      <c r="C49" s="178"/>
      <c r="D49" s="179"/>
      <c r="E49" s="179"/>
      <c r="F49" s="43"/>
      <c r="G49" s="182"/>
      <c r="H49" s="43"/>
      <c r="I49" s="182"/>
      <c r="J49" s="43"/>
      <c r="K49" s="182"/>
      <c r="L49" s="43"/>
    </row>
    <row r="50" spans="1:21" ht="21.75" customHeight="1">
      <c r="A50" s="205" t="str">
        <f>+A3</f>
        <v>สำหรับรอบระยะเวลาสามเดือนสิ้นสุดวันที่ 31 มีนาคม พ.ศ. 2569</v>
      </c>
      <c r="B50" s="183"/>
      <c r="C50" s="183"/>
      <c r="D50" s="184"/>
      <c r="E50" s="184"/>
      <c r="F50" s="44"/>
      <c r="G50" s="185"/>
      <c r="H50" s="44"/>
      <c r="I50" s="185"/>
      <c r="J50" s="44"/>
      <c r="K50" s="185"/>
      <c r="L50" s="44"/>
    </row>
    <row r="51" spans="1:21" ht="19.5" customHeight="1">
      <c r="A51" s="178"/>
      <c r="B51" s="178"/>
      <c r="C51" s="178"/>
      <c r="D51" s="186"/>
      <c r="E51" s="186"/>
      <c r="F51" s="39"/>
      <c r="G51" s="180"/>
      <c r="H51" s="39"/>
      <c r="I51" s="180"/>
      <c r="J51" s="39"/>
      <c r="K51" s="180"/>
      <c r="L51" s="39"/>
    </row>
    <row r="52" spans="1:21" s="196" customFormat="1" ht="19.5" customHeight="1">
      <c r="D52" s="206"/>
      <c r="E52" s="207"/>
      <c r="F52" s="236" t="s">
        <v>2</v>
      </c>
      <c r="G52" s="236"/>
      <c r="H52" s="236"/>
      <c r="I52" s="61"/>
      <c r="J52" s="236" t="s">
        <v>3</v>
      </c>
      <c r="K52" s="236"/>
      <c r="L52" s="236"/>
      <c r="O52" s="242"/>
      <c r="P52" s="242"/>
      <c r="Q52" s="242"/>
      <c r="R52" s="242"/>
      <c r="S52" s="242"/>
      <c r="T52" s="242"/>
      <c r="U52" s="242"/>
    </row>
    <row r="53" spans="1:21" s="196" customFormat="1" ht="19.5" customHeight="1">
      <c r="D53" s="208"/>
      <c r="F53" s="57" t="s">
        <v>201</v>
      </c>
      <c r="G53" s="57"/>
      <c r="H53" s="57" t="s">
        <v>169</v>
      </c>
      <c r="I53" s="26"/>
      <c r="J53" s="57" t="s">
        <v>201</v>
      </c>
      <c r="K53" s="28"/>
      <c r="L53" s="28" t="s">
        <v>169</v>
      </c>
      <c r="O53" s="242"/>
      <c r="P53" s="242"/>
      <c r="Q53" s="242"/>
      <c r="R53" s="242"/>
      <c r="S53" s="242"/>
      <c r="T53" s="242"/>
      <c r="U53" s="242"/>
    </row>
    <row r="54" spans="1:21" s="196" customFormat="1" ht="19.5" customHeight="1">
      <c r="D54" s="209" t="s">
        <v>7</v>
      </c>
      <c r="F54" s="27" t="s">
        <v>8</v>
      </c>
      <c r="G54" s="57"/>
      <c r="H54" s="27" t="s">
        <v>8</v>
      </c>
      <c r="I54" s="57"/>
      <c r="J54" s="27" t="s">
        <v>8</v>
      </c>
      <c r="K54" s="57"/>
      <c r="L54" s="27" t="s">
        <v>8</v>
      </c>
      <c r="O54" s="242"/>
      <c r="P54" s="242"/>
      <c r="Q54" s="242"/>
      <c r="R54" s="242"/>
      <c r="S54" s="242"/>
      <c r="T54" s="242"/>
      <c r="U54" s="242"/>
    </row>
    <row r="55" spans="1:21" ht="19.5" customHeight="1">
      <c r="A55" s="210" t="s">
        <v>148</v>
      </c>
      <c r="B55" s="197"/>
      <c r="C55" s="197"/>
      <c r="D55" s="186"/>
      <c r="E55" s="186"/>
      <c r="F55" s="40"/>
      <c r="G55" s="211"/>
      <c r="H55" s="40"/>
      <c r="I55" s="211"/>
      <c r="J55" s="40"/>
      <c r="K55" s="49"/>
      <c r="L55" s="40"/>
    </row>
    <row r="56" spans="1:21" ht="19.5" customHeight="1">
      <c r="A56" s="210"/>
      <c r="B56" s="197" t="s">
        <v>149</v>
      </c>
      <c r="C56" s="197"/>
      <c r="D56" s="186"/>
      <c r="E56" s="186"/>
      <c r="F56" s="40"/>
      <c r="G56" s="211"/>
      <c r="H56" s="40"/>
      <c r="I56" s="49"/>
      <c r="J56" s="40"/>
      <c r="K56" s="49"/>
      <c r="L56" s="40"/>
    </row>
    <row r="57" spans="1:21" ht="19.5" customHeight="1">
      <c r="A57" s="210"/>
      <c r="B57" s="197"/>
      <c r="C57" s="197" t="s">
        <v>150</v>
      </c>
      <c r="D57" s="186"/>
      <c r="E57" s="186"/>
      <c r="F57" s="40">
        <v>390407</v>
      </c>
      <c r="G57" s="211"/>
      <c r="H57" s="170">
        <v>401190</v>
      </c>
      <c r="I57" s="212"/>
      <c r="J57" s="170">
        <v>0</v>
      </c>
      <c r="K57" s="212"/>
      <c r="L57" s="170">
        <v>0</v>
      </c>
    </row>
    <row r="58" spans="1:21" ht="19.5" customHeight="1">
      <c r="A58" s="210"/>
      <c r="B58" s="197" t="s">
        <v>151</v>
      </c>
      <c r="C58" s="197"/>
      <c r="D58" s="186"/>
      <c r="E58" s="186"/>
      <c r="F58" s="40"/>
      <c r="G58" s="211"/>
      <c r="H58" s="40"/>
      <c r="I58" s="49"/>
      <c r="J58" s="40"/>
      <c r="K58" s="49"/>
      <c r="L58" s="40"/>
    </row>
    <row r="59" spans="1:21" ht="19.5" customHeight="1">
      <c r="A59" s="210"/>
      <c r="B59" s="197"/>
      <c r="C59" s="197" t="s">
        <v>150</v>
      </c>
      <c r="D59" s="186"/>
      <c r="E59" s="186"/>
      <c r="F59" s="40">
        <v>-84017</v>
      </c>
      <c r="G59" s="211"/>
      <c r="H59" s="170">
        <v>-839700</v>
      </c>
      <c r="I59" s="212"/>
      <c r="J59" s="170">
        <v>0</v>
      </c>
      <c r="K59" s="212"/>
      <c r="L59" s="170">
        <v>0</v>
      </c>
    </row>
    <row r="60" spans="1:21" ht="19.5" customHeight="1">
      <c r="A60" s="210"/>
      <c r="B60" s="197" t="s">
        <v>152</v>
      </c>
      <c r="C60" s="197"/>
      <c r="D60" s="186"/>
      <c r="E60" s="186"/>
      <c r="F60" s="40"/>
      <c r="G60" s="211"/>
      <c r="H60" s="40"/>
      <c r="I60" s="49"/>
      <c r="J60" s="40"/>
      <c r="K60" s="49"/>
      <c r="L60" s="40"/>
    </row>
    <row r="61" spans="1:21" ht="19.5" customHeight="1">
      <c r="A61" s="210"/>
      <c r="B61" s="197"/>
      <c r="C61" s="197" t="s">
        <v>153</v>
      </c>
      <c r="D61" s="186"/>
      <c r="E61" s="186"/>
      <c r="F61" s="40">
        <v>6471</v>
      </c>
      <c r="G61" s="211"/>
      <c r="H61" s="170">
        <v>5016</v>
      </c>
      <c r="I61" s="212"/>
      <c r="J61" s="170">
        <v>0</v>
      </c>
      <c r="K61" s="212"/>
      <c r="L61" s="170">
        <v>0</v>
      </c>
    </row>
    <row r="62" spans="1:21" ht="19.5" customHeight="1">
      <c r="A62" s="210"/>
      <c r="B62" s="197" t="s">
        <v>154</v>
      </c>
      <c r="C62" s="197"/>
      <c r="D62" s="186"/>
      <c r="E62" s="186"/>
      <c r="F62" s="40"/>
      <c r="G62" s="211"/>
      <c r="H62" s="40"/>
      <c r="I62" s="49"/>
      <c r="J62" s="40"/>
      <c r="K62" s="49"/>
      <c r="L62" s="40"/>
    </row>
    <row r="63" spans="1:21" ht="19.5" customHeight="1">
      <c r="A63" s="210"/>
      <c r="B63" s="197"/>
      <c r="C63" s="197" t="s">
        <v>153</v>
      </c>
      <c r="D63" s="186"/>
      <c r="E63" s="186"/>
      <c r="F63" s="40">
        <v>-7853</v>
      </c>
      <c r="G63" s="211"/>
      <c r="H63" s="170">
        <v>-7352</v>
      </c>
      <c r="I63" s="212"/>
      <c r="J63" s="170">
        <v>0</v>
      </c>
      <c r="K63" s="212"/>
      <c r="L63" s="170">
        <v>0</v>
      </c>
    </row>
    <row r="64" spans="1:21" ht="19.5" customHeight="1">
      <c r="A64" s="210"/>
      <c r="B64" s="197" t="s">
        <v>238</v>
      </c>
      <c r="C64" s="197"/>
      <c r="D64" s="186">
        <v>18</v>
      </c>
      <c r="E64" s="186"/>
      <c r="F64" s="40">
        <v>237011</v>
      </c>
      <c r="G64" s="211"/>
      <c r="H64" s="170">
        <v>0</v>
      </c>
      <c r="I64" s="212"/>
      <c r="J64" s="170">
        <v>0</v>
      </c>
      <c r="K64" s="212"/>
      <c r="L64" s="170">
        <v>0</v>
      </c>
    </row>
    <row r="65" spans="1:12" ht="19.5" customHeight="1">
      <c r="A65" s="210"/>
      <c r="B65" s="197" t="s">
        <v>180</v>
      </c>
      <c r="C65" s="197"/>
      <c r="D65" s="186">
        <v>18</v>
      </c>
      <c r="E65" s="186"/>
      <c r="F65" s="40">
        <v>321700</v>
      </c>
      <c r="G65" s="211"/>
      <c r="H65" s="170">
        <v>0</v>
      </c>
      <c r="I65" s="212"/>
      <c r="J65" s="170">
        <v>2195644</v>
      </c>
      <c r="K65" s="212"/>
      <c r="L65" s="170">
        <v>0</v>
      </c>
    </row>
    <row r="66" spans="1:12" ht="19.5" customHeight="1">
      <c r="A66" s="210"/>
      <c r="B66" s="197" t="s">
        <v>155</v>
      </c>
      <c r="C66" s="197"/>
      <c r="D66" s="186">
        <v>18</v>
      </c>
      <c r="E66" s="186"/>
      <c r="F66" s="40">
        <v>-457800</v>
      </c>
      <c r="G66" s="211"/>
      <c r="H66" s="170">
        <v>-342500</v>
      </c>
      <c r="I66" s="212"/>
      <c r="J66" s="170">
        <v>-457800</v>
      </c>
      <c r="K66" s="212"/>
      <c r="L66" s="170">
        <v>-376896</v>
      </c>
    </row>
    <row r="67" spans="1:12" ht="19.5" customHeight="1">
      <c r="A67" s="197"/>
      <c r="B67" s="197" t="s">
        <v>156</v>
      </c>
      <c r="C67" s="197"/>
      <c r="D67" s="186"/>
      <c r="E67" s="186"/>
      <c r="F67" s="40">
        <v>0</v>
      </c>
      <c r="G67" s="211"/>
      <c r="H67" s="213">
        <v>0</v>
      </c>
      <c r="I67" s="212"/>
      <c r="J67" s="170">
        <v>0</v>
      </c>
      <c r="K67" s="212"/>
      <c r="L67" s="170">
        <v>-172862</v>
      </c>
    </row>
    <row r="68" spans="1:12" ht="19.5" customHeight="1">
      <c r="A68" s="197"/>
      <c r="B68" s="197" t="s">
        <v>240</v>
      </c>
      <c r="C68" s="197"/>
      <c r="D68" s="186"/>
      <c r="E68" s="186"/>
      <c r="F68" s="40">
        <v>1228265</v>
      </c>
      <c r="G68" s="211"/>
      <c r="H68" s="213">
        <v>0</v>
      </c>
      <c r="I68" s="212"/>
      <c r="J68" s="170">
        <v>0</v>
      </c>
      <c r="K68" s="212"/>
      <c r="L68" s="170">
        <v>0</v>
      </c>
    </row>
    <row r="69" spans="1:12" ht="19.5" customHeight="1">
      <c r="A69" s="197"/>
      <c r="B69" s="197" t="s">
        <v>157</v>
      </c>
      <c r="C69" s="197"/>
      <c r="D69" s="186"/>
      <c r="E69" s="186"/>
      <c r="F69" s="40">
        <v>-165357</v>
      </c>
      <c r="G69" s="211"/>
      <c r="H69" s="170">
        <v>-84142</v>
      </c>
      <c r="I69" s="212"/>
      <c r="J69" s="170">
        <v>-310</v>
      </c>
      <c r="K69" s="212"/>
      <c r="L69" s="170">
        <v>-250</v>
      </c>
    </row>
    <row r="70" spans="1:12" ht="19.5" customHeight="1">
      <c r="A70" s="197"/>
      <c r="B70" s="197" t="s">
        <v>223</v>
      </c>
      <c r="C70" s="197"/>
      <c r="D70" s="186"/>
      <c r="E70" s="186"/>
      <c r="F70" s="40">
        <v>121</v>
      </c>
      <c r="G70" s="211"/>
      <c r="H70" s="170">
        <v>0</v>
      </c>
      <c r="I70" s="212"/>
      <c r="J70" s="170">
        <v>121</v>
      </c>
      <c r="K70" s="212"/>
      <c r="L70" s="170">
        <v>0</v>
      </c>
    </row>
    <row r="71" spans="1:12" ht="19.5" customHeight="1">
      <c r="A71" s="197"/>
      <c r="B71" s="197" t="s">
        <v>78</v>
      </c>
      <c r="C71" s="197"/>
      <c r="D71" s="186"/>
      <c r="E71" s="186"/>
      <c r="F71" s="40">
        <v>10891</v>
      </c>
      <c r="G71" s="211"/>
      <c r="H71" s="170">
        <v>26881</v>
      </c>
      <c r="I71" s="212"/>
      <c r="J71" s="170">
        <v>336250</v>
      </c>
      <c r="K71" s="212"/>
      <c r="L71" s="170">
        <v>2633</v>
      </c>
    </row>
    <row r="72" spans="1:12" ht="19.5" customHeight="1">
      <c r="A72" s="197"/>
      <c r="B72" s="197" t="s">
        <v>216</v>
      </c>
      <c r="C72" s="197"/>
      <c r="D72" s="186">
        <v>10</v>
      </c>
      <c r="E72" s="186"/>
      <c r="F72" s="44">
        <v>819144</v>
      </c>
      <c r="G72" s="50"/>
      <c r="H72" s="67">
        <v>856543</v>
      </c>
      <c r="I72" s="171"/>
      <c r="J72" s="67">
        <v>609144</v>
      </c>
      <c r="K72" s="172"/>
      <c r="L72" s="67">
        <v>606543</v>
      </c>
    </row>
    <row r="73" spans="1:12" ht="6" customHeight="1">
      <c r="A73" s="197"/>
      <c r="B73" s="197"/>
      <c r="C73" s="197"/>
      <c r="D73" s="186"/>
      <c r="E73" s="179"/>
      <c r="F73" s="39"/>
      <c r="G73" s="50"/>
      <c r="H73" s="39"/>
      <c r="I73" s="50"/>
      <c r="J73" s="39"/>
      <c r="K73" s="50"/>
      <c r="L73" s="39"/>
    </row>
    <row r="74" spans="1:12" ht="19.5" customHeight="1">
      <c r="A74" s="197" t="s">
        <v>243</v>
      </c>
      <c r="B74" s="197"/>
      <c r="C74" s="197"/>
      <c r="D74" s="186"/>
      <c r="E74" s="179"/>
      <c r="F74" s="44">
        <f>SUM(F56:F72)</f>
        <v>2298983</v>
      </c>
      <c r="G74" s="50"/>
      <c r="H74" s="44">
        <f>SUM(H56:H72)</f>
        <v>15936</v>
      </c>
      <c r="I74" s="50"/>
      <c r="J74" s="44">
        <f>SUM(J56:J72)</f>
        <v>2683049</v>
      </c>
      <c r="K74" s="50"/>
      <c r="L74" s="44">
        <f>SUM(L56:L72)</f>
        <v>59168</v>
      </c>
    </row>
    <row r="75" spans="1:12" ht="12" customHeight="1">
      <c r="A75" s="197"/>
      <c r="B75" s="197"/>
      <c r="C75" s="197"/>
      <c r="D75" s="186"/>
      <c r="E75" s="179"/>
      <c r="G75" s="50"/>
      <c r="I75" s="50"/>
      <c r="J75" s="40"/>
      <c r="K75" s="50"/>
      <c r="L75" s="40"/>
    </row>
    <row r="76" spans="1:12" ht="19.5" customHeight="1">
      <c r="A76" s="210" t="s">
        <v>158</v>
      </c>
      <c r="B76" s="197"/>
      <c r="C76" s="197"/>
      <c r="D76" s="186"/>
      <c r="E76" s="179"/>
      <c r="G76" s="198"/>
      <c r="I76" s="198"/>
      <c r="J76" s="40"/>
      <c r="K76" s="51"/>
      <c r="L76" s="40"/>
    </row>
    <row r="77" spans="1:12" ht="19.5" customHeight="1">
      <c r="A77" s="210"/>
      <c r="B77" s="197" t="s">
        <v>159</v>
      </c>
      <c r="C77" s="197"/>
      <c r="D77" s="186"/>
      <c r="E77" s="179"/>
      <c r="F77" s="42">
        <v>4000000</v>
      </c>
      <c r="G77" s="198"/>
      <c r="H77" s="173">
        <v>1000000</v>
      </c>
      <c r="I77" s="213"/>
      <c r="J77" s="173">
        <v>4000000</v>
      </c>
      <c r="K77" s="213"/>
      <c r="L77" s="173">
        <v>1000000</v>
      </c>
    </row>
    <row r="78" spans="1:12" ht="19.5" customHeight="1">
      <c r="A78" s="210"/>
      <c r="B78" s="197" t="s">
        <v>160</v>
      </c>
      <c r="C78" s="197"/>
      <c r="D78" s="186"/>
      <c r="E78" s="179"/>
      <c r="F78" s="42">
        <v>-2300000</v>
      </c>
      <c r="G78" s="198"/>
      <c r="H78" s="173">
        <v>-2000000</v>
      </c>
      <c r="I78" s="213"/>
      <c r="J78" s="173">
        <v>-2300000</v>
      </c>
      <c r="K78" s="213"/>
      <c r="L78" s="173">
        <v>-2000000</v>
      </c>
    </row>
    <row r="79" spans="1:12" ht="19.5" customHeight="1">
      <c r="A79" s="197"/>
      <c r="B79" s="199" t="s">
        <v>161</v>
      </c>
      <c r="C79" s="197"/>
      <c r="D79" s="186"/>
      <c r="E79" s="179"/>
      <c r="F79" s="198">
        <v>0</v>
      </c>
      <c r="G79" s="51"/>
      <c r="H79" s="213">
        <v>66342</v>
      </c>
      <c r="I79" s="174"/>
      <c r="J79" s="213">
        <v>0</v>
      </c>
      <c r="K79" s="175"/>
      <c r="L79" s="213">
        <v>0</v>
      </c>
    </row>
    <row r="80" spans="1:12" ht="19.5" customHeight="1">
      <c r="A80" s="197"/>
      <c r="B80" s="199" t="s">
        <v>162</v>
      </c>
      <c r="C80" s="197"/>
      <c r="D80" s="186">
        <v>14</v>
      </c>
      <c r="E80" s="179"/>
      <c r="F80" s="198">
        <v>-150000</v>
      </c>
      <c r="G80" s="51"/>
      <c r="H80" s="213">
        <v>-422386</v>
      </c>
      <c r="I80" s="174"/>
      <c r="J80" s="213">
        <v>-150000</v>
      </c>
      <c r="K80" s="175"/>
      <c r="L80" s="213">
        <v>-337500</v>
      </c>
    </row>
    <row r="81" spans="1:12" ht="19.5" customHeight="1">
      <c r="A81" s="197"/>
      <c r="B81" s="199" t="s">
        <v>163</v>
      </c>
      <c r="C81" s="197"/>
      <c r="D81" s="186"/>
      <c r="E81" s="179"/>
      <c r="F81" s="40">
        <v>-286</v>
      </c>
      <c r="G81" s="51"/>
      <c r="H81" s="170">
        <v>-458</v>
      </c>
      <c r="I81" s="174"/>
      <c r="J81" s="170">
        <v>-302</v>
      </c>
      <c r="K81" s="175"/>
      <c r="L81" s="170">
        <v>-458</v>
      </c>
    </row>
    <row r="82" spans="1:12" ht="19.5" customHeight="1">
      <c r="A82" s="197"/>
      <c r="B82" s="199" t="s">
        <v>164</v>
      </c>
      <c r="C82" s="197"/>
      <c r="D82" s="186"/>
      <c r="E82" s="179"/>
      <c r="F82" s="41">
        <v>-3014</v>
      </c>
      <c r="G82" s="51"/>
      <c r="H82" s="158">
        <v>-3204</v>
      </c>
      <c r="I82" s="174"/>
      <c r="J82" s="158">
        <v>-364</v>
      </c>
      <c r="K82" s="175"/>
      <c r="L82" s="158">
        <v>-365</v>
      </c>
    </row>
    <row r="83" spans="1:12" ht="6" customHeight="1">
      <c r="A83" s="197"/>
      <c r="B83" s="197"/>
      <c r="C83" s="197"/>
      <c r="D83" s="179"/>
      <c r="E83" s="179"/>
      <c r="F83" s="39"/>
      <c r="G83" s="50"/>
      <c r="H83" s="39"/>
      <c r="I83" s="50"/>
      <c r="J83" s="39"/>
      <c r="K83" s="50"/>
      <c r="L83" s="39"/>
    </row>
    <row r="84" spans="1:12" ht="19.5" customHeight="1">
      <c r="A84" s="197" t="s">
        <v>217</v>
      </c>
      <c r="B84" s="197"/>
      <c r="C84" s="197"/>
      <c r="D84" s="179"/>
      <c r="E84" s="179"/>
      <c r="F84" s="52">
        <f>SUM(F77:F82)</f>
        <v>1546700</v>
      </c>
      <c r="G84" s="50"/>
      <c r="H84" s="52">
        <f>SUM(H77:H82)</f>
        <v>-1359706</v>
      </c>
      <c r="I84" s="50"/>
      <c r="J84" s="52">
        <f>SUM(J77:J82)</f>
        <v>1549334</v>
      </c>
      <c r="K84" s="50"/>
      <c r="L84" s="52">
        <f>SUM(L77:L82)</f>
        <v>-1338323</v>
      </c>
    </row>
    <row r="85" spans="1:12" ht="19.5" customHeight="1">
      <c r="A85" s="197"/>
      <c r="B85" s="197"/>
      <c r="C85" s="197"/>
      <c r="D85" s="179"/>
      <c r="E85" s="179"/>
      <c r="F85" s="50"/>
      <c r="G85" s="50"/>
      <c r="H85" s="50"/>
      <c r="I85" s="50"/>
      <c r="J85" s="50"/>
      <c r="K85" s="50"/>
      <c r="L85" s="50"/>
    </row>
    <row r="86" spans="1:12" ht="19.5" customHeight="1">
      <c r="A86" s="197"/>
      <c r="B86" s="197"/>
      <c r="C86" s="197"/>
      <c r="D86" s="179"/>
      <c r="E86" s="179"/>
      <c r="F86" s="50"/>
      <c r="G86" s="50"/>
      <c r="H86" s="50"/>
      <c r="I86" s="50"/>
      <c r="J86" s="50"/>
      <c r="K86" s="50"/>
      <c r="L86" s="50"/>
    </row>
    <row r="87" spans="1:12" ht="19.5" customHeight="1">
      <c r="A87" s="197"/>
      <c r="B87" s="197"/>
      <c r="C87" s="197"/>
      <c r="D87" s="179"/>
      <c r="E87" s="179"/>
      <c r="F87" s="50"/>
      <c r="G87" s="50"/>
      <c r="H87" s="50"/>
      <c r="I87" s="50"/>
      <c r="J87" s="50"/>
      <c r="K87" s="50"/>
      <c r="L87" s="50"/>
    </row>
    <row r="88" spans="1:12" ht="19.5" customHeight="1">
      <c r="A88" s="197"/>
      <c r="B88" s="197"/>
      <c r="C88" s="197"/>
      <c r="D88" s="179"/>
      <c r="E88" s="179"/>
      <c r="F88" s="50"/>
      <c r="G88" s="50"/>
      <c r="H88" s="50"/>
      <c r="I88" s="50"/>
      <c r="J88" s="50"/>
      <c r="K88" s="50"/>
      <c r="L88" s="50"/>
    </row>
    <row r="89" spans="1:12" ht="19.5" customHeight="1">
      <c r="A89" s="197"/>
      <c r="B89" s="197"/>
      <c r="C89" s="197"/>
      <c r="D89" s="179"/>
      <c r="E89" s="179"/>
      <c r="F89" s="50"/>
      <c r="G89" s="50"/>
      <c r="H89" s="50"/>
      <c r="I89" s="50"/>
      <c r="J89" s="50"/>
      <c r="K89" s="50"/>
      <c r="L89" s="50"/>
    </row>
    <row r="90" spans="1:12" ht="19.5" customHeight="1">
      <c r="A90" s="197"/>
      <c r="B90" s="197"/>
      <c r="C90" s="197"/>
      <c r="D90" s="179"/>
      <c r="E90" s="179"/>
      <c r="F90" s="50"/>
      <c r="G90" s="50"/>
      <c r="H90" s="50"/>
      <c r="I90" s="50"/>
      <c r="J90" s="50"/>
      <c r="K90" s="50"/>
      <c r="L90" s="50"/>
    </row>
    <row r="91" spans="1:12" ht="19.5" customHeight="1">
      <c r="A91" s="197"/>
      <c r="B91" s="197"/>
      <c r="C91" s="197"/>
      <c r="D91" s="179"/>
      <c r="E91" s="179"/>
      <c r="F91" s="50"/>
      <c r="G91" s="50"/>
      <c r="H91" s="50"/>
      <c r="I91" s="50"/>
      <c r="J91" s="50"/>
      <c r="K91" s="50"/>
      <c r="L91" s="50"/>
    </row>
    <row r="92" spans="1:12" ht="19.5" customHeight="1">
      <c r="A92" s="197"/>
      <c r="B92" s="197"/>
      <c r="C92" s="197"/>
      <c r="D92" s="179"/>
      <c r="E92" s="179"/>
      <c r="F92" s="50"/>
      <c r="G92" s="50"/>
      <c r="H92" s="50"/>
      <c r="I92" s="50"/>
      <c r="J92" s="50"/>
      <c r="K92" s="50"/>
      <c r="L92" s="50"/>
    </row>
    <row r="93" spans="1:12" ht="19.5" customHeight="1">
      <c r="A93" s="197"/>
      <c r="B93" s="197"/>
      <c r="C93" s="197"/>
      <c r="D93" s="179"/>
      <c r="E93" s="179"/>
      <c r="F93" s="50"/>
      <c r="G93" s="50"/>
      <c r="H93" s="50"/>
      <c r="I93" s="50"/>
      <c r="J93" s="50"/>
      <c r="K93" s="50"/>
      <c r="L93" s="50"/>
    </row>
    <row r="94" spans="1:12" ht="8.25" customHeight="1">
      <c r="A94" s="197"/>
      <c r="B94" s="197"/>
      <c r="C94" s="197"/>
      <c r="D94" s="179"/>
      <c r="E94" s="179"/>
      <c r="F94" s="50"/>
      <c r="G94" s="50"/>
      <c r="H94" s="50"/>
      <c r="I94" s="50"/>
      <c r="J94" s="50"/>
      <c r="K94" s="50"/>
      <c r="L94" s="50"/>
    </row>
    <row r="95" spans="1:12" ht="22.15" customHeight="1">
      <c r="A95" s="214" t="s">
        <v>37</v>
      </c>
      <c r="B95" s="214"/>
      <c r="C95" s="214"/>
      <c r="D95" s="215"/>
      <c r="E95" s="215"/>
      <c r="F95" s="41"/>
      <c r="G95" s="53"/>
      <c r="H95" s="41"/>
      <c r="I95" s="53"/>
      <c r="J95" s="41"/>
      <c r="K95" s="53"/>
      <c r="L95" s="41"/>
    </row>
    <row r="96" spans="1:12" ht="21.75" customHeight="1">
      <c r="A96" s="178" t="s">
        <v>0</v>
      </c>
      <c r="B96" s="178"/>
      <c r="C96" s="178"/>
      <c r="D96" s="179"/>
      <c r="E96" s="179"/>
      <c r="G96" s="180"/>
      <c r="I96" s="180"/>
      <c r="K96" s="180"/>
    </row>
    <row r="97" spans="1:21" ht="21.75" customHeight="1">
      <c r="A97" s="178" t="str">
        <f>+A2</f>
        <v>งบกระแสเงินสด (ยังไม่ได้ตรวจสอบ)</v>
      </c>
      <c r="B97" s="178"/>
      <c r="C97" s="178"/>
      <c r="D97" s="179"/>
      <c r="E97" s="179"/>
      <c r="F97" s="43"/>
      <c r="G97" s="182"/>
      <c r="H97" s="43"/>
      <c r="I97" s="182"/>
      <c r="J97" s="43"/>
      <c r="K97" s="182"/>
      <c r="L97" s="43"/>
    </row>
    <row r="98" spans="1:21" ht="21.75" customHeight="1">
      <c r="A98" s="205" t="str">
        <f>+A3</f>
        <v>สำหรับรอบระยะเวลาสามเดือนสิ้นสุดวันที่ 31 มีนาคม พ.ศ. 2569</v>
      </c>
      <c r="B98" s="183"/>
      <c r="C98" s="183"/>
      <c r="D98" s="184"/>
      <c r="E98" s="184"/>
      <c r="F98" s="44"/>
      <c r="G98" s="185"/>
      <c r="H98" s="44"/>
      <c r="I98" s="185"/>
      <c r="J98" s="44"/>
      <c r="K98" s="185"/>
      <c r="L98" s="44"/>
    </row>
    <row r="99" spans="1:21" ht="21.75" customHeight="1">
      <c r="A99" s="178"/>
      <c r="B99" s="178"/>
      <c r="C99" s="178"/>
      <c r="D99" s="186"/>
      <c r="E99" s="186"/>
      <c r="F99" s="39"/>
      <c r="G99" s="180"/>
      <c r="H99" s="39"/>
      <c r="I99" s="180"/>
      <c r="J99" s="39"/>
      <c r="K99" s="180"/>
      <c r="L99" s="39"/>
    </row>
    <row r="100" spans="1:21" s="196" customFormat="1" ht="21.75" customHeight="1">
      <c r="D100" s="206"/>
      <c r="E100" s="207"/>
      <c r="F100" s="236" t="s">
        <v>2</v>
      </c>
      <c r="G100" s="236"/>
      <c r="H100" s="236"/>
      <c r="I100" s="61"/>
      <c r="J100" s="236" t="s">
        <v>3</v>
      </c>
      <c r="K100" s="236"/>
      <c r="L100" s="236"/>
      <c r="O100" s="242"/>
      <c r="P100" s="242"/>
      <c r="Q100" s="242"/>
      <c r="R100" s="242"/>
      <c r="S100" s="242"/>
      <c r="T100" s="242"/>
      <c r="U100" s="242"/>
    </row>
    <row r="101" spans="1:21" s="196" customFormat="1" ht="21.75" customHeight="1">
      <c r="D101" s="208"/>
      <c r="F101" s="57" t="s">
        <v>201</v>
      </c>
      <c r="G101" s="57"/>
      <c r="H101" s="57" t="s">
        <v>169</v>
      </c>
      <c r="I101" s="26"/>
      <c r="J101" s="57" t="s">
        <v>201</v>
      </c>
      <c r="K101" s="28"/>
      <c r="L101" s="28" t="s">
        <v>169</v>
      </c>
      <c r="O101" s="242"/>
      <c r="P101" s="242"/>
      <c r="Q101" s="242"/>
      <c r="R101" s="242"/>
      <c r="S101" s="242"/>
      <c r="T101" s="242"/>
      <c r="U101" s="242"/>
    </row>
    <row r="102" spans="1:21" s="196" customFormat="1" ht="21.75" customHeight="1">
      <c r="D102" s="209" t="s">
        <v>7</v>
      </c>
      <c r="F102" s="27" t="s">
        <v>8</v>
      </c>
      <c r="G102" s="57"/>
      <c r="H102" s="27" t="s">
        <v>8</v>
      </c>
      <c r="I102" s="57"/>
      <c r="J102" s="27" t="s">
        <v>8</v>
      </c>
      <c r="K102" s="57"/>
      <c r="L102" s="27" t="s">
        <v>8</v>
      </c>
      <c r="O102" s="242"/>
      <c r="P102" s="242"/>
      <c r="Q102" s="242"/>
      <c r="R102" s="242"/>
      <c r="S102" s="242"/>
      <c r="T102" s="242"/>
      <c r="U102" s="242"/>
    </row>
    <row r="103" spans="1:21" ht="21.75" customHeight="1">
      <c r="A103" s="199"/>
      <c r="B103" s="199"/>
      <c r="C103" s="197"/>
      <c r="D103" s="179"/>
      <c r="E103" s="179"/>
      <c r="F103" s="39"/>
      <c r="G103" s="50"/>
      <c r="H103" s="39"/>
      <c r="I103" s="50"/>
      <c r="J103" s="39"/>
      <c r="K103" s="50"/>
      <c r="L103" s="39"/>
    </row>
    <row r="104" spans="1:21" ht="21.75" customHeight="1">
      <c r="A104" s="210" t="s">
        <v>224</v>
      </c>
      <c r="B104" s="197"/>
      <c r="C104" s="197"/>
      <c r="D104" s="179"/>
      <c r="E104" s="179"/>
      <c r="F104" s="170">
        <f>SUM(F44,F74,F84)</f>
        <v>4550119</v>
      </c>
      <c r="G104" s="198"/>
      <c r="H104" s="170">
        <f>SUM(H44,H74,H84)</f>
        <v>-1198202</v>
      </c>
      <c r="I104" s="213"/>
      <c r="J104" s="170">
        <f>SUM(J44,J74,J84)</f>
        <v>4114689</v>
      </c>
      <c r="K104" s="213"/>
      <c r="L104" s="170">
        <f>SUM(L44,L74,L84)</f>
        <v>-1423360</v>
      </c>
    </row>
    <row r="105" spans="1:21" ht="21.75" customHeight="1">
      <c r="A105" s="197" t="s">
        <v>165</v>
      </c>
      <c r="C105" s="197"/>
      <c r="D105" s="179"/>
      <c r="E105" s="179"/>
      <c r="F105" s="40">
        <v>258337</v>
      </c>
      <c r="G105" s="198"/>
      <c r="H105" s="170">
        <v>-3329</v>
      </c>
      <c r="I105" s="213"/>
      <c r="J105" s="170">
        <v>0</v>
      </c>
      <c r="K105" s="213"/>
      <c r="L105" s="170">
        <v>0</v>
      </c>
    </row>
    <row r="106" spans="1:21" ht="21.75" customHeight="1">
      <c r="A106" s="197" t="s">
        <v>166</v>
      </c>
      <c r="B106" s="197"/>
      <c r="C106" s="197"/>
      <c r="D106" s="179"/>
      <c r="E106" s="179"/>
      <c r="F106" s="44">
        <v>6513427</v>
      </c>
      <c r="G106" s="54"/>
      <c r="H106" s="67">
        <v>7591168</v>
      </c>
      <c r="I106" s="176"/>
      <c r="J106" s="67">
        <v>3004264</v>
      </c>
      <c r="K106" s="177"/>
      <c r="L106" s="67">
        <v>3673872</v>
      </c>
    </row>
    <row r="107" spans="1:21" ht="9" customHeight="1">
      <c r="A107" s="197"/>
      <c r="B107" s="197"/>
      <c r="C107" s="197"/>
      <c r="D107" s="179"/>
      <c r="E107" s="179"/>
      <c r="F107" s="39"/>
      <c r="G107" s="50"/>
      <c r="H107" s="39"/>
      <c r="I107" s="50"/>
      <c r="J107" s="39"/>
      <c r="K107" s="50"/>
      <c r="L107" s="39"/>
    </row>
    <row r="108" spans="1:21" ht="21.75" customHeight="1" thickBot="1">
      <c r="A108" s="197" t="s">
        <v>237</v>
      </c>
      <c r="B108" s="197"/>
      <c r="C108" s="197"/>
      <c r="D108" s="179"/>
      <c r="E108" s="179"/>
      <c r="F108" s="55">
        <f>SUM(F104:F106)</f>
        <v>11321883</v>
      </c>
      <c r="G108" s="198"/>
      <c r="H108" s="55">
        <f>SUM(H104:H106)</f>
        <v>6389637</v>
      </c>
      <c r="I108" s="198"/>
      <c r="J108" s="55">
        <f>SUM(J104:J106)</f>
        <v>7118953</v>
      </c>
      <c r="K108" s="198"/>
      <c r="L108" s="55">
        <f>SUM(L104:L106)</f>
        <v>2250512</v>
      </c>
    </row>
    <row r="109" spans="1:21" ht="21.75" customHeight="1" thickTop="1">
      <c r="A109" s="199"/>
      <c r="B109" s="199"/>
      <c r="C109" s="197"/>
      <c r="D109" s="179"/>
      <c r="E109" s="179"/>
      <c r="F109" s="56"/>
      <c r="G109" s="50"/>
      <c r="H109" s="56"/>
      <c r="I109" s="50"/>
      <c r="J109" s="39"/>
      <c r="K109" s="50"/>
      <c r="L109" s="39"/>
    </row>
    <row r="110" spans="1:21" ht="21.75" customHeight="1">
      <c r="A110" s="210" t="s">
        <v>167</v>
      </c>
      <c r="B110" s="197"/>
      <c r="C110" s="197"/>
      <c r="D110" s="179"/>
      <c r="E110" s="179"/>
      <c r="F110" s="39"/>
      <c r="G110" s="50"/>
      <c r="H110" s="39"/>
      <c r="I110" s="50"/>
      <c r="J110" s="39"/>
      <c r="K110" s="50"/>
      <c r="L110" s="39"/>
    </row>
    <row r="111" spans="1:21" ht="9" customHeight="1">
      <c r="A111" s="197"/>
      <c r="B111" s="199"/>
      <c r="C111" s="197"/>
      <c r="D111" s="186"/>
      <c r="E111" s="179"/>
      <c r="G111" s="198"/>
      <c r="I111" s="198"/>
      <c r="K111" s="51"/>
    </row>
    <row r="112" spans="1:21" ht="21.75" customHeight="1">
      <c r="A112" s="199" t="s">
        <v>199</v>
      </c>
      <c r="B112" s="199"/>
      <c r="C112" s="197"/>
      <c r="D112" s="179"/>
      <c r="E112" s="179"/>
      <c r="F112" s="39"/>
      <c r="G112" s="50"/>
      <c r="H112" s="39"/>
      <c r="I112" s="50"/>
      <c r="J112" s="39"/>
      <c r="K112" s="50"/>
      <c r="L112" s="39"/>
    </row>
    <row r="113" spans="1:12" ht="9" customHeight="1">
      <c r="A113" s="197"/>
      <c r="B113" s="199"/>
      <c r="C113" s="197"/>
      <c r="D113" s="186"/>
      <c r="E113" s="179"/>
      <c r="G113" s="198"/>
      <c r="I113" s="50"/>
      <c r="J113" s="39"/>
      <c r="K113" s="50"/>
      <c r="L113" s="39"/>
    </row>
    <row r="114" spans="1:12" ht="21.75" customHeight="1">
      <c r="A114" s="199" t="s">
        <v>168</v>
      </c>
      <c r="B114" s="199"/>
      <c r="C114" s="197"/>
      <c r="D114" s="186">
        <v>13</v>
      </c>
      <c r="E114" s="179"/>
      <c r="F114" s="40">
        <v>120135</v>
      </c>
      <c r="G114" s="50"/>
      <c r="H114" s="170">
        <v>123930</v>
      </c>
      <c r="I114" s="171"/>
      <c r="J114" s="170">
        <v>0</v>
      </c>
      <c r="K114" s="172"/>
      <c r="L114" s="170">
        <v>0</v>
      </c>
    </row>
    <row r="115" spans="1:12" ht="21.75" customHeight="1">
      <c r="A115" s="197" t="s">
        <v>183</v>
      </c>
      <c r="B115" s="199"/>
      <c r="C115" s="197"/>
      <c r="D115" s="186"/>
      <c r="E115" s="179"/>
      <c r="F115" s="40"/>
      <c r="G115" s="50"/>
      <c r="H115" s="40"/>
      <c r="I115" s="50"/>
      <c r="J115" s="40"/>
      <c r="K115" s="198"/>
      <c r="L115" s="40"/>
    </row>
    <row r="116" spans="1:12" ht="21.75" customHeight="1">
      <c r="A116" s="197"/>
      <c r="B116" s="199" t="s">
        <v>184</v>
      </c>
      <c r="C116" s="197"/>
      <c r="D116" s="186"/>
      <c r="E116" s="179"/>
      <c r="F116" s="40">
        <v>0</v>
      </c>
      <c r="G116" s="50"/>
      <c r="H116" s="40">
        <v>0</v>
      </c>
      <c r="I116" s="50"/>
      <c r="J116" s="40">
        <v>0</v>
      </c>
      <c r="K116" s="198"/>
      <c r="L116" s="40">
        <v>2429473</v>
      </c>
    </row>
    <row r="117" spans="1:12" ht="21.75" customHeight="1">
      <c r="A117" s="197" t="s">
        <v>246</v>
      </c>
      <c r="B117" s="199"/>
      <c r="C117" s="197"/>
      <c r="D117" s="186"/>
      <c r="E117" s="179"/>
      <c r="F117" s="40"/>
      <c r="G117" s="50"/>
      <c r="H117" s="40"/>
      <c r="I117" s="50"/>
      <c r="J117" s="40"/>
      <c r="K117" s="198"/>
      <c r="L117" s="40"/>
    </row>
    <row r="118" spans="1:12" ht="21.75" customHeight="1">
      <c r="A118" s="197"/>
      <c r="B118" s="199" t="s">
        <v>247</v>
      </c>
      <c r="C118" s="197"/>
      <c r="D118" s="186">
        <v>10</v>
      </c>
      <c r="E118" s="179"/>
      <c r="F118" s="40">
        <v>4958383</v>
      </c>
      <c r="G118" s="50"/>
      <c r="H118" s="40">
        <v>0</v>
      </c>
      <c r="I118" s="50"/>
      <c r="J118" s="40">
        <v>0</v>
      </c>
      <c r="K118" s="198"/>
      <c r="L118" s="40">
        <v>0</v>
      </c>
    </row>
    <row r="119" spans="1:12" ht="21.75" customHeight="1">
      <c r="A119" s="197" t="s">
        <v>248</v>
      </c>
      <c r="B119" s="199"/>
      <c r="C119" s="197"/>
      <c r="D119" s="186"/>
      <c r="E119" s="179"/>
      <c r="F119" s="40">
        <v>119277</v>
      </c>
      <c r="G119" s="50"/>
      <c r="H119" s="40">
        <v>0</v>
      </c>
      <c r="I119" s="50"/>
      <c r="J119" s="40">
        <v>0</v>
      </c>
      <c r="K119" s="198"/>
      <c r="L119" s="40">
        <v>0</v>
      </c>
    </row>
    <row r="120" spans="1:12" ht="21.75" customHeight="1">
      <c r="A120" s="197"/>
      <c r="B120" s="199"/>
      <c r="C120" s="197"/>
      <c r="D120" s="186"/>
      <c r="E120" s="179"/>
      <c r="F120" s="40"/>
      <c r="G120" s="50"/>
      <c r="H120" s="40"/>
      <c r="I120" s="50"/>
      <c r="J120" s="40"/>
      <c r="K120" s="198"/>
      <c r="L120" s="40"/>
    </row>
    <row r="121" spans="1:12" ht="21.75" customHeight="1">
      <c r="A121" s="197"/>
      <c r="B121" s="199"/>
      <c r="C121" s="197"/>
      <c r="D121" s="186"/>
      <c r="E121" s="179"/>
      <c r="F121" s="40"/>
      <c r="G121" s="50"/>
      <c r="H121" s="40"/>
      <c r="I121" s="50"/>
      <c r="J121" s="40"/>
      <c r="K121" s="198"/>
      <c r="L121" s="40"/>
    </row>
    <row r="122" spans="1:12" ht="21.75" customHeight="1">
      <c r="A122" s="197"/>
      <c r="B122" s="199"/>
      <c r="C122" s="197"/>
      <c r="D122" s="186"/>
      <c r="E122" s="179"/>
      <c r="F122" s="40"/>
      <c r="G122" s="50"/>
      <c r="H122" s="40"/>
      <c r="I122" s="50"/>
      <c r="J122" s="40"/>
      <c r="K122" s="198"/>
      <c r="L122" s="40"/>
    </row>
    <row r="123" spans="1:12" ht="21.75" customHeight="1">
      <c r="A123" s="197"/>
      <c r="B123" s="199"/>
      <c r="C123" s="197"/>
      <c r="D123" s="186"/>
      <c r="E123" s="179"/>
      <c r="F123" s="40"/>
      <c r="G123" s="50"/>
      <c r="H123" s="40"/>
      <c r="I123" s="50"/>
      <c r="J123" s="40"/>
      <c r="K123" s="198"/>
      <c r="L123" s="40"/>
    </row>
    <row r="124" spans="1:12" ht="21.75" customHeight="1">
      <c r="A124" s="197"/>
      <c r="B124" s="199"/>
      <c r="C124" s="197"/>
      <c r="D124" s="186"/>
      <c r="E124" s="179"/>
      <c r="F124" s="40"/>
      <c r="G124" s="50"/>
      <c r="H124" s="40"/>
      <c r="I124" s="50"/>
      <c r="J124" s="40"/>
      <c r="K124" s="198"/>
      <c r="L124" s="40"/>
    </row>
    <row r="125" spans="1:12" ht="21.75" customHeight="1">
      <c r="A125" s="197"/>
      <c r="B125" s="199"/>
      <c r="C125" s="197"/>
      <c r="D125" s="186"/>
      <c r="E125" s="179"/>
      <c r="F125" s="40"/>
      <c r="G125" s="50"/>
      <c r="H125" s="40"/>
      <c r="I125" s="50"/>
      <c r="J125" s="40"/>
      <c r="K125" s="198"/>
      <c r="L125" s="40"/>
    </row>
    <row r="126" spans="1:12" ht="21.75" customHeight="1">
      <c r="A126" s="197"/>
      <c r="B126" s="199"/>
      <c r="C126" s="197"/>
      <c r="D126" s="186"/>
      <c r="E126" s="179"/>
      <c r="F126" s="40"/>
      <c r="G126" s="50"/>
      <c r="H126" s="40"/>
      <c r="I126" s="50"/>
      <c r="J126" s="40"/>
      <c r="K126" s="198"/>
      <c r="L126" s="40"/>
    </row>
    <row r="127" spans="1:12" ht="21.75" customHeight="1">
      <c r="A127" s="197"/>
      <c r="B127" s="199"/>
      <c r="C127" s="197"/>
      <c r="D127" s="186"/>
      <c r="E127" s="179"/>
      <c r="F127" s="40"/>
      <c r="G127" s="50"/>
      <c r="H127" s="40"/>
      <c r="I127" s="50"/>
      <c r="J127" s="40"/>
      <c r="K127" s="198"/>
      <c r="L127" s="40"/>
    </row>
    <row r="128" spans="1:12" ht="21.75" customHeight="1">
      <c r="A128" s="197"/>
      <c r="B128" s="199"/>
      <c r="C128" s="197"/>
      <c r="D128" s="186"/>
      <c r="E128" s="179"/>
      <c r="F128" s="40"/>
      <c r="G128" s="50"/>
      <c r="H128" s="40"/>
      <c r="I128" s="50"/>
      <c r="J128" s="40"/>
      <c r="K128" s="198"/>
      <c r="L128" s="40"/>
    </row>
    <row r="129" spans="1:12" ht="21.75" customHeight="1">
      <c r="A129" s="197"/>
      <c r="B129" s="199"/>
      <c r="C129" s="197"/>
      <c r="D129" s="186"/>
      <c r="E129" s="179"/>
      <c r="F129" s="40"/>
      <c r="G129" s="50"/>
      <c r="H129" s="40"/>
      <c r="I129" s="50"/>
      <c r="J129" s="40"/>
      <c r="K129" s="198"/>
      <c r="L129" s="40"/>
    </row>
    <row r="130" spans="1:12" ht="21.75" customHeight="1">
      <c r="A130" s="197"/>
      <c r="B130" s="199"/>
      <c r="C130" s="197"/>
      <c r="D130" s="186"/>
      <c r="E130" s="179"/>
      <c r="F130" s="40"/>
      <c r="G130" s="50"/>
      <c r="H130" s="40"/>
      <c r="I130" s="50"/>
      <c r="J130" s="40"/>
      <c r="K130" s="198"/>
      <c r="L130" s="40"/>
    </row>
    <row r="131" spans="1:12" ht="21.75" customHeight="1">
      <c r="A131" s="197"/>
      <c r="B131" s="199"/>
      <c r="C131" s="197"/>
      <c r="D131" s="186"/>
      <c r="E131" s="179"/>
      <c r="F131" s="40"/>
      <c r="G131" s="50"/>
      <c r="H131" s="40"/>
      <c r="I131" s="50"/>
      <c r="J131" s="40"/>
      <c r="K131" s="198"/>
      <c r="L131" s="40"/>
    </row>
    <row r="132" spans="1:12" ht="21.75" customHeight="1">
      <c r="A132" s="197"/>
      <c r="B132" s="199"/>
      <c r="C132" s="197"/>
      <c r="D132" s="186"/>
      <c r="E132" s="179"/>
      <c r="F132" s="40"/>
      <c r="G132" s="50"/>
      <c r="H132" s="40"/>
      <c r="I132" s="50"/>
      <c r="J132" s="40"/>
      <c r="K132" s="198"/>
      <c r="L132" s="40"/>
    </row>
    <row r="133" spans="1:12" ht="21.75" customHeight="1">
      <c r="A133" s="197"/>
      <c r="B133" s="199"/>
      <c r="C133" s="197"/>
      <c r="D133" s="186"/>
      <c r="E133" s="179"/>
      <c r="F133" s="40"/>
      <c r="G133" s="50"/>
      <c r="H133" s="40"/>
      <c r="I133" s="50"/>
      <c r="J133" s="40"/>
      <c r="K133" s="198"/>
      <c r="L133" s="40"/>
    </row>
    <row r="134" spans="1:12" ht="21.75" customHeight="1">
      <c r="A134" s="197"/>
      <c r="B134" s="199"/>
      <c r="C134" s="197"/>
      <c r="D134" s="186"/>
      <c r="E134" s="179"/>
      <c r="F134" s="40"/>
      <c r="G134" s="50"/>
      <c r="H134" s="40"/>
      <c r="I134" s="50"/>
      <c r="J134" s="40"/>
      <c r="K134" s="198"/>
      <c r="L134" s="40"/>
    </row>
    <row r="135" spans="1:12" ht="21.75" customHeight="1">
      <c r="A135" s="197"/>
      <c r="B135" s="199"/>
      <c r="C135" s="197"/>
      <c r="D135" s="186"/>
      <c r="E135" s="179"/>
      <c r="F135" s="40"/>
      <c r="G135" s="50"/>
      <c r="H135" s="40"/>
      <c r="I135" s="50"/>
      <c r="J135" s="40"/>
      <c r="K135" s="198"/>
      <c r="L135" s="40"/>
    </row>
    <row r="136" spans="1:12" ht="21.75" customHeight="1">
      <c r="A136" s="197"/>
      <c r="B136" s="199"/>
      <c r="C136" s="197"/>
      <c r="D136" s="186"/>
      <c r="E136" s="179"/>
      <c r="F136" s="40"/>
      <c r="G136" s="50"/>
      <c r="H136" s="40"/>
      <c r="I136" s="50"/>
      <c r="J136" s="40"/>
      <c r="K136" s="198"/>
      <c r="L136" s="40"/>
    </row>
    <row r="137" spans="1:12" ht="21.75" customHeight="1">
      <c r="A137" s="197"/>
      <c r="B137" s="199"/>
      <c r="C137" s="197"/>
      <c r="D137" s="186"/>
      <c r="E137" s="179"/>
      <c r="F137" s="40"/>
      <c r="G137" s="50"/>
      <c r="H137" s="40"/>
      <c r="I137" s="50"/>
      <c r="J137" s="40"/>
      <c r="K137" s="198"/>
      <c r="L137" s="40"/>
    </row>
    <row r="138" spans="1:12" ht="3.75" customHeight="1">
      <c r="A138" s="197"/>
      <c r="B138" s="199"/>
      <c r="C138" s="197"/>
      <c r="D138" s="186"/>
      <c r="E138" s="179"/>
      <c r="F138" s="40"/>
      <c r="G138" s="50"/>
      <c r="H138" s="40"/>
      <c r="I138" s="50"/>
      <c r="J138" s="40"/>
      <c r="K138" s="198"/>
      <c r="L138" s="40"/>
    </row>
    <row r="139" spans="1:12" ht="22.15" customHeight="1">
      <c r="A139" s="235" t="s">
        <v>37</v>
      </c>
      <c r="B139" s="235"/>
      <c r="C139" s="235"/>
      <c r="D139" s="235"/>
      <c r="E139" s="235"/>
      <c r="F139" s="235"/>
      <c r="G139" s="235"/>
      <c r="H139" s="235"/>
      <c r="I139" s="235"/>
      <c r="J139" s="235"/>
      <c r="K139" s="235"/>
      <c r="L139" s="235"/>
    </row>
  </sheetData>
  <mergeCells count="8">
    <mergeCell ref="A139:L139"/>
    <mergeCell ref="F5:H5"/>
    <mergeCell ref="J5:L5"/>
    <mergeCell ref="A47:L47"/>
    <mergeCell ref="F52:H52"/>
    <mergeCell ref="J52:L52"/>
    <mergeCell ref="F100:H100"/>
    <mergeCell ref="J100:L10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3" ma:contentTypeDescription="Create a new document." ma:contentTypeScope="" ma:versionID="29593b9d6acd4fc37a2394950b881519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d09b5598fe486a9bb84865981da40e37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Props1.xml><?xml version="1.0" encoding="utf-8"?>
<ds:datastoreItem xmlns:ds="http://schemas.openxmlformats.org/officeDocument/2006/customXml" ds:itemID="{7AF5CCC4-F2E8-4330-9F3E-5E9D19B2AC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62D669-1800-4C2F-A53C-9D1383BF0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6DC15E-9DF2-4C43-AF43-DADCD6B8F84A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31051afa-1be5-43a5-99b7-b47a2887ae31"/>
    <ds:schemaRef ds:uri="1adc9755-6c71-405b-a519-3b79fa0ccb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T5-6 PL (3M)</vt:lpstr>
      <vt:lpstr>T 7 changes conso</vt:lpstr>
      <vt:lpstr>T 8 changes com</vt:lpstr>
      <vt:lpstr>T 9-11 CF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VTK</dc:creator>
  <cp:keywords/>
  <dc:description/>
  <cp:lastModifiedBy>Budsakorn Saengwattanapan (TH)</cp:lastModifiedBy>
  <cp:revision/>
  <cp:lastPrinted>2026-05-11T15:05:13Z</cp:lastPrinted>
  <dcterms:created xsi:type="dcterms:W3CDTF">2002-03-28T02:58:10Z</dcterms:created>
  <dcterms:modified xsi:type="dcterms:W3CDTF">2026-05-11T15:06:00Z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