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_Q1'Mar26\"/>
    </mc:Choice>
  </mc:AlternateContent>
  <xr:revisionPtr revIDLastSave="0" documentId="13_ncr:1_{16B6E743-B37E-44E6-A96F-239808533257}" xr6:coauthVersionLast="47" xr6:coauthVersionMax="47" xr10:uidLastSave="{00000000-0000-0000-0000-000000000000}"/>
  <bookViews>
    <workbookView xWindow="-120" yWindow="-120" windowWidth="29040" windowHeight="15720" tabRatio="854" activeTab="4" xr2:uid="{00000000-000D-0000-FFFF-FFFF00000000}"/>
  </bookViews>
  <sheets>
    <sheet name="E2-4 BS" sheetId="16" r:id="rId1"/>
    <sheet name="E 5-6 PL-3m" sheetId="24" r:id="rId2"/>
    <sheet name="E7 Change Conso" sheetId="25" r:id="rId3"/>
    <sheet name="E8 Change Com" sheetId="26" r:id="rId4"/>
    <sheet name="E 9-11 CF" sheetId="2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25" l="1"/>
  <c r="Z22" i="25" s="1"/>
  <c r="M44" i="24"/>
  <c r="K44" i="24"/>
  <c r="I44" i="24"/>
  <c r="G44" i="24"/>
  <c r="V20" i="25" l="1"/>
  <c r="V23" i="25"/>
  <c r="V25" i="25"/>
  <c r="V17" i="25"/>
  <c r="V33" i="25" l="1"/>
  <c r="Z33" i="25" s="1"/>
  <c r="V30" i="25"/>
  <c r="Z30" i="25" s="1"/>
  <c r="J83" i="27"/>
  <c r="Z17" i="25"/>
  <c r="P16" i="26"/>
  <c r="R16" i="26" s="1"/>
  <c r="P15" i="26"/>
  <c r="R15" i="26" s="1"/>
  <c r="P14" i="26"/>
  <c r="R14" i="26" s="1"/>
  <c r="R18" i="26" l="1"/>
  <c r="P24" i="26"/>
  <c r="R24" i="26" s="1"/>
  <c r="P22" i="26"/>
  <c r="R22" i="26" s="1"/>
  <c r="P21" i="26"/>
  <c r="R21" i="26" s="1"/>
  <c r="V36" i="25"/>
  <c r="Z36" i="25" s="1"/>
  <c r="V34" i="25"/>
  <c r="Z34" i="25" s="1"/>
  <c r="D38" i="25"/>
  <c r="F38" i="25"/>
  <c r="H38" i="25"/>
  <c r="J38" i="25"/>
  <c r="L38" i="25"/>
  <c r="N38" i="25"/>
  <c r="P38" i="25"/>
  <c r="R38" i="25"/>
  <c r="T38" i="25"/>
  <c r="X38" i="25"/>
  <c r="V38" i="25" l="1"/>
  <c r="Z38" i="25"/>
  <c r="Z20" i="25" l="1"/>
  <c r="M82" i="24" l="1"/>
  <c r="M76" i="24"/>
  <c r="M55" i="24"/>
  <c r="M58" i="24" s="1"/>
  <c r="M28" i="24"/>
  <c r="M31" i="24" s="1"/>
  <c r="I82" i="24"/>
  <c r="I76" i="24"/>
  <c r="I55" i="24"/>
  <c r="I58" i="24" s="1"/>
  <c r="I12" i="24"/>
  <c r="I28" i="24" s="1"/>
  <c r="I31" i="24" s="1"/>
  <c r="Z25" i="25"/>
  <c r="X27" i="25"/>
  <c r="T27" i="25"/>
  <c r="R27" i="25"/>
  <c r="P27" i="25"/>
  <c r="N27" i="25"/>
  <c r="L27" i="25"/>
  <c r="J27" i="25"/>
  <c r="H27" i="25"/>
  <c r="F27" i="25"/>
  <c r="D27" i="25"/>
  <c r="N18" i="26"/>
  <c r="L18" i="26"/>
  <c r="J18" i="26"/>
  <c r="H18" i="26"/>
  <c r="F18" i="26"/>
  <c r="D18" i="26"/>
  <c r="B18" i="26"/>
  <c r="N26" i="26"/>
  <c r="L26" i="26"/>
  <c r="J26" i="26"/>
  <c r="H26" i="26"/>
  <c r="F26" i="26"/>
  <c r="D26" i="26"/>
  <c r="B26" i="26"/>
  <c r="N93" i="27"/>
  <c r="N83" i="27"/>
  <c r="N30" i="27"/>
  <c r="N44" i="27" s="1"/>
  <c r="N48" i="27" s="1"/>
  <c r="J93" i="27"/>
  <c r="J30" i="27"/>
  <c r="J44" i="27" s="1"/>
  <c r="J48" i="27" s="1"/>
  <c r="L93" i="27"/>
  <c r="H93" i="27"/>
  <c r="L83" i="27"/>
  <c r="H83" i="27"/>
  <c r="L30" i="27"/>
  <c r="L44" i="27" s="1"/>
  <c r="L48" i="27" s="1"/>
  <c r="H30" i="27"/>
  <c r="H44" i="27" s="1"/>
  <c r="H48" i="27" s="1"/>
  <c r="A3" i="27"/>
  <c r="A57" i="27" s="1"/>
  <c r="A111" i="27" s="1"/>
  <c r="K82" i="24"/>
  <c r="G82" i="24"/>
  <c r="K76" i="24"/>
  <c r="G76" i="24"/>
  <c r="A65" i="24"/>
  <c r="K55" i="24"/>
  <c r="K58" i="24" s="1"/>
  <c r="G55" i="24"/>
  <c r="G58" i="24" s="1"/>
  <c r="K28" i="24"/>
  <c r="K31" i="24" s="1"/>
  <c r="G12" i="24"/>
  <c r="G28" i="24" s="1"/>
  <c r="G31" i="24" s="1"/>
  <c r="J118" i="27" l="1"/>
  <c r="J122" i="27" s="1"/>
  <c r="N118" i="27"/>
  <c r="N122" i="27" s="1"/>
  <c r="H118" i="27"/>
  <c r="H122" i="27" s="1"/>
  <c r="L118" i="27"/>
  <c r="L122" i="27" s="1"/>
  <c r="I60" i="24"/>
  <c r="M60" i="24"/>
  <c r="K60" i="24"/>
  <c r="G60" i="24"/>
  <c r="P26" i="26"/>
  <c r="P18" i="26"/>
  <c r="V27" i="25"/>
  <c r="Z23" i="25"/>
  <c r="Z27" i="25" s="1"/>
  <c r="R26" i="26"/>
  <c r="M50" i="16" l="1"/>
  <c r="A156" i="16"/>
  <c r="M139" i="16"/>
  <c r="M142" i="16" s="1"/>
  <c r="K139" i="16"/>
  <c r="K142" i="16" s="1"/>
  <c r="I139" i="16"/>
  <c r="I142" i="16" s="1"/>
  <c r="G139" i="16"/>
  <c r="G142" i="16" s="1"/>
  <c r="A105" i="16"/>
  <c r="M95" i="16"/>
  <c r="K95" i="16"/>
  <c r="I95" i="16"/>
  <c r="G95" i="16"/>
  <c r="M84" i="16"/>
  <c r="K84" i="16"/>
  <c r="I84" i="16"/>
  <c r="G84" i="16"/>
  <c r="K50" i="16"/>
  <c r="I50" i="16"/>
  <c r="G50" i="16"/>
  <c r="M33" i="16"/>
  <c r="K33" i="16"/>
  <c r="I33" i="16"/>
  <c r="G33" i="16"/>
  <c r="G97" i="16" l="1"/>
  <c r="G144" i="16" s="1"/>
  <c r="I97" i="16"/>
  <c r="I144" i="16" s="1"/>
  <c r="M97" i="16"/>
  <c r="M144" i="16" s="1"/>
  <c r="G52" i="16"/>
  <c r="K97" i="16"/>
  <c r="K144" i="16" s="1"/>
  <c r="I52" i="16"/>
  <c r="K52" i="16"/>
  <c r="M52" i="16"/>
</calcChain>
</file>

<file path=xl/sharedStrings.xml><?xml version="1.0" encoding="utf-8"?>
<sst xmlns="http://schemas.openxmlformats.org/spreadsheetml/2006/main" count="489" uniqueCount="251">
  <si>
    <t>Banpu Power Public Company Limited</t>
  </si>
  <si>
    <t>Statement of Financial Position</t>
  </si>
  <si>
    <t>As at 31 March 2026</t>
  </si>
  <si>
    <t>Consolidated financial information</t>
  </si>
  <si>
    <t>Separate 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</si>
  <si>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</si>
  <si>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</si>
  <si>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</si>
  <si>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</si>
  <si>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</si>
  <si>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</si>
  <si>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</si>
  <si>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Baht’000</t>
  </si>
  <si>
    <t>Assets</t>
  </si>
  <si>
    <t>Current assets</t>
  </si>
  <si>
    <t>Cash and cash equivalents</t>
  </si>
  <si>
    <t>Investments in debt instruments measured</t>
  </si>
  <si>
    <t>at fair value through profit or loss</t>
  </si>
  <si>
    <t>7, 8</t>
  </si>
  <si>
    <t>at fair value through other comprehensive income</t>
  </si>
  <si>
    <t>Trade receivables, net</t>
  </si>
  <si>
    <t>Amounts due from related parties</t>
  </si>
  <si>
    <t>10, 18</t>
  </si>
  <si>
    <t>Advances to related parties</t>
  </si>
  <si>
    <t>Short-term loans to a related party</t>
  </si>
  <si>
    <t>Current portion of long-term loans to a related party</t>
  </si>
  <si>
    <t>Fuel</t>
  </si>
  <si>
    <t>Spare parts and supplies, net</t>
  </si>
  <si>
    <t>Derivative assets due in one year</t>
  </si>
  <si>
    <t xml:space="preserve">Other current assets            </t>
  </si>
  <si>
    <t>Total current assets</t>
  </si>
  <si>
    <t>Non-current assets</t>
  </si>
  <si>
    <t>Long-term loans to related parties</t>
  </si>
  <si>
    <t>Investments in subsidiaries, net</t>
  </si>
  <si>
    <t>Investments in equity instruments measured</t>
  </si>
  <si>
    <t>Property, plant and equipment, net</t>
  </si>
  <si>
    <t>Right-of-use assets, net</t>
  </si>
  <si>
    <t>Derivative assets</t>
  </si>
  <si>
    <t>Deferred income tax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</si>
  <si>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</si>
  <si>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</si>
  <si>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</si>
  <si>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</si>
  <si>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</si>
  <si>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</si>
  <si>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</si>
  <si>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Short-term loans from financial institutions</t>
  </si>
  <si>
    <t>Trade payables</t>
  </si>
  <si>
    <t>Advances from and amounts due to related parties</t>
  </si>
  <si>
    <t>Accrued interest expenses</t>
  </si>
  <si>
    <t>Current portion of long-term loans from</t>
  </si>
  <si>
    <t>financial institutions, net</t>
  </si>
  <si>
    <t>related parties</t>
  </si>
  <si>
    <t>Current portion of debentures, net</t>
  </si>
  <si>
    <t>Current portion of lease liabilities, net</t>
  </si>
  <si>
    <t>Derivative liabilities due in one year</t>
  </si>
  <si>
    <t>Corporate income tax payable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</si>
  <si>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</si>
  <si>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</si>
  <si>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</si>
  <si>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</si>
  <si>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</si>
  <si>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Derivative liabilities</t>
  </si>
  <si>
    <t>Lease liabilities, net</t>
  </si>
  <si>
    <t>Deferred tax liabilities, net</t>
  </si>
  <si>
    <t>Employee benefit obligations</t>
  </si>
  <si>
    <t xml:space="preserve">Total non-current liabilities   </t>
  </si>
  <si>
    <t>Total liabilities</t>
  </si>
  <si>
    <t xml:space="preserve"> 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</si>
  <si>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</si>
  <si>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</si>
  <si>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</si>
  <si>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</si>
  <si>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3,047,731,700 ordinary shares of Baht 10 each</t>
  </si>
  <si>
    <t>Issued and paid-up share capital</t>
  </si>
  <si>
    <t xml:space="preserve">Premium on share capital      </t>
  </si>
  <si>
    <t>Surplus from business combination</t>
  </si>
  <si>
    <t>under common control</t>
  </si>
  <si>
    <t>Reserve for share-based payment</t>
  </si>
  <si>
    <t>Retained earnings</t>
  </si>
  <si>
    <t>Appropriated</t>
  </si>
  <si>
    <t>- Legal reserve</t>
  </si>
  <si>
    <t xml:space="preserve">Unappropriated    </t>
  </si>
  <si>
    <t>Other components of equity</t>
  </si>
  <si>
    <t>Owners of the Company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</si>
  <si>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</si>
  <si>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</si>
  <si>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</si>
  <si>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</si>
  <si>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</si>
  <si>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>Sales</t>
  </si>
  <si>
    <t>Cost of sales</t>
  </si>
  <si>
    <t>Gross profit</t>
  </si>
  <si>
    <t>Dividend income from a subsidiary</t>
  </si>
  <si>
    <t>Management fee and others</t>
  </si>
  <si>
    <t>Interest income</t>
  </si>
  <si>
    <t>Selling expenses</t>
  </si>
  <si>
    <t>Administrative expenses</t>
  </si>
  <si>
    <t>Net gains (losses) from changes in fair value</t>
  </si>
  <si>
    <t>of financial instruments</t>
  </si>
  <si>
    <t>Net gains (losses) on exchange rate</t>
  </si>
  <si>
    <t>Interest expenses</t>
  </si>
  <si>
    <t>Other financial costs</t>
  </si>
  <si>
    <t>accounted for using the equity method</t>
  </si>
  <si>
    <t>Profit before income taxes</t>
  </si>
  <si>
    <t>Income tax income (expense)</t>
  </si>
  <si>
    <t>Profit for the period</t>
  </si>
  <si>
    <t>Other comprehensive income (expense), net of taxes:</t>
  </si>
  <si>
    <t>Items that will not be reclassified to profit or loss</t>
  </si>
  <si>
    <t>-</t>
  </si>
  <si>
    <t>Changes in fair value of financial assets measured</t>
  </si>
  <si>
    <t>Share of other comprehensive income</t>
  </si>
  <si>
    <t xml:space="preserve">of an associate and joint ventures accounted </t>
  </si>
  <si>
    <t>for using the equity method</t>
  </si>
  <si>
    <t xml:space="preserve">Total items that will not be reclassified </t>
  </si>
  <si>
    <t>to profit or loss, net of taxes</t>
  </si>
  <si>
    <t>Items that will be reclassified to profit or loss</t>
  </si>
  <si>
    <t>Gains (losses) on cash flow hedge reserve</t>
  </si>
  <si>
    <t xml:space="preserve">   income (expense)</t>
  </si>
  <si>
    <t>Share of other comprehensive income (expense)</t>
  </si>
  <si>
    <t>of an associate and joint ventures accounted</t>
  </si>
  <si>
    <t xml:space="preserve">Translation differences </t>
  </si>
  <si>
    <t>Total items that will be reclassified to profit or loss, net of taxes</t>
  </si>
  <si>
    <t>Other comprehensive income (expense)</t>
  </si>
  <si>
    <t>for the period, net of taxes</t>
  </si>
  <si>
    <t>Total comprehensive income for the period</t>
  </si>
  <si>
    <t>Note</t>
  </si>
  <si>
    <t>Total comprehensive income (expense) attributable to:</t>
  </si>
  <si>
    <t>Basic earnings per share for the period (Baht)</t>
  </si>
  <si>
    <t xml:space="preserve">Statement of Changes in Equity </t>
  </si>
  <si>
    <t>Consolidated financial information (Unaudited)</t>
  </si>
  <si>
    <t xml:space="preserve"> Baht'000</t>
  </si>
  <si>
    <t>Attributable to owners of the Company</t>
  </si>
  <si>
    <t>Other comprehensive</t>
  </si>
  <si>
    <t xml:space="preserve"> income (expense)</t>
  </si>
  <si>
    <t xml:space="preserve">Surplus </t>
  </si>
  <si>
    <t>Change in</t>
  </si>
  <si>
    <t>Issued and</t>
  </si>
  <si>
    <t xml:space="preserve">from business </t>
  </si>
  <si>
    <t>Reserve for</t>
  </si>
  <si>
    <t>fair value</t>
  </si>
  <si>
    <t>Total other</t>
  </si>
  <si>
    <t>Non-</t>
  </si>
  <si>
    <t>paid-up</t>
  </si>
  <si>
    <t>Premium on</t>
  </si>
  <si>
    <t>combination under</t>
  </si>
  <si>
    <t>share-based</t>
  </si>
  <si>
    <t>Legal</t>
  </si>
  <si>
    <t>Cash flow</t>
  </si>
  <si>
    <t xml:space="preserve"> of financial</t>
  </si>
  <si>
    <t>Translation</t>
  </si>
  <si>
    <t>components of</t>
  </si>
  <si>
    <t>controlling</t>
  </si>
  <si>
    <t>Total</t>
  </si>
  <si>
    <t>share capital</t>
  </si>
  <si>
    <t>common control</t>
  </si>
  <si>
    <t>payment</t>
  </si>
  <si>
    <t>reserve</t>
  </si>
  <si>
    <t>Unappropriated</t>
  </si>
  <si>
    <t>hedge reserve</t>
  </si>
  <si>
    <t>assets</t>
  </si>
  <si>
    <t>differences</t>
  </si>
  <si>
    <t>equity</t>
  </si>
  <si>
    <t>interests</t>
  </si>
  <si>
    <t>Opening balance as at 1 January 2026</t>
  </si>
  <si>
    <t>Transfer of net gains from investment in</t>
  </si>
  <si>
    <t xml:space="preserve">   equity instruments of an associate </t>
  </si>
  <si>
    <t xml:space="preserve">   to retained earnings</t>
  </si>
  <si>
    <t xml:space="preserve">Other comprehensive income (expense) </t>
  </si>
  <si>
    <t xml:space="preserve">   for the period </t>
  </si>
  <si>
    <t>Closing balance as at 31 March 2026</t>
  </si>
  <si>
    <t>Opening balance as at 1 January 2025</t>
  </si>
  <si>
    <t>Closing balance as at 31 March 2025</t>
  </si>
  <si>
    <t>Separate financial information (Unaudited)</t>
  </si>
  <si>
    <t>Baht'000</t>
  </si>
  <si>
    <t xml:space="preserve">Other comprehensive expense for the period </t>
  </si>
  <si>
    <t>Statement of Cash Flows (Unaudited)</t>
  </si>
  <si>
    <t>Cash flows from operating activities</t>
  </si>
  <si>
    <t>Profit for the period before income taxes</t>
  </si>
  <si>
    <t xml:space="preserve">Adjustment to reconcile profit before income taxes to </t>
  </si>
  <si>
    <t>cash receipts (payments) from operations</t>
  </si>
  <si>
    <t>Depreciation and amortisation</t>
  </si>
  <si>
    <t>(Reversal of) expected credit loss</t>
  </si>
  <si>
    <t>plant and equipment</t>
  </si>
  <si>
    <t>Write-off property, plant and equipment</t>
  </si>
  <si>
    <t xml:space="preserve">Net (gains) losses from changes in fair value </t>
  </si>
  <si>
    <t>Net (gains) losses on exchange rate</t>
  </si>
  <si>
    <t>Cash flow before changes in working capital</t>
  </si>
  <si>
    <t>Changes in working capital (net of effects from acquisition</t>
  </si>
  <si>
    <t>and disposal of subsidiaries)</t>
  </si>
  <si>
    <t>Trade receivables</t>
  </si>
  <si>
    <t>Fuel, spare parts and supplies</t>
  </si>
  <si>
    <t xml:space="preserve">Other current assets </t>
  </si>
  <si>
    <t>Employee benefits obligation</t>
  </si>
  <si>
    <t>Cash receipts from (used in) operations</t>
  </si>
  <si>
    <t xml:space="preserve">Interest paid </t>
  </si>
  <si>
    <t>Income tax paid</t>
  </si>
  <si>
    <t>Net cash receipts from (used in) operating activities</t>
  </si>
  <si>
    <t xml:space="preserve">Statement of Cash Flows (Unaudited) </t>
  </si>
  <si>
    <t>Cash flows from investing activities</t>
  </si>
  <si>
    <t xml:space="preserve">Cash receipts from investments in debt instruments measured </t>
  </si>
  <si>
    <t xml:space="preserve">Cash payments for investments in debt instruments measured </t>
  </si>
  <si>
    <t xml:space="preserve">Cash receipts from financial assets measured at fair value </t>
  </si>
  <si>
    <t xml:space="preserve">through other comprehensive income </t>
  </si>
  <si>
    <t xml:space="preserve">Cash payments for financial assets measured at fair value </t>
  </si>
  <si>
    <t>Cash receipts from short-term loans to a related party</t>
  </si>
  <si>
    <t>Cash receipts from long-term loans to related parties</t>
  </si>
  <si>
    <t>Cash payments for long-term loans to related parties</t>
  </si>
  <si>
    <t>Cash payments for addition of investment in a subsidiary</t>
  </si>
  <si>
    <t>Cash payments for purchase of property, plant and equipment</t>
  </si>
  <si>
    <t>Cash receipts from disposal of property, plant and equipment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</si>
  <si>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</si>
  <si>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</si>
  <si>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</si>
  <si>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</si>
  <si>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</si>
  <si>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</si>
  <si>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</si>
  <si>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payments for other financial costs</t>
  </si>
  <si>
    <t>Cash payments for principal elements of lease payments</t>
  </si>
  <si>
    <t>Net cash receipts from (used in) financing activities</t>
  </si>
  <si>
    <t>Exchange differences on cash and cash equivalents</t>
  </si>
  <si>
    <t>Cash and cash equivalents at beginning of the period</t>
  </si>
  <si>
    <t>Cash and cash equivalents at end of the period</t>
  </si>
  <si>
    <t>Supplementary of cash flows</t>
  </si>
  <si>
    <t>Significant non-cash transactions as at 31 March</t>
  </si>
  <si>
    <t>Payables for purchase of property, plant and equipment</t>
  </si>
  <si>
    <t xml:space="preserve">Conversion of long-term loans to and interest receivables </t>
  </si>
  <si>
    <t>from a subsidiary into investment</t>
  </si>
  <si>
    <t>Expected credit loss</t>
  </si>
  <si>
    <t>Investments in joint ventures</t>
  </si>
  <si>
    <t>Investments in associates</t>
  </si>
  <si>
    <t>Share of profit from associates and joint ventures</t>
  </si>
  <si>
    <t>Reclassification of investment in an</t>
  </si>
  <si>
    <t xml:space="preserve">   indirect subsidiary to an associate</t>
  </si>
  <si>
    <t xml:space="preserve">Investments in equity instruments received from disposal of </t>
  </si>
  <si>
    <t>Gain on disposal of investment in a subsidiary</t>
  </si>
  <si>
    <t xml:space="preserve">Net gains on disposal of property, </t>
  </si>
  <si>
    <t>Right-of-use assets under lease contracts</t>
  </si>
  <si>
    <t>Cash receipts from disposal of investment in a subsidiary</t>
  </si>
  <si>
    <t>investment in a subsidiary</t>
  </si>
  <si>
    <t>of Baht 10 each)</t>
  </si>
  <si>
    <t>(31 December 2025: 3,101,202,000 ordinary shares</t>
  </si>
  <si>
    <t>Profit (loss) attributable to:</t>
  </si>
  <si>
    <t>Profit (loss) for the period</t>
  </si>
  <si>
    <t xml:space="preserve">Net cash receipts from investing activities </t>
  </si>
  <si>
    <t xml:space="preserve">Net increase (decrease) in cash and cash equivalents      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</si>
  <si>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 expense</t>
    </r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</si>
  <si>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</t>
    </r>
  </si>
  <si>
    <t>Current portion of dividend receivables</t>
  </si>
  <si>
    <t>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</si>
</sst>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4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5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32" borderId="11" applyNumberFormat="0" applyFont="0" applyAlignment="0" applyProtection="0"/>
    <xf numFmtId="0" fontId="19" fillId="27" borderId="12" applyNumberFormat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3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5" applyNumberFormat="0" applyAlignment="0" applyProtection="0"/>
    <xf numFmtId="0" fontId="28" fillId="28" borderId="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29" borderId="0" applyNumberFormat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3" fillId="0" borderId="0"/>
    <xf numFmtId="0" fontId="2" fillId="32" borderId="11" applyNumberFormat="0" applyFont="0" applyAlignment="0" applyProtection="0"/>
    <xf numFmtId="0" fontId="37" fillId="27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2" borderId="11" applyNumberFormat="0" applyFont="0" applyAlignment="0" applyProtection="0"/>
    <xf numFmtId="0" fontId="5" fillId="0" borderId="0"/>
    <xf numFmtId="0" fontId="1" fillId="5" borderId="0" applyNumberFormat="0" applyBorder="0" applyAlignment="0" applyProtection="0"/>
  </cellStyleXfs>
  <cellXfs count="182">
    <xf numFmtId="0" fontId="0" fillId="0" borderId="0" xfId="0"/>
    <xf numFmtId="0" fontId="41" fillId="0" borderId="0" xfId="48" applyFont="1" applyAlignment="1">
      <alignment horizontal="left" vertical="center"/>
    </xf>
    <xf numFmtId="0" fontId="42" fillId="0" borderId="0" xfId="48" applyFont="1" applyAlignment="1">
      <alignment vertical="center"/>
    </xf>
    <xf numFmtId="0" fontId="41" fillId="0" borderId="1" xfId="48" applyFont="1" applyBorder="1" applyAlignment="1">
      <alignment horizontal="left" vertical="center"/>
    </xf>
    <xf numFmtId="0" fontId="41" fillId="0" borderId="0" xfId="48" applyFont="1" applyAlignment="1">
      <alignment vertical="center"/>
    </xf>
    <xf numFmtId="0" fontId="42" fillId="0" borderId="1" xfId="48" applyFont="1" applyBorder="1" applyAlignment="1">
      <alignment vertical="center"/>
    </xf>
    <xf numFmtId="0" fontId="41" fillId="0" borderId="1" xfId="48" applyFont="1" applyBorder="1" applyAlignment="1">
      <alignment vertical="center"/>
    </xf>
    <xf numFmtId="164" fontId="42" fillId="0" borderId="2" xfId="95" applyNumberFormat="1" applyFont="1" applyFill="1" applyBorder="1" applyAlignment="1">
      <alignment horizontal="right" vertical="center"/>
    </xf>
    <xf numFmtId="164" fontId="42" fillId="0" borderId="0" xfId="95" applyNumberFormat="1" applyFont="1" applyFill="1" applyBorder="1" applyAlignment="1">
      <alignment horizontal="right" vertical="center"/>
    </xf>
    <xf numFmtId="164" fontId="42" fillId="0" borderId="0" xfId="95" applyNumberFormat="1" applyFont="1" applyFill="1" applyBorder="1" applyAlignment="1">
      <alignment vertical="center"/>
    </xf>
    <xf numFmtId="164" fontId="42" fillId="0" borderId="1" xfId="95" applyNumberFormat="1" applyFont="1" applyFill="1" applyBorder="1" applyAlignment="1">
      <alignment vertical="center"/>
    </xf>
    <xf numFmtId="164" fontId="42" fillId="0" borderId="2" xfId="95" applyNumberFormat="1" applyFont="1" applyFill="1" applyBorder="1" applyAlignment="1">
      <alignment vertical="center"/>
    </xf>
    <xf numFmtId="164" fontId="42" fillId="0" borderId="0" xfId="54" applyNumberFormat="1" applyFont="1" applyFill="1" applyBorder="1" applyAlignment="1">
      <alignment vertical="center"/>
    </xf>
    <xf numFmtId="0" fontId="41" fillId="0" borderId="0" xfId="48" applyFont="1" applyAlignment="1">
      <alignment horizontal="centerContinuous" vertical="center"/>
    </xf>
    <xf numFmtId="0" fontId="41" fillId="0" borderId="0" xfId="48" applyFont="1" applyAlignment="1">
      <alignment horizontal="center" vertical="center"/>
    </xf>
    <xf numFmtId="0" fontId="42" fillId="0" borderId="0" xfId="48" applyFont="1" applyAlignment="1">
      <alignment horizontal="center" vertical="center"/>
    </xf>
    <xf numFmtId="0" fontId="42" fillId="0" borderId="1" xfId="48" applyFont="1" applyBorder="1" applyAlignment="1">
      <alignment horizontal="center" vertical="center"/>
    </xf>
    <xf numFmtId="0" fontId="41" fillId="0" borderId="1" xfId="48" applyFont="1" applyBorder="1" applyAlignment="1">
      <alignment horizontal="center" vertical="center"/>
    </xf>
    <xf numFmtId="164" fontId="42" fillId="0" borderId="0" xfId="48" applyNumberFormat="1" applyFont="1" applyAlignment="1">
      <alignment vertical="center"/>
    </xf>
    <xf numFmtId="164" fontId="42" fillId="0" borderId="1" xfId="48" applyNumberFormat="1" applyFont="1" applyBorder="1" applyAlignment="1">
      <alignment vertical="center"/>
    </xf>
    <xf numFmtId="164" fontId="41" fillId="0" borderId="0" xfId="48" quotePrefix="1" applyNumberFormat="1" applyFont="1" applyAlignment="1">
      <alignment horizontal="right" vertical="center"/>
    </xf>
    <xf numFmtId="164" fontId="41" fillId="0" borderId="1" xfId="48" quotePrefix="1" applyNumberFormat="1" applyFont="1" applyBorder="1" applyAlignment="1">
      <alignment horizontal="right" vertical="center"/>
    </xf>
    <xf numFmtId="164" fontId="41" fillId="0" borderId="0" xfId="48" applyNumberFormat="1" applyFont="1" applyAlignment="1">
      <alignment horizontal="right" vertical="center"/>
    </xf>
    <xf numFmtId="164" fontId="42" fillId="0" borderId="0" xfId="0" applyNumberFormat="1" applyFont="1" applyAlignment="1">
      <alignment horizontal="right" vertical="center"/>
    </xf>
    <xf numFmtId="164" fontId="42" fillId="0" borderId="1" xfId="0" applyNumberFormat="1" applyFont="1" applyBorder="1" applyAlignment="1">
      <alignment horizontal="right" vertical="center"/>
    </xf>
    <xf numFmtId="167" fontId="42" fillId="0" borderId="0" xfId="0" applyNumberFormat="1" applyFont="1" applyAlignment="1">
      <alignment vertical="center"/>
    </xf>
    <xf numFmtId="164" fontId="42" fillId="0" borderId="0" xfId="0" applyNumberFormat="1" applyFont="1" applyAlignment="1">
      <alignment vertical="center"/>
    </xf>
    <xf numFmtId="164" fontId="42" fillId="0" borderId="3" xfId="0" applyNumberFormat="1" applyFont="1" applyBorder="1" applyAlignment="1">
      <alignment horizontal="right" vertical="center"/>
    </xf>
    <xf numFmtId="164" fontId="41" fillId="0" borderId="0" xfId="48" applyNumberFormat="1" applyFont="1" applyAlignment="1">
      <alignment horizontal="centerContinuous" vertical="center"/>
    </xf>
    <xf numFmtId="0" fontId="41" fillId="0" borderId="1" xfId="48" applyFont="1" applyBorder="1" applyAlignment="1">
      <alignment horizontal="centerContinuous" vertical="center"/>
    </xf>
    <xf numFmtId="164" fontId="41" fillId="0" borderId="1" xfId="48" applyNumberFormat="1" applyFont="1" applyBorder="1" applyAlignment="1">
      <alignment horizontal="centerContinuous" vertical="center"/>
    </xf>
    <xf numFmtId="164" fontId="41" fillId="0" borderId="0" xfId="48" applyNumberFormat="1" applyFont="1" applyAlignment="1">
      <alignment vertical="center"/>
    </xf>
    <xf numFmtId="164" fontId="41" fillId="0" borderId="0" xfId="48" applyNumberFormat="1" applyFont="1" applyAlignment="1">
      <alignment horizontal="center" vertical="center"/>
    </xf>
    <xf numFmtId="167" fontId="42" fillId="0" borderId="0" xfId="0" applyNumberFormat="1" applyFont="1" applyAlignment="1">
      <alignment horizontal="center" vertical="center"/>
    </xf>
    <xf numFmtId="164" fontId="42" fillId="0" borderId="0" xfId="150" applyNumberFormat="1" applyFont="1" applyAlignment="1">
      <alignment horizontal="right" vertical="center"/>
    </xf>
    <xf numFmtId="164" fontId="42" fillId="0" borderId="0" xfId="48" applyNumberFormat="1" applyFont="1" applyAlignment="1">
      <alignment horizontal="right" vertical="center"/>
    </xf>
    <xf numFmtId="164" fontId="42" fillId="0" borderId="1" xfId="48" applyNumberFormat="1" applyFont="1" applyBorder="1" applyAlignment="1">
      <alignment horizontal="right" vertical="center"/>
    </xf>
    <xf numFmtId="164" fontId="42" fillId="0" borderId="1" xfId="150" applyNumberFormat="1" applyFont="1" applyBorder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/>
    </xf>
    <xf numFmtId="168" fontId="41" fillId="0" borderId="0" xfId="0" applyNumberFormat="1" applyFont="1" applyAlignment="1">
      <alignment horizontal="center" vertical="center"/>
    </xf>
    <xf numFmtId="164" fontId="42" fillId="0" borderId="0" xfId="48" applyNumberFormat="1" applyFont="1" applyAlignment="1">
      <alignment horizontal="center" vertical="center"/>
    </xf>
    <xf numFmtId="0" fontId="42" fillId="0" borderId="0" xfId="48" quotePrefix="1" applyFont="1" applyAlignment="1">
      <alignment vertical="center"/>
    </xf>
    <xf numFmtId="164" fontId="42" fillId="0" borderId="0" xfId="29" applyNumberFormat="1" applyFont="1" applyFill="1" applyBorder="1" applyAlignment="1">
      <alignment horizontal="right" vertical="center"/>
    </xf>
    <xf numFmtId="164" fontId="42" fillId="0" borderId="1" xfId="29" applyNumberFormat="1" applyFont="1" applyFill="1" applyBorder="1" applyAlignment="1">
      <alignment horizontal="right" vertical="center"/>
    </xf>
    <xf numFmtId="164" fontId="42" fillId="0" borderId="3" xfId="48" applyNumberFormat="1" applyFont="1" applyBorder="1" applyAlignment="1">
      <alignment horizontal="right" vertical="center"/>
    </xf>
    <xf numFmtId="169" fontId="42" fillId="0" borderId="0" xfId="29" applyNumberFormat="1" applyFont="1" applyFill="1" applyBorder="1" applyAlignment="1">
      <alignment horizontal="right" vertical="center"/>
    </xf>
    <xf numFmtId="169" fontId="42" fillId="0" borderId="0" xfId="29" applyNumberFormat="1" applyFont="1" applyFill="1" applyAlignment="1">
      <alignment horizontal="right" vertical="center"/>
    </xf>
    <xf numFmtId="164" fontId="42" fillId="0" borderId="3" xfId="29" applyNumberFormat="1" applyFont="1" applyFill="1" applyBorder="1" applyAlignment="1">
      <alignment horizontal="right" vertical="center"/>
    </xf>
    <xf numFmtId="164" fontId="42" fillId="0" borderId="0" xfId="29" applyNumberFormat="1" applyFont="1" applyFill="1" applyAlignment="1">
      <alignment horizontal="right" vertical="center"/>
    </xf>
    <xf numFmtId="164" fontId="42" fillId="0" borderId="0" xfId="61" applyNumberFormat="1" applyFont="1" applyFill="1" applyAlignment="1">
      <alignment vertical="center"/>
    </xf>
    <xf numFmtId="164" fontId="42" fillId="0" borderId="0" xfId="33" applyNumberFormat="1" applyFont="1" applyFill="1" applyAlignment="1">
      <alignment vertical="center"/>
    </xf>
    <xf numFmtId="0" fontId="41" fillId="0" borderId="1" xfId="48" applyFont="1" applyBorder="1"/>
    <xf numFmtId="164" fontId="42" fillId="0" borderId="0" xfId="29" applyNumberFormat="1" applyFont="1" applyFill="1" applyBorder="1" applyAlignment="1">
      <alignment horizontal="right"/>
    </xf>
    <xf numFmtId="164" fontId="42" fillId="0" borderId="0" xfId="45" applyNumberFormat="1" applyFont="1" applyAlignment="1">
      <alignment horizontal="right" vertical="center"/>
    </xf>
    <xf numFmtId="164" fontId="42" fillId="0" borderId="3" xfId="45" applyNumberFormat="1" applyFont="1" applyBorder="1" applyAlignment="1">
      <alignment horizontal="right" vertical="center"/>
    </xf>
    <xf numFmtId="164" fontId="42" fillId="0" borderId="0" xfId="33" applyNumberFormat="1" applyFont="1" applyFill="1" applyAlignment="1">
      <alignment horizontal="right" vertical="center"/>
    </xf>
    <xf numFmtId="164" fontId="42" fillId="0" borderId="0" xfId="61" applyNumberFormat="1" applyFont="1" applyFill="1" applyAlignment="1">
      <alignment horizontal="right" vertical="center"/>
    </xf>
    <xf numFmtId="164" fontId="42" fillId="0" borderId="1" xfId="33" applyNumberFormat="1" applyFont="1" applyFill="1" applyBorder="1" applyAlignment="1">
      <alignment horizontal="right" vertical="center"/>
    </xf>
    <xf numFmtId="164" fontId="42" fillId="0" borderId="0" xfId="61" applyNumberFormat="1" applyFont="1" applyFill="1" applyBorder="1" applyAlignment="1">
      <alignment vertical="center"/>
    </xf>
    <xf numFmtId="164" fontId="42" fillId="0" borderId="0" xfId="33" applyNumberFormat="1" applyFont="1" applyFill="1" applyBorder="1" applyAlignment="1">
      <alignment vertical="center"/>
    </xf>
    <xf numFmtId="164" fontId="42" fillId="0" borderId="0" xfId="47" applyNumberFormat="1" applyFont="1" applyAlignment="1">
      <alignment vertical="center"/>
    </xf>
    <xf numFmtId="164" fontId="42" fillId="0" borderId="0" xfId="47" applyNumberFormat="1" applyFont="1" applyAlignment="1">
      <alignment horizontal="right" vertical="center"/>
    </xf>
    <xf numFmtId="164" fontId="42" fillId="0" borderId="0" xfId="61" applyNumberFormat="1" applyFont="1" applyFill="1" applyBorder="1" applyAlignment="1">
      <alignment horizontal="right" vertical="center"/>
    </xf>
    <xf numFmtId="164" fontId="42" fillId="0" borderId="0" xfId="33" applyNumberFormat="1" applyFont="1" applyFill="1" applyBorder="1" applyAlignment="1">
      <alignment horizontal="right" vertical="center"/>
    </xf>
    <xf numFmtId="164" fontId="42" fillId="0" borderId="0" xfId="29" applyNumberFormat="1" applyFont="1" applyFill="1" applyAlignment="1">
      <alignment vertical="center"/>
    </xf>
    <xf numFmtId="167" fontId="42" fillId="0" borderId="0" xfId="48" applyNumberFormat="1" applyFont="1" applyAlignment="1">
      <alignment vertical="center"/>
    </xf>
    <xf numFmtId="167" fontId="41" fillId="0" borderId="0" xfId="0" applyNumberFormat="1" applyFont="1" applyAlignment="1">
      <alignment horizontal="right" vertical="center"/>
    </xf>
    <xf numFmtId="170" fontId="41" fillId="0" borderId="0" xfId="0" applyNumberFormat="1" applyFont="1" applyAlignment="1">
      <alignment horizontal="right" vertical="center"/>
    </xf>
    <xf numFmtId="164" fontId="42" fillId="0" borderId="0" xfId="28" applyNumberFormat="1" applyFont="1" applyFill="1" applyBorder="1" applyAlignment="1">
      <alignment vertical="center"/>
    </xf>
    <xf numFmtId="166" fontId="42" fillId="0" borderId="0" xfId="48" applyNumberFormat="1" applyFont="1" applyAlignment="1">
      <alignment vertical="center"/>
    </xf>
    <xf numFmtId="164" fontId="42" fillId="0" borderId="3" xfId="28" applyNumberFormat="1" applyFont="1" applyFill="1" applyBorder="1" applyAlignment="1">
      <alignment vertical="center"/>
    </xf>
    <xf numFmtId="164" fontId="42" fillId="0" borderId="2" xfId="28" applyNumberFormat="1" applyFont="1" applyFill="1" applyBorder="1" applyAlignment="1">
      <alignment horizontal="right" vertical="center"/>
    </xf>
    <xf numFmtId="166" fontId="42" fillId="0" borderId="0" xfId="28" applyNumberFormat="1" applyFont="1" applyFill="1" applyBorder="1" applyAlignment="1">
      <alignment vertical="center"/>
    </xf>
    <xf numFmtId="166" fontId="42" fillId="0" borderId="0" xfId="28" applyNumberFormat="1" applyFont="1" applyFill="1" applyAlignment="1">
      <alignment horizontal="right" vertical="center"/>
    </xf>
    <xf numFmtId="164" fontId="41" fillId="0" borderId="1" xfId="48" applyNumberFormat="1" applyFont="1" applyBorder="1" applyAlignment="1">
      <alignment horizontal="right" vertical="center"/>
    </xf>
    <xf numFmtId="41" fontId="41" fillId="0" borderId="0" xfId="48" quotePrefix="1" applyNumberFormat="1" applyFont="1" applyAlignment="1">
      <alignment horizontal="right" vertical="center"/>
    </xf>
    <xf numFmtId="41" fontId="41" fillId="0" borderId="0" xfId="48" applyNumberFormat="1" applyFont="1" applyAlignment="1">
      <alignment horizontal="center" vertical="center"/>
    </xf>
    <xf numFmtId="41" fontId="41" fillId="0" borderId="0" xfId="48" applyNumberFormat="1" applyFont="1" applyAlignment="1">
      <alignment horizontal="centerContinuous" vertical="center"/>
    </xf>
    <xf numFmtId="41" fontId="42" fillId="0" borderId="0" xfId="48" applyNumberFormat="1" applyFont="1" applyAlignment="1">
      <alignment vertical="center"/>
    </xf>
    <xf numFmtId="41" fontId="42" fillId="0" borderId="1" xfId="48" applyNumberFormat="1" applyFont="1" applyBorder="1" applyAlignment="1">
      <alignment vertical="center"/>
    </xf>
    <xf numFmtId="41" fontId="41" fillId="0" borderId="1" xfId="48" applyNumberFormat="1" applyFont="1" applyBorder="1" applyAlignment="1">
      <alignment horizontal="right" vertical="center"/>
    </xf>
    <xf numFmtId="41" fontId="41" fillId="0" borderId="0" xfId="48" applyNumberFormat="1" applyFont="1" applyAlignment="1">
      <alignment horizontal="right" vertical="center"/>
    </xf>
    <xf numFmtId="41" fontId="41" fillId="0" borderId="1" xfId="48" quotePrefix="1" applyNumberFormat="1" applyFont="1" applyBorder="1" applyAlignment="1">
      <alignment horizontal="right" vertical="center"/>
    </xf>
    <xf numFmtId="41" fontId="42" fillId="0" borderId="0" xfId="95" applyNumberFormat="1" applyFont="1" applyFill="1" applyAlignment="1">
      <alignment horizontal="right" vertical="center"/>
    </xf>
    <xf numFmtId="41" fontId="42" fillId="0" borderId="0" xfId="49" applyNumberFormat="1" applyFont="1" applyAlignment="1">
      <alignment horizontal="right" vertical="center"/>
    </xf>
    <xf numFmtId="41" fontId="42" fillId="0" borderId="0" xfId="49" applyNumberFormat="1" applyFont="1" applyAlignment="1">
      <alignment vertical="center"/>
    </xf>
    <xf numFmtId="41" fontId="42" fillId="0" borderId="0" xfId="100" applyNumberFormat="1" applyFont="1" applyFill="1" applyAlignment="1">
      <alignment horizontal="right" vertical="center"/>
    </xf>
    <xf numFmtId="41" fontId="42" fillId="0" borderId="0" xfId="100" applyNumberFormat="1" applyFont="1" applyFill="1" applyAlignment="1">
      <alignment vertical="center"/>
    </xf>
    <xf numFmtId="0" fontId="42" fillId="0" borderId="0" xfId="48" applyFont="1" applyAlignment="1">
      <alignment horizontal="right" vertical="center"/>
    </xf>
    <xf numFmtId="41" fontId="42" fillId="0" borderId="0" xfId="32" applyNumberFormat="1" applyFont="1" applyFill="1" applyAlignment="1">
      <alignment horizontal="right" vertical="center"/>
    </xf>
    <xf numFmtId="41" fontId="42" fillId="0" borderId="0" xfId="32" applyNumberFormat="1" applyFont="1" applyFill="1" applyAlignment="1">
      <alignment vertical="center"/>
    </xf>
    <xf numFmtId="41" fontId="42" fillId="0" borderId="0" xfId="33" applyNumberFormat="1" applyFont="1" applyFill="1" applyAlignment="1">
      <alignment vertical="center"/>
    </xf>
    <xf numFmtId="41" fontId="42" fillId="0" borderId="0" xfId="33" applyNumberFormat="1" applyFont="1" applyFill="1" applyAlignment="1">
      <alignment horizontal="right" vertical="center"/>
    </xf>
    <xf numFmtId="0" fontId="42" fillId="0" borderId="0" xfId="48" quotePrefix="1" applyFont="1" applyAlignment="1">
      <alignment horizontal="right" vertical="center"/>
    </xf>
    <xf numFmtId="164" fontId="42" fillId="0" borderId="1" xfId="61" applyNumberFormat="1" applyFont="1" applyFill="1" applyBorder="1" applyAlignment="1">
      <alignment horizontal="right" vertical="center"/>
    </xf>
    <xf numFmtId="41" fontId="42" fillId="0" borderId="0" xfId="95" applyNumberFormat="1" applyFont="1" applyFill="1" applyBorder="1" applyAlignment="1">
      <alignment horizontal="right" vertical="center"/>
    </xf>
    <xf numFmtId="167" fontId="42" fillId="0" borderId="0" xfId="95" applyNumberFormat="1" applyFont="1" applyFill="1" applyAlignment="1">
      <alignment horizontal="right" vertical="center"/>
    </xf>
    <xf numFmtId="166" fontId="42" fillId="0" borderId="0" xfId="123" applyNumberFormat="1" applyFont="1" applyFill="1" applyAlignment="1">
      <alignment horizontal="right" vertical="center"/>
    </xf>
    <xf numFmtId="166" fontId="42" fillId="0" borderId="0" xfId="123" applyNumberFormat="1" applyFont="1" applyFill="1" applyBorder="1" applyAlignment="1">
      <alignment horizontal="right" vertical="center"/>
    </xf>
    <xf numFmtId="41" fontId="42" fillId="0" borderId="0" xfId="100" applyNumberFormat="1" applyFont="1" applyFill="1" applyBorder="1" applyAlignment="1">
      <alignment vertical="center"/>
    </xf>
    <xf numFmtId="41" fontId="42" fillId="0" borderId="0" xfId="100" applyNumberFormat="1" applyFont="1" applyFill="1" applyBorder="1" applyAlignment="1">
      <alignment horizontal="right" vertical="center"/>
    </xf>
    <xf numFmtId="166" fontId="42" fillId="0" borderId="1" xfId="123" applyNumberFormat="1" applyFont="1" applyFill="1" applyBorder="1" applyAlignment="1">
      <alignment horizontal="right" vertical="center"/>
    </xf>
    <xf numFmtId="0" fontId="42" fillId="0" borderId="1" xfId="48" applyFont="1" applyBorder="1" applyAlignment="1">
      <alignment horizontal="left" vertical="center"/>
    </xf>
    <xf numFmtId="0" fontId="42" fillId="0" borderId="1" xfId="48" applyFont="1" applyBorder="1" applyAlignment="1">
      <alignment horizontal="justify" vertical="center"/>
    </xf>
    <xf numFmtId="41" fontId="42" fillId="0" borderId="0" xfId="95" applyNumberFormat="1" applyFont="1" applyFill="1" applyAlignment="1">
      <alignment vertical="center"/>
    </xf>
    <xf numFmtId="41" fontId="42" fillId="0" borderId="0" xfId="47" applyNumberFormat="1" applyFont="1" applyAlignment="1">
      <alignment vertical="center"/>
    </xf>
    <xf numFmtId="41" fontId="42" fillId="0" borderId="0" xfId="47" applyNumberFormat="1" applyFont="1" applyAlignment="1">
      <alignment horizontal="right" vertical="center"/>
    </xf>
    <xf numFmtId="41" fontId="42" fillId="0" borderId="0" xfId="48" applyNumberFormat="1" applyFont="1" applyAlignment="1">
      <alignment horizontal="right" vertical="center"/>
    </xf>
    <xf numFmtId="167" fontId="42" fillId="0" borderId="0" xfId="48" applyNumberFormat="1" applyFont="1" applyAlignment="1">
      <alignment horizontal="right" vertical="center"/>
    </xf>
    <xf numFmtId="166" fontId="42" fillId="0" borderId="3" xfId="123" applyNumberFormat="1" applyFont="1" applyFill="1" applyBorder="1" applyAlignment="1">
      <alignment horizontal="right" vertical="center"/>
    </xf>
    <xf numFmtId="166" fontId="42" fillId="0" borderId="3" xfId="123" applyNumberFormat="1" applyFont="1" applyFill="1" applyBorder="1" applyAlignment="1">
      <alignment horizontal="center" vertical="center"/>
    </xf>
    <xf numFmtId="170" fontId="42" fillId="0" borderId="0" xfId="47" applyNumberFormat="1" applyFont="1" applyAlignment="1">
      <alignment horizontal="center" vertical="center"/>
    </xf>
    <xf numFmtId="0" fontId="42" fillId="0" borderId="3" xfId="48" applyFont="1" applyBorder="1" applyAlignment="1">
      <alignment vertical="center"/>
    </xf>
    <xf numFmtId="0" fontId="41" fillId="0" borderId="3" xfId="48" applyFont="1" applyBorder="1" applyAlignment="1">
      <alignment horizontal="center" vertical="center"/>
    </xf>
    <xf numFmtId="0" fontId="42" fillId="0" borderId="3" xfId="48" applyFont="1" applyBorder="1" applyAlignment="1">
      <alignment horizontal="center" vertical="center"/>
    </xf>
    <xf numFmtId="41" fontId="41" fillId="0" borderId="3" xfId="48" quotePrefix="1" applyNumberFormat="1" applyFont="1" applyBorder="1" applyAlignment="1">
      <alignment horizontal="right" vertical="center"/>
    </xf>
    <xf numFmtId="41" fontId="41" fillId="0" borderId="3" xfId="48" applyNumberFormat="1" applyFont="1" applyBorder="1" applyAlignment="1">
      <alignment horizontal="center" vertical="center"/>
    </xf>
    <xf numFmtId="41" fontId="42" fillId="0" borderId="2" xfId="95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50" applyFont="1" applyAlignment="1">
      <alignment vertical="center"/>
    </xf>
    <xf numFmtId="0" fontId="42" fillId="0" borderId="0" xfId="50" applyFont="1" applyAlignment="1">
      <alignment horizontal="center" vertical="center"/>
    </xf>
    <xf numFmtId="167" fontId="42" fillId="0" borderId="0" xfId="100" applyNumberFormat="1" applyFont="1" applyFill="1" applyBorder="1" applyAlignment="1">
      <alignment horizontal="right" vertical="center"/>
    </xf>
    <xf numFmtId="41" fontId="42" fillId="0" borderId="0" xfId="50" applyNumberFormat="1" applyFont="1" applyAlignment="1">
      <alignment vertical="center"/>
    </xf>
    <xf numFmtId="41" fontId="42" fillId="0" borderId="0" xfId="33" applyNumberFormat="1" applyFont="1" applyFill="1" applyBorder="1" applyAlignment="1">
      <alignment horizontal="right" vertical="center"/>
    </xf>
    <xf numFmtId="41" fontId="42" fillId="0" borderId="0" xfId="33" quotePrefix="1" applyNumberFormat="1" applyFont="1" applyFill="1" applyAlignment="1">
      <alignment horizontal="right" vertical="center"/>
    </xf>
    <xf numFmtId="0" fontId="41" fillId="0" borderId="0" xfId="48" applyFont="1"/>
    <xf numFmtId="41" fontId="42" fillId="0" borderId="0" xfId="48" applyNumberFormat="1" applyFont="1" applyAlignment="1">
      <alignment horizontal="right"/>
    </xf>
    <xf numFmtId="0" fontId="42" fillId="0" borderId="0" xfId="48" applyFont="1"/>
    <xf numFmtId="41" fontId="42" fillId="0" borderId="1" xfId="48" applyNumberFormat="1" applyFont="1" applyBorder="1" applyAlignment="1">
      <alignment horizontal="right"/>
    </xf>
    <xf numFmtId="41" fontId="41" fillId="0" borderId="16" xfId="48" applyNumberFormat="1" applyFont="1" applyBorder="1" applyAlignment="1">
      <alignment horizontal="right" vertical="center"/>
    </xf>
    <xf numFmtId="41" fontId="41" fillId="0" borderId="14" xfId="48" applyNumberFormat="1" applyFont="1" applyBorder="1" applyAlignment="1">
      <alignment horizontal="right" vertical="center"/>
    </xf>
    <xf numFmtId="41" fontId="41" fillId="0" borderId="0" xfId="48" applyNumberFormat="1" applyFont="1" applyAlignment="1">
      <alignment horizontal="right" vertical="center"/>
    </xf>
    <xf numFmtId="41" fontId="41" fillId="0" borderId="3" xfId="48" applyNumberFormat="1" applyFont="1" applyBorder="1" applyAlignment="1">
      <alignment horizontal="right" vertical="center"/>
    </xf>
    <xf numFmtId="41" fontId="41" fillId="0" borderId="1" xfId="48" applyNumberFormat="1" applyFont="1" applyBorder="1" applyAlignment="1">
      <alignment horizontal="right" vertical="center"/>
    </xf>
    <xf numFmtId="41" fontId="41" fillId="0" borderId="3" xfId="48" applyNumberFormat="1" applyFont="1" applyBorder="1" applyAlignment="1">
      <alignment horizontal="right" vertical="center"/>
    </xf>
    <xf numFmtId="0" fontId="42" fillId="0" borderId="0" xfId="51" applyFont="1"/>
    <xf numFmtId="164" fontId="42" fillId="0" borderId="15" xfId="45" applyNumberFormat="1" applyFont="1" applyBorder="1" applyAlignment="1">
      <alignment horizontal="right" vertical="center"/>
    </xf>
    <xf numFmtId="41" fontId="42" fillId="0" borderId="0" xfId="48" applyNumberFormat="1" applyFont="1"/>
    <xf numFmtId="0" fontId="42" fillId="0" borderId="1" xfId="48" applyFont="1" applyBorder="1"/>
    <xf numFmtId="41" fontId="42" fillId="0" borderId="1" xfId="48" applyNumberFormat="1" applyFont="1" applyBorder="1"/>
    <xf numFmtId="41" fontId="42" fillId="0" borderId="1" xfId="48" applyNumberFormat="1" applyFont="1" applyBorder="1" applyAlignment="1">
      <alignment horizontal="right" vertical="center"/>
    </xf>
    <xf numFmtId="0" fontId="42" fillId="0" borderId="1" xfId="48" applyFont="1" applyBorder="1" applyAlignment="1">
      <alignment horizontal="right" vertical="center"/>
    </xf>
    <xf numFmtId="166" fontId="41" fillId="0" borderId="0" xfId="48" applyNumberFormat="1" applyFont="1" applyAlignment="1">
      <alignment vertical="center"/>
    </xf>
    <xf numFmtId="166" fontId="41" fillId="0" borderId="0" xfId="48" applyNumberFormat="1" applyFont="1" applyAlignment="1">
      <alignment horizontal="right" vertical="center"/>
    </xf>
    <xf numFmtId="166" fontId="41" fillId="0" borderId="1" xfId="48" applyNumberFormat="1" applyFont="1" applyBorder="1" applyAlignment="1">
      <alignment horizontal="right" vertical="center"/>
    </xf>
    <xf numFmtId="166" fontId="41" fillId="0" borderId="4" xfId="46" applyNumberFormat="1" applyFont="1" applyBorder="1" applyAlignment="1">
      <alignment horizontal="right" vertical="center"/>
    </xf>
    <xf numFmtId="0" fontId="41" fillId="0" borderId="0" xfId="48" applyFont="1" applyAlignment="1">
      <alignment horizontal="right" vertical="center"/>
    </xf>
    <xf numFmtId="166" fontId="41" fillId="0" borderId="14" xfId="48" applyNumberFormat="1" applyFont="1" applyBorder="1" applyAlignment="1">
      <alignment horizontal="right" vertical="center"/>
    </xf>
    <xf numFmtId="167" fontId="41" fillId="0" borderId="0" xfId="48" applyNumberFormat="1" applyFont="1" applyAlignment="1">
      <alignment horizontal="right" vertical="center"/>
    </xf>
    <xf numFmtId="166" fontId="41" fillId="0" borderId="0" xfId="48" applyNumberFormat="1" applyFont="1" applyAlignment="1">
      <alignment horizontal="right" vertical="center"/>
    </xf>
    <xf numFmtId="167" fontId="41" fillId="0" borderId="3" xfId="48" applyNumberFormat="1" applyFont="1" applyBorder="1" applyAlignment="1">
      <alignment horizontal="center" vertical="center"/>
    </xf>
    <xf numFmtId="166" fontId="41" fillId="0" borderId="1" xfId="48" applyNumberFormat="1" applyFont="1" applyBorder="1" applyAlignment="1">
      <alignment horizontal="right" vertical="center"/>
    </xf>
    <xf numFmtId="41" fontId="42" fillId="0" borderId="0" xfId="45" applyNumberFormat="1" applyFont="1" applyAlignment="1">
      <alignment horizontal="right" vertical="center"/>
    </xf>
    <xf numFmtId="167" fontId="42" fillId="0" borderId="0" xfId="48" applyNumberFormat="1" applyFont="1" applyAlignment="1">
      <alignment horizontal="center" vertical="center"/>
    </xf>
    <xf numFmtId="41" fontId="42" fillId="0" borderId="3" xfId="48" applyNumberFormat="1" applyFont="1" applyBorder="1" applyAlignment="1">
      <alignment horizontal="right" vertical="center"/>
    </xf>
    <xf numFmtId="167" fontId="42" fillId="0" borderId="3" xfId="48" applyNumberFormat="1" applyFont="1" applyBorder="1" applyAlignment="1">
      <alignment horizontal="right" vertical="center"/>
    </xf>
    <xf numFmtId="41" fontId="42" fillId="0" borderId="2" xfId="48" applyNumberFormat="1" applyFont="1" applyBorder="1" applyAlignment="1">
      <alignment horizontal="right" vertical="center"/>
    </xf>
    <xf numFmtId="167" fontId="42" fillId="0" borderId="15" xfId="48" applyNumberFormat="1" applyFont="1" applyBorder="1" applyAlignment="1">
      <alignment horizontal="right" vertical="center"/>
    </xf>
    <xf numFmtId="166" fontId="42" fillId="0" borderId="0" xfId="95" applyNumberFormat="1" applyFont="1" applyFill="1" applyBorder="1" applyAlignment="1">
      <alignment horizontal="right" vertical="center"/>
    </xf>
    <xf numFmtId="41" fontId="42" fillId="0" borderId="3" xfId="45" applyNumberFormat="1" applyFont="1" applyBorder="1" applyAlignment="1">
      <alignment horizontal="right" vertical="center"/>
    </xf>
    <xf numFmtId="164" fontId="42" fillId="0" borderId="0" xfId="44" applyNumberFormat="1" applyFont="1" applyAlignment="1">
      <alignment horizontal="right" vertical="center"/>
    </xf>
    <xf numFmtId="164" fontId="42" fillId="0" borderId="1" xfId="44" applyNumberFormat="1" applyFont="1" applyBorder="1" applyAlignment="1">
      <alignment horizontal="right" vertical="center"/>
    </xf>
    <xf numFmtId="167" fontId="42" fillId="0" borderId="0" xfId="95" applyNumberFormat="1" applyFont="1" applyFill="1" applyAlignment="1">
      <alignment vertical="center"/>
    </xf>
    <xf numFmtId="0" fontId="42" fillId="0" borderId="0" xfId="0" applyFont="1" applyAlignment="1">
      <alignment horizontal="center" vertical="center"/>
    </xf>
    <xf numFmtId="41" fontId="42" fillId="0" borderId="0" xfId="0" applyNumberFormat="1" applyFont="1" applyAlignment="1">
      <alignment horizontal="right" vertical="center"/>
    </xf>
    <xf numFmtId="167" fontId="42" fillId="0" borderId="0" xfId="123" applyNumberFormat="1" applyFont="1" applyFill="1" applyBorder="1" applyAlignment="1">
      <alignment horizontal="right" vertical="center"/>
    </xf>
    <xf numFmtId="168" fontId="42" fillId="0" borderId="0" xfId="0" applyNumberFormat="1" applyFont="1" applyAlignment="1">
      <alignment horizontal="center" vertical="center"/>
    </xf>
    <xf numFmtId="164" fontId="42" fillId="0" borderId="0" xfId="44" applyNumberFormat="1" applyFont="1" applyAlignment="1">
      <alignment vertical="center"/>
    </xf>
    <xf numFmtId="167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horizontal="right" vertical="center"/>
    </xf>
    <xf numFmtId="0" fontId="42" fillId="0" borderId="0" xfId="48" quotePrefix="1" applyFont="1" applyAlignment="1">
      <alignment horizontal="left" vertical="center"/>
    </xf>
    <xf numFmtId="167" fontId="42" fillId="0" borderId="3" xfId="123" applyNumberFormat="1" applyFont="1" applyFill="1" applyBorder="1" applyAlignment="1">
      <alignment horizontal="right" vertical="center"/>
    </xf>
    <xf numFmtId="41" fontId="42" fillId="0" borderId="2" xfId="48" applyNumberFormat="1" applyFont="1" applyBorder="1" applyAlignment="1">
      <alignment vertical="center"/>
    </xf>
    <xf numFmtId="41" fontId="42" fillId="0" borderId="3" xfId="48" applyNumberFormat="1" applyFont="1" applyBorder="1" applyAlignment="1">
      <alignment vertical="center"/>
    </xf>
    <xf numFmtId="41" fontId="42" fillId="0" borderId="3" xfId="95" applyNumberFormat="1" applyFont="1" applyFill="1" applyBorder="1" applyAlignment="1">
      <alignment vertical="center"/>
    </xf>
    <xf numFmtId="41" fontId="42" fillId="0" borderId="3" xfId="95" applyNumberFormat="1" applyFont="1" applyFill="1" applyBorder="1" applyAlignment="1">
      <alignment horizontal="right" vertical="center"/>
    </xf>
    <xf numFmtId="41" fontId="42" fillId="0" borderId="0" xfId="95" applyNumberFormat="1" applyFont="1" applyFill="1" applyBorder="1" applyAlignment="1">
      <alignment vertical="center"/>
    </xf>
    <xf numFmtId="169" fontId="42" fillId="0" borderId="0" xfId="0" applyNumberFormat="1" applyFont="1" applyAlignment="1">
      <alignment horizontal="right" vertical="center"/>
    </xf>
    <xf numFmtId="169" fontId="42" fillId="0" borderId="0" xfId="123" applyNumberFormat="1" applyFont="1" applyFill="1" applyAlignment="1">
      <alignment horizontal="right" vertical="center"/>
    </xf>
    <xf numFmtId="169" fontId="42" fillId="0" borderId="0" xfId="34" applyNumberFormat="1" applyFont="1" applyFill="1" applyBorder="1" applyAlignment="1">
      <alignment vertical="center"/>
    </xf>
    <xf numFmtId="0" fontId="42" fillId="0" borderId="1" xfId="48" applyFont="1" applyBorder="1" applyAlignment="1">
      <alignment horizontal="justify" vertical="center"/>
    </xf>
  </cellXfs>
  <cellStyles count="152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4 2 3" xfId="151" xr:uid="{3BFE85E4-234B-4D77-B50D-57758FF02948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sheetPr codeName="Sheet1"/>
  <dimension ref="A1:M156"/>
  <sheetViews>
    <sheetView topLeftCell="A29" zoomScaleNormal="100" zoomScaleSheetLayoutView="90" workbookViewId="0">
      <selection activeCell="A32" sqref="A32:XFD32"/>
    </sheetView>
  </sheetViews>
  <sheetFormatPr defaultColWidth="9.33203125" defaultRowHeight="16.5" customHeight="1" x14ac:dyDescent="0.45"/>
  <cols>
    <col min="1" max="3" width="1.5" style="2" customWidth="1"/>
    <col min="4" max="4" width="43.5" style="2" customWidth="1"/>
    <col min="5" max="5" width="6" style="15" customWidth="1"/>
    <col min="6" max="6" width="0.6640625" style="2" customWidth="1"/>
    <col min="7" max="7" width="14.33203125" style="18" customWidth="1"/>
    <col min="8" max="8" width="0.6640625" style="18" customWidth="1"/>
    <col min="9" max="9" width="14.33203125" style="18" customWidth="1"/>
    <col min="10" max="10" width="0.6640625" style="18" customWidth="1"/>
    <col min="11" max="11" width="14.33203125" style="18" customWidth="1"/>
    <col min="12" max="12" width="0.6640625" style="18" customWidth="1"/>
    <col min="13" max="13" width="14.33203125" style="18" customWidth="1"/>
    <col min="14" max="16384" width="9.33203125" style="2"/>
  </cols>
  <sheetData>
    <row r="1" spans="1:13" ht="16.5" customHeight="1" x14ac:dyDescent="0.45">
      <c r="A1" s="1" t="s">
        <v>0</v>
      </c>
      <c r="B1" s="1"/>
      <c r="C1" s="13"/>
      <c r="D1" s="13"/>
      <c r="E1" s="14"/>
      <c r="F1" s="13"/>
      <c r="G1" s="28"/>
      <c r="H1" s="28"/>
      <c r="I1" s="28"/>
      <c r="J1" s="28"/>
      <c r="K1" s="28"/>
      <c r="L1" s="28"/>
      <c r="M1" s="28"/>
    </row>
    <row r="2" spans="1:13" ht="16.5" customHeight="1" x14ac:dyDescent="0.45">
      <c r="A2" s="1" t="s">
        <v>1</v>
      </c>
      <c r="B2" s="1"/>
      <c r="C2" s="13"/>
      <c r="D2" s="13"/>
      <c r="E2" s="14"/>
      <c r="F2" s="13"/>
      <c r="G2" s="28"/>
      <c r="H2" s="28"/>
      <c r="I2" s="28"/>
      <c r="J2" s="28"/>
      <c r="K2" s="28"/>
      <c r="L2" s="28"/>
      <c r="M2" s="28"/>
    </row>
    <row r="3" spans="1:13" ht="16.5" customHeight="1" x14ac:dyDescent="0.45">
      <c r="A3" s="3" t="s">
        <v>2</v>
      </c>
      <c r="B3" s="3"/>
      <c r="C3" s="29"/>
      <c r="D3" s="29"/>
      <c r="E3" s="17"/>
      <c r="F3" s="29"/>
      <c r="G3" s="30"/>
      <c r="H3" s="30"/>
      <c r="I3" s="30"/>
      <c r="J3" s="30"/>
      <c r="K3" s="30"/>
      <c r="L3" s="30"/>
      <c r="M3" s="30"/>
    </row>
    <row r="4" spans="1:13" ht="16.5" customHeight="1" x14ac:dyDescent="0.45">
      <c r="A4" s="1"/>
      <c r="B4" s="1"/>
      <c r="C4" s="13"/>
      <c r="D4" s="13"/>
      <c r="E4" s="14"/>
      <c r="F4" s="13"/>
      <c r="G4" s="28"/>
      <c r="H4" s="28"/>
      <c r="I4" s="28"/>
      <c r="J4" s="28"/>
      <c r="K4" s="28"/>
      <c r="L4" s="28"/>
      <c r="M4" s="28"/>
    </row>
    <row r="5" spans="1:13" ht="16.5" customHeight="1" x14ac:dyDescent="0.45">
      <c r="A5" s="1"/>
      <c r="B5" s="1"/>
      <c r="C5" s="13"/>
      <c r="D5" s="13"/>
      <c r="E5" s="14"/>
      <c r="F5" s="13"/>
      <c r="G5" s="28"/>
      <c r="H5" s="28"/>
      <c r="I5" s="28"/>
      <c r="J5" s="28"/>
      <c r="K5" s="28"/>
      <c r="L5" s="28"/>
      <c r="M5" s="28"/>
    </row>
    <row r="6" spans="1:13" ht="15.95" customHeight="1" x14ac:dyDescent="0.45">
      <c r="A6" s="1"/>
      <c r="B6" s="1"/>
      <c r="C6" s="13"/>
      <c r="D6" s="13"/>
      <c r="E6" s="14"/>
      <c r="F6" s="13"/>
      <c r="G6" s="75" t="s">
        <v>3</v>
      </c>
      <c r="H6" s="75"/>
      <c r="I6" s="75"/>
      <c r="J6" s="31"/>
      <c r="K6" s="75" t="s">
        <v>4</v>
      </c>
      <c r="L6" s="75"/>
      <c r="M6" s="75"/>
    </row>
    <row r="7" spans="1:13" ht="15.95" customHeight="1" x14ac:dyDescent="0.45">
      <c r="A7" s="1"/>
      <c r="B7" s="1"/>
      <c r="C7" s="13"/>
      <c r="D7" s="13"/>
      <c r="E7" s="14"/>
      <c r="F7" s="13"/>
      <c r="G7" s="22" t="s">
        <v>5</v>
      </c>
      <c r="H7" s="22"/>
      <c r="I7" s="22" t="s">
        <v>6</v>
      </c>
      <c r="J7" s="31"/>
      <c r="K7" s="22" t="s">
        <v>5</v>
      </c>
      <c r="L7" s="22"/>
      <c r="M7" s="20" t="s">
        <v>6</v>
      </c>
    </row>
    <row r="8" spans="1:13" ht="15.95" customHeight="1" x14ac:dyDescent="0.45">
      <c r="F8" s="14"/>
      <c r="G8" s="76" t="s">
        <v>7</v>
      </c>
      <c r="H8" s="77"/>
      <c r="I8" s="76" t="s">
        <v>8</v>
      </c>
      <c r="J8" s="77"/>
      <c r="K8" s="76" t="s">
        <v>7</v>
      </c>
      <c r="L8" s="77"/>
      <c r="M8" s="76" t="s">
        <v>8</v>
      </c>
    </row>
    <row r="9" spans="1:13" ht="15.95" customHeight="1" x14ac:dyDescent="0.45">
      <c r="E9" s="2"/>
      <c r="F9" s="14"/>
      <c r="G9" s="20" t="s">
        <v>9</v>
      </c>
      <c r="H9" s="32"/>
      <c r="I9" s="20" t="s">
        <v>10</v>
      </c>
      <c r="J9" s="32"/>
      <c r="K9" s="20" t="s">
        <v>9</v>
      </c>
      <c r="L9" s="32"/>
      <c r="M9" s="20" t="s">
        <v>10</v>
      </c>
    </row>
    <row r="10" spans="1:13" ht="15.95" customHeight="1" x14ac:dyDescent="0.45">
      <c r="E10" s="17" t="s">
        <v>11</v>
      </c>
      <c r="F10" s="14"/>
      <c r="G10" s="21" t="s">
        <v>12</v>
      </c>
      <c r="H10" s="32"/>
      <c r="I10" s="21" t="s">
        <v>12</v>
      </c>
      <c r="J10" s="32"/>
      <c r="K10" s="21" t="s">
        <v>12</v>
      </c>
      <c r="L10" s="32"/>
      <c r="M10" s="21" t="s">
        <v>12</v>
      </c>
    </row>
    <row r="11" spans="1:13" ht="14.1" customHeight="1" x14ac:dyDescent="0.45">
      <c r="E11" s="14"/>
      <c r="F11" s="14"/>
      <c r="G11" s="22"/>
      <c r="H11" s="32"/>
      <c r="I11" s="22"/>
      <c r="J11" s="32"/>
      <c r="K11" s="32"/>
      <c r="L11" s="32"/>
      <c r="M11" s="32"/>
    </row>
    <row r="12" spans="1:13" ht="15.95" customHeight="1" x14ac:dyDescent="0.45">
      <c r="A12" s="4" t="s">
        <v>13</v>
      </c>
      <c r="B12" s="4"/>
    </row>
    <row r="13" spans="1:13" ht="14.1" customHeight="1" x14ac:dyDescent="0.45">
      <c r="E13" s="14"/>
      <c r="F13" s="14"/>
      <c r="G13" s="22"/>
      <c r="H13" s="32"/>
      <c r="I13" s="22"/>
      <c r="J13" s="32"/>
      <c r="K13" s="32"/>
      <c r="L13" s="32"/>
      <c r="M13" s="32"/>
    </row>
    <row r="14" spans="1:13" ht="15.95" customHeight="1" x14ac:dyDescent="0.45">
      <c r="A14" s="4" t="s">
        <v>14</v>
      </c>
      <c r="B14" s="4"/>
    </row>
    <row r="15" spans="1:13" ht="14.1" customHeight="1" x14ac:dyDescent="0.45">
      <c r="E15" s="14"/>
      <c r="F15" s="14"/>
      <c r="G15" s="22"/>
      <c r="H15" s="32"/>
      <c r="I15" s="22"/>
      <c r="J15" s="32"/>
      <c r="K15" s="32"/>
      <c r="L15" s="32"/>
      <c r="M15" s="32"/>
    </row>
    <row r="16" spans="1:13" ht="15.95" customHeight="1" x14ac:dyDescent="0.45">
      <c r="A16" s="2" t="s">
        <v>15</v>
      </c>
      <c r="E16" s="33"/>
      <c r="F16" s="25"/>
      <c r="G16" s="23">
        <v>11321883</v>
      </c>
      <c r="H16" s="23"/>
      <c r="I16" s="23">
        <v>6513427</v>
      </c>
      <c r="K16" s="23">
        <v>7118953</v>
      </c>
      <c r="M16" s="23">
        <v>3004264</v>
      </c>
    </row>
    <row r="17" spans="1:13" ht="15.95" customHeight="1" x14ac:dyDescent="0.45">
      <c r="A17" s="2" t="s">
        <v>16</v>
      </c>
      <c r="E17" s="33"/>
      <c r="F17" s="25"/>
      <c r="G17" s="23"/>
      <c r="H17" s="23"/>
      <c r="I17" s="23"/>
      <c r="K17" s="34"/>
      <c r="M17" s="23"/>
    </row>
    <row r="18" spans="1:13" ht="15.95" customHeight="1" x14ac:dyDescent="0.45">
      <c r="B18" s="2" t="s">
        <v>17</v>
      </c>
      <c r="E18" s="33" t="s">
        <v>18</v>
      </c>
      <c r="F18" s="25"/>
      <c r="G18" s="23">
        <v>526892</v>
      </c>
      <c r="H18" s="23"/>
      <c r="I18" s="23">
        <v>803297</v>
      </c>
      <c r="K18" s="23">
        <v>0</v>
      </c>
      <c r="M18" s="23">
        <v>0</v>
      </c>
    </row>
    <row r="19" spans="1:13" ht="15.95" customHeight="1" x14ac:dyDescent="0.45">
      <c r="A19" s="2" t="s">
        <v>16</v>
      </c>
      <c r="E19" s="33"/>
      <c r="F19" s="25"/>
      <c r="G19" s="23"/>
      <c r="H19" s="23"/>
      <c r="I19" s="23"/>
      <c r="K19" s="34"/>
      <c r="M19" s="23"/>
    </row>
    <row r="20" spans="1:13" ht="15.95" customHeight="1" x14ac:dyDescent="0.45">
      <c r="B20" s="2" t="s">
        <v>19</v>
      </c>
      <c r="E20" s="33">
        <v>7</v>
      </c>
      <c r="F20" s="25"/>
      <c r="G20" s="23">
        <v>3994</v>
      </c>
      <c r="H20" s="23"/>
      <c r="I20" s="23">
        <v>2427</v>
      </c>
      <c r="K20" s="23">
        <v>0</v>
      </c>
      <c r="M20" s="23">
        <v>0</v>
      </c>
    </row>
    <row r="21" spans="1:13" ht="15.95" customHeight="1" x14ac:dyDescent="0.45">
      <c r="A21" s="2" t="s">
        <v>20</v>
      </c>
      <c r="E21" s="33">
        <v>9</v>
      </c>
      <c r="F21" s="25"/>
      <c r="G21" s="23">
        <v>1519866</v>
      </c>
      <c r="H21" s="23"/>
      <c r="I21" s="23">
        <v>2177423</v>
      </c>
      <c r="K21" s="23">
        <v>0</v>
      </c>
      <c r="M21" s="23">
        <v>0</v>
      </c>
    </row>
    <row r="22" spans="1:13" ht="15.95" customHeight="1" x14ac:dyDescent="0.45">
      <c r="A22" s="2" t="s">
        <v>21</v>
      </c>
      <c r="E22" s="33">
        <v>18</v>
      </c>
      <c r="F22" s="25"/>
      <c r="G22" s="23">
        <v>880504</v>
      </c>
      <c r="H22" s="23"/>
      <c r="I22" s="23">
        <v>672659</v>
      </c>
      <c r="K22" s="23">
        <v>451533</v>
      </c>
      <c r="M22" s="23">
        <v>686835</v>
      </c>
    </row>
    <row r="23" spans="1:13" ht="15.95" customHeight="1" x14ac:dyDescent="0.45">
      <c r="A23" s="25" t="s">
        <v>249</v>
      </c>
      <c r="E23" s="33"/>
      <c r="F23" s="25"/>
      <c r="G23" s="23"/>
      <c r="H23" s="23"/>
      <c r="I23" s="23"/>
      <c r="K23" s="23"/>
      <c r="M23" s="23"/>
    </row>
    <row r="24" spans="1:13" ht="15.95" customHeight="1" x14ac:dyDescent="0.45">
      <c r="B24" s="25" t="s">
        <v>250</v>
      </c>
      <c r="E24" s="33" t="s">
        <v>22</v>
      </c>
      <c r="F24" s="25"/>
      <c r="G24" s="23">
        <v>0</v>
      </c>
      <c r="H24" s="23"/>
      <c r="I24" s="23">
        <v>0</v>
      </c>
      <c r="K24" s="23">
        <v>210000</v>
      </c>
      <c r="M24" s="23">
        <v>0</v>
      </c>
    </row>
    <row r="25" spans="1:13" ht="15.95" customHeight="1" x14ac:dyDescent="0.45">
      <c r="A25" s="2" t="s">
        <v>23</v>
      </c>
      <c r="E25" s="33">
        <v>18</v>
      </c>
      <c r="F25" s="25"/>
      <c r="G25" s="23">
        <v>3625</v>
      </c>
      <c r="H25" s="23"/>
      <c r="I25" s="23">
        <v>5949</v>
      </c>
      <c r="K25" s="23">
        <v>3625</v>
      </c>
      <c r="M25" s="23">
        <v>5949</v>
      </c>
    </row>
    <row r="26" spans="1:13" ht="15.95" customHeight="1" x14ac:dyDescent="0.45">
      <c r="A26" s="25" t="s">
        <v>24</v>
      </c>
      <c r="E26" s="33">
        <v>18</v>
      </c>
      <c r="F26" s="25"/>
      <c r="G26" s="23">
        <v>2899209</v>
      </c>
      <c r="H26" s="23"/>
      <c r="I26" s="23">
        <v>9025</v>
      </c>
      <c r="K26" s="23">
        <v>0</v>
      </c>
      <c r="M26" s="23">
        <v>0</v>
      </c>
    </row>
    <row r="27" spans="1:13" ht="15.95" customHeight="1" x14ac:dyDescent="0.45">
      <c r="A27" s="25" t="s">
        <v>25</v>
      </c>
      <c r="E27" s="33">
        <v>18</v>
      </c>
      <c r="F27" s="25"/>
      <c r="G27" s="23">
        <v>0</v>
      </c>
      <c r="H27" s="23"/>
      <c r="I27" s="23">
        <v>0</v>
      </c>
      <c r="K27" s="23">
        <v>2372424</v>
      </c>
      <c r="M27" s="23">
        <v>4176709</v>
      </c>
    </row>
    <row r="28" spans="1:13" ht="15.95" customHeight="1" x14ac:dyDescent="0.45">
      <c r="A28" s="2" t="s">
        <v>26</v>
      </c>
      <c r="E28" s="2"/>
      <c r="F28" s="25"/>
      <c r="G28" s="23">
        <v>141161</v>
      </c>
      <c r="H28" s="23"/>
      <c r="I28" s="23">
        <v>822046</v>
      </c>
      <c r="K28" s="23">
        <v>0</v>
      </c>
      <c r="M28" s="23">
        <v>0</v>
      </c>
    </row>
    <row r="29" spans="1:13" ht="15.95" customHeight="1" x14ac:dyDescent="0.45">
      <c r="A29" s="2" t="s">
        <v>27</v>
      </c>
      <c r="E29" s="33"/>
      <c r="F29" s="25"/>
      <c r="G29" s="23">
        <v>68782</v>
      </c>
      <c r="H29" s="23"/>
      <c r="I29" s="23">
        <v>506591</v>
      </c>
      <c r="K29" s="23">
        <v>0</v>
      </c>
      <c r="M29" s="23">
        <v>0</v>
      </c>
    </row>
    <row r="30" spans="1:13" ht="15.95" customHeight="1" x14ac:dyDescent="0.45">
      <c r="A30" s="2" t="s">
        <v>28</v>
      </c>
      <c r="E30" s="33">
        <v>7</v>
      </c>
      <c r="F30" s="25"/>
      <c r="G30" s="23">
        <v>94989</v>
      </c>
      <c r="H30" s="23"/>
      <c r="I30" s="23">
        <v>152064</v>
      </c>
      <c r="K30" s="23">
        <v>0</v>
      </c>
      <c r="M30" s="23">
        <v>0</v>
      </c>
    </row>
    <row r="31" spans="1:13" ht="15.95" customHeight="1" x14ac:dyDescent="0.45">
      <c r="A31" s="2" t="s">
        <v>29</v>
      </c>
      <c r="E31" s="33"/>
      <c r="F31" s="25"/>
      <c r="G31" s="24">
        <v>112145</v>
      </c>
      <c r="H31" s="23"/>
      <c r="I31" s="27">
        <v>842314</v>
      </c>
      <c r="K31" s="27">
        <v>39259</v>
      </c>
      <c r="M31" s="27">
        <v>33369</v>
      </c>
    </row>
    <row r="32" spans="1:13" ht="14.1" customHeight="1" x14ac:dyDescent="0.45">
      <c r="E32" s="14"/>
      <c r="F32" s="14"/>
      <c r="G32" s="22"/>
      <c r="H32" s="32"/>
      <c r="I32" s="22"/>
      <c r="J32" s="32"/>
      <c r="K32" s="32"/>
      <c r="L32" s="32"/>
      <c r="M32" s="32"/>
    </row>
    <row r="33" spans="1:13" ht="15.95" customHeight="1" x14ac:dyDescent="0.45">
      <c r="A33" s="4" t="s">
        <v>30</v>
      </c>
      <c r="F33" s="15"/>
      <c r="G33" s="36">
        <f>SUM(G16:G31)</f>
        <v>17573050</v>
      </c>
      <c r="H33" s="35"/>
      <c r="I33" s="36">
        <f>SUM(I11:I31)</f>
        <v>12507222</v>
      </c>
      <c r="J33" s="35"/>
      <c r="K33" s="36">
        <f>SUM(K16:K31)</f>
        <v>10195794</v>
      </c>
      <c r="L33" s="35"/>
      <c r="M33" s="36">
        <f>SUM(M11:M31)</f>
        <v>7907126</v>
      </c>
    </row>
    <row r="34" spans="1:13" ht="14.1" customHeight="1" x14ac:dyDescent="0.45">
      <c r="E34" s="14"/>
      <c r="F34" s="14"/>
      <c r="G34" s="22"/>
      <c r="H34" s="32"/>
      <c r="I34" s="22"/>
      <c r="J34" s="32"/>
      <c r="K34" s="32"/>
      <c r="L34" s="32"/>
      <c r="M34" s="32"/>
    </row>
    <row r="35" spans="1:13" ht="15.95" customHeight="1" x14ac:dyDescent="0.45">
      <c r="A35" s="4" t="s">
        <v>31</v>
      </c>
      <c r="F35" s="15"/>
      <c r="G35" s="35"/>
      <c r="H35" s="35"/>
      <c r="I35" s="35"/>
      <c r="J35" s="35"/>
      <c r="K35" s="35"/>
      <c r="L35" s="35"/>
      <c r="M35" s="35"/>
    </row>
    <row r="36" spans="1:13" ht="14.1" customHeight="1" x14ac:dyDescent="0.45">
      <c r="E36" s="14"/>
      <c r="F36" s="14"/>
      <c r="G36" s="22"/>
      <c r="H36" s="32"/>
      <c r="I36" s="22"/>
      <c r="J36" s="32"/>
      <c r="K36" s="32"/>
      <c r="L36" s="32"/>
      <c r="M36" s="32"/>
    </row>
    <row r="37" spans="1:13" ht="15.95" customHeight="1" x14ac:dyDescent="0.45">
      <c r="A37" s="2" t="s">
        <v>32</v>
      </c>
      <c r="E37" s="33">
        <v>18</v>
      </c>
      <c r="F37" s="25"/>
      <c r="G37" s="34">
        <v>3958037</v>
      </c>
      <c r="H37" s="26"/>
      <c r="I37" s="35">
        <v>3821937</v>
      </c>
      <c r="J37" s="66"/>
      <c r="K37" s="35">
        <v>3967888</v>
      </c>
      <c r="L37" s="66"/>
      <c r="M37" s="35">
        <v>3831411</v>
      </c>
    </row>
    <row r="38" spans="1:13" ht="15.95" customHeight="1" x14ac:dyDescent="0.45">
      <c r="A38" s="2" t="s">
        <v>33</v>
      </c>
      <c r="E38" s="33">
        <v>10</v>
      </c>
      <c r="F38" s="25"/>
      <c r="G38" s="34">
        <v>0</v>
      </c>
      <c r="H38" s="26"/>
      <c r="I38" s="35">
        <v>0</v>
      </c>
      <c r="J38" s="26"/>
      <c r="K38" s="35">
        <v>19686545</v>
      </c>
      <c r="L38" s="23"/>
      <c r="M38" s="35">
        <v>19686545</v>
      </c>
    </row>
    <row r="39" spans="1:13" ht="15.95" customHeight="1" x14ac:dyDescent="0.45">
      <c r="A39" s="2" t="s">
        <v>231</v>
      </c>
      <c r="E39" s="33">
        <v>10</v>
      </c>
      <c r="F39" s="25"/>
      <c r="G39" s="23">
        <v>11075996</v>
      </c>
      <c r="H39" s="23"/>
      <c r="I39" s="35">
        <v>8390060</v>
      </c>
      <c r="J39" s="23"/>
      <c r="K39" s="35">
        <v>10608649</v>
      </c>
      <c r="L39" s="23"/>
      <c r="M39" s="35">
        <v>10608649</v>
      </c>
    </row>
    <row r="40" spans="1:13" ht="15.95" customHeight="1" x14ac:dyDescent="0.45">
      <c r="A40" s="2" t="s">
        <v>230</v>
      </c>
      <c r="E40" s="33">
        <v>10</v>
      </c>
      <c r="F40" s="25"/>
      <c r="G40" s="23">
        <v>36014829</v>
      </c>
      <c r="H40" s="23"/>
      <c r="I40" s="35">
        <v>35573020</v>
      </c>
      <c r="J40" s="23"/>
      <c r="K40" s="35">
        <v>27866651</v>
      </c>
      <c r="L40" s="23"/>
      <c r="M40" s="35">
        <v>27588446</v>
      </c>
    </row>
    <row r="41" spans="1:13" ht="15.95" customHeight="1" x14ac:dyDescent="0.45">
      <c r="A41" s="2" t="s">
        <v>34</v>
      </c>
      <c r="E41" s="33"/>
      <c r="F41" s="25"/>
      <c r="G41" s="23"/>
      <c r="H41" s="23"/>
      <c r="I41" s="35"/>
      <c r="J41" s="23"/>
      <c r="K41" s="35"/>
      <c r="L41" s="23"/>
      <c r="M41" s="35"/>
    </row>
    <row r="42" spans="1:13" ht="15.95" customHeight="1" x14ac:dyDescent="0.45">
      <c r="B42" s="2" t="s">
        <v>19</v>
      </c>
      <c r="E42" s="33">
        <v>7</v>
      </c>
      <c r="F42" s="25"/>
      <c r="G42" s="23">
        <v>4978013</v>
      </c>
      <c r="H42" s="23"/>
      <c r="I42" s="35">
        <v>0</v>
      </c>
      <c r="J42" s="23"/>
      <c r="K42" s="35">
        <v>0</v>
      </c>
      <c r="L42" s="23"/>
      <c r="M42" s="35">
        <v>0</v>
      </c>
    </row>
    <row r="43" spans="1:13" ht="15.95" customHeight="1" x14ac:dyDescent="0.45">
      <c r="A43" s="2" t="s">
        <v>35</v>
      </c>
      <c r="E43" s="33">
        <v>11</v>
      </c>
      <c r="F43" s="25"/>
      <c r="G43" s="34">
        <v>7175103</v>
      </c>
      <c r="H43" s="23"/>
      <c r="I43" s="35">
        <v>32252312</v>
      </c>
      <c r="J43" s="23"/>
      <c r="K43" s="35">
        <v>1218</v>
      </c>
      <c r="L43" s="23"/>
      <c r="M43" s="35">
        <v>1473</v>
      </c>
    </row>
    <row r="44" spans="1:13" ht="15.95" customHeight="1" x14ac:dyDescent="0.45">
      <c r="A44" s="2" t="s">
        <v>36</v>
      </c>
      <c r="E44" s="33"/>
      <c r="F44" s="25"/>
      <c r="G44" s="34">
        <v>703189</v>
      </c>
      <c r="H44" s="23"/>
      <c r="I44" s="35">
        <v>558693</v>
      </c>
      <c r="J44" s="23"/>
      <c r="K44" s="35">
        <v>1461</v>
      </c>
      <c r="L44" s="23"/>
      <c r="M44" s="35">
        <v>1798</v>
      </c>
    </row>
    <row r="45" spans="1:13" ht="15.95" customHeight="1" x14ac:dyDescent="0.45">
      <c r="A45" s="2" t="s">
        <v>37</v>
      </c>
      <c r="E45" s="33">
        <v>7</v>
      </c>
      <c r="F45" s="25"/>
      <c r="G45" s="34">
        <v>87279</v>
      </c>
      <c r="H45" s="23"/>
      <c r="I45" s="35">
        <v>43916</v>
      </c>
      <c r="J45" s="23"/>
      <c r="K45" s="35">
        <v>5627</v>
      </c>
      <c r="L45" s="23"/>
      <c r="M45" s="35">
        <v>0</v>
      </c>
    </row>
    <row r="46" spans="1:13" ht="15.95" customHeight="1" x14ac:dyDescent="0.45">
      <c r="A46" s="2" t="s">
        <v>38</v>
      </c>
      <c r="E46" s="33"/>
      <c r="F46" s="25"/>
      <c r="G46" s="34">
        <v>461052</v>
      </c>
      <c r="H46" s="23"/>
      <c r="I46" s="35">
        <v>442115</v>
      </c>
      <c r="J46" s="23"/>
      <c r="K46" s="35">
        <v>0</v>
      </c>
      <c r="L46" s="23"/>
      <c r="M46" s="35">
        <v>0</v>
      </c>
    </row>
    <row r="47" spans="1:13" ht="15.95" customHeight="1" x14ac:dyDescent="0.45">
      <c r="A47" s="2" t="s">
        <v>39</v>
      </c>
      <c r="E47" s="33"/>
      <c r="F47" s="25"/>
      <c r="G47" s="34">
        <v>41646</v>
      </c>
      <c r="H47" s="23"/>
      <c r="I47" s="35">
        <v>40054</v>
      </c>
      <c r="J47" s="23"/>
      <c r="K47" s="35">
        <v>0</v>
      </c>
      <c r="L47" s="23"/>
      <c r="M47" s="35">
        <v>0</v>
      </c>
    </row>
    <row r="48" spans="1:13" ht="15.95" customHeight="1" x14ac:dyDescent="0.45">
      <c r="A48" s="2" t="s">
        <v>40</v>
      </c>
      <c r="E48" s="33"/>
      <c r="F48" s="25"/>
      <c r="G48" s="37">
        <v>745916</v>
      </c>
      <c r="H48" s="23"/>
      <c r="I48" s="45">
        <v>851653</v>
      </c>
      <c r="J48" s="23"/>
      <c r="K48" s="45">
        <v>224659</v>
      </c>
      <c r="L48" s="23"/>
      <c r="M48" s="45">
        <v>221166</v>
      </c>
    </row>
    <row r="49" spans="1:13" ht="14.1" customHeight="1" x14ac:dyDescent="0.45">
      <c r="E49" s="14"/>
      <c r="F49" s="14"/>
      <c r="G49" s="22"/>
      <c r="H49" s="32"/>
      <c r="I49" s="22"/>
      <c r="J49" s="32"/>
      <c r="K49" s="32"/>
      <c r="L49" s="32"/>
      <c r="M49" s="32"/>
    </row>
    <row r="50" spans="1:13" ht="15.95" customHeight="1" x14ac:dyDescent="0.45">
      <c r="A50" s="4" t="s">
        <v>41</v>
      </c>
      <c r="F50" s="15"/>
      <c r="G50" s="36">
        <f>SUM(G37:G48)</f>
        <v>65241060</v>
      </c>
      <c r="H50" s="35"/>
      <c r="I50" s="36">
        <f>SUM(I37:I48)</f>
        <v>81973760</v>
      </c>
      <c r="J50" s="35"/>
      <c r="K50" s="36">
        <f>SUM(K37:K48)</f>
        <v>62362698</v>
      </c>
      <c r="L50" s="35"/>
      <c r="M50" s="36">
        <f>SUM(M37:M48)</f>
        <v>61939488</v>
      </c>
    </row>
    <row r="51" spans="1:13" ht="14.1" customHeight="1" x14ac:dyDescent="0.45">
      <c r="E51" s="14"/>
      <c r="F51" s="14"/>
      <c r="G51" s="22"/>
      <c r="H51" s="32"/>
      <c r="I51" s="22"/>
      <c r="J51" s="32"/>
      <c r="K51" s="32"/>
      <c r="L51" s="32"/>
      <c r="M51" s="32"/>
    </row>
    <row r="52" spans="1:13" ht="15.95" customHeight="1" thickBot="1" x14ac:dyDescent="0.5">
      <c r="A52" s="4" t="s">
        <v>42</v>
      </c>
      <c r="F52" s="15"/>
      <c r="G52" s="7">
        <f>SUM(G33,G50)</f>
        <v>82814110</v>
      </c>
      <c r="H52" s="35"/>
      <c r="I52" s="7">
        <f>SUM(I33,I50)</f>
        <v>94480982</v>
      </c>
      <c r="J52" s="8"/>
      <c r="K52" s="7">
        <f>SUM(K33,K50)</f>
        <v>72558492</v>
      </c>
      <c r="L52" s="8"/>
      <c r="M52" s="7">
        <f>SUM(M33,M50)</f>
        <v>69846614</v>
      </c>
    </row>
    <row r="53" spans="1:13" ht="9.75" customHeight="1" thickTop="1" x14ac:dyDescent="0.45">
      <c r="A53" s="4"/>
      <c r="F53" s="15"/>
      <c r="G53" s="8"/>
      <c r="H53" s="35"/>
      <c r="I53" s="8"/>
      <c r="J53" s="8"/>
      <c r="K53" s="8"/>
      <c r="L53" s="8"/>
      <c r="M53" s="8"/>
    </row>
    <row r="54" spans="1:13" ht="21.95" customHeight="1" x14ac:dyDescent="0.45">
      <c r="A54" s="5" t="s">
        <v>43</v>
      </c>
      <c r="B54" s="5"/>
      <c r="C54" s="5"/>
      <c r="D54" s="5"/>
      <c r="E54" s="5"/>
      <c r="F54" s="5"/>
      <c r="G54" s="19"/>
      <c r="H54" s="19"/>
      <c r="I54" s="19"/>
      <c r="J54" s="19"/>
      <c r="K54" s="19"/>
      <c r="L54" s="19"/>
      <c r="M54" s="19"/>
    </row>
    <row r="55" spans="1:13" ht="16.5" customHeight="1" x14ac:dyDescent="0.45">
      <c r="A55" s="4" t="s">
        <v>0</v>
      </c>
      <c r="B55" s="4"/>
    </row>
    <row r="56" spans="1:13" ht="16.5" customHeight="1" x14ac:dyDescent="0.45">
      <c r="A56" s="4" t="s">
        <v>1</v>
      </c>
      <c r="B56" s="4"/>
    </row>
    <row r="57" spans="1:13" ht="16.5" customHeight="1" x14ac:dyDescent="0.45">
      <c r="A57" s="3" t="s">
        <v>2</v>
      </c>
      <c r="B57" s="6"/>
      <c r="C57" s="5"/>
      <c r="D57" s="5"/>
      <c r="E57" s="16"/>
      <c r="F57" s="5"/>
      <c r="G57" s="19"/>
      <c r="H57" s="19"/>
      <c r="I57" s="19"/>
      <c r="J57" s="19"/>
      <c r="K57" s="19"/>
      <c r="L57" s="19"/>
      <c r="M57" s="19"/>
    </row>
    <row r="58" spans="1:13" ht="16.5" customHeight="1" x14ac:dyDescent="0.45">
      <c r="A58" s="4"/>
      <c r="B58" s="4"/>
    </row>
    <row r="59" spans="1:13" ht="16.5" customHeight="1" x14ac:dyDescent="0.45">
      <c r="A59" s="4"/>
      <c r="B59" s="4"/>
    </row>
    <row r="60" spans="1:13" ht="16.5" customHeight="1" x14ac:dyDescent="0.45">
      <c r="A60" s="1"/>
      <c r="B60" s="1"/>
      <c r="C60" s="13"/>
      <c r="D60" s="13"/>
      <c r="E60" s="14"/>
      <c r="F60" s="13"/>
      <c r="G60" s="75" t="s">
        <v>3</v>
      </c>
      <c r="H60" s="75"/>
      <c r="I60" s="75"/>
      <c r="J60" s="31"/>
      <c r="K60" s="75" t="s">
        <v>4</v>
      </c>
      <c r="L60" s="75"/>
      <c r="M60" s="75"/>
    </row>
    <row r="61" spans="1:13" ht="16.5" customHeight="1" x14ac:dyDescent="0.45">
      <c r="A61" s="1"/>
      <c r="B61" s="1"/>
      <c r="C61" s="13"/>
      <c r="D61" s="13"/>
      <c r="E61" s="14"/>
      <c r="F61" s="13"/>
      <c r="G61" s="22" t="s">
        <v>5</v>
      </c>
      <c r="H61" s="22"/>
      <c r="I61" s="22" t="s">
        <v>6</v>
      </c>
      <c r="J61" s="31"/>
      <c r="K61" s="22" t="s">
        <v>5</v>
      </c>
      <c r="L61" s="22"/>
      <c r="M61" s="20" t="s">
        <v>6</v>
      </c>
    </row>
    <row r="62" spans="1:13" ht="16.5" customHeight="1" x14ac:dyDescent="0.45">
      <c r="A62" s="1"/>
      <c r="B62" s="1"/>
      <c r="C62" s="13"/>
      <c r="D62" s="13"/>
      <c r="F62" s="14"/>
      <c r="G62" s="76" t="s">
        <v>7</v>
      </c>
      <c r="H62" s="77"/>
      <c r="I62" s="76" t="s">
        <v>8</v>
      </c>
      <c r="J62" s="77"/>
      <c r="K62" s="76" t="s">
        <v>7</v>
      </c>
      <c r="L62" s="77"/>
      <c r="M62" s="76" t="s">
        <v>8</v>
      </c>
    </row>
    <row r="63" spans="1:13" ht="16.5" customHeight="1" x14ac:dyDescent="0.45">
      <c r="E63" s="2"/>
      <c r="F63" s="14"/>
      <c r="G63" s="20" t="s">
        <v>9</v>
      </c>
      <c r="H63" s="32"/>
      <c r="I63" s="20" t="s">
        <v>10</v>
      </c>
      <c r="J63" s="32"/>
      <c r="K63" s="20" t="s">
        <v>9</v>
      </c>
      <c r="L63" s="32"/>
      <c r="M63" s="20" t="s">
        <v>10</v>
      </c>
    </row>
    <row r="64" spans="1:13" ht="16.5" customHeight="1" x14ac:dyDescent="0.45">
      <c r="E64" s="17" t="s">
        <v>11</v>
      </c>
      <c r="F64" s="14"/>
      <c r="G64" s="21" t="s">
        <v>12</v>
      </c>
      <c r="H64" s="32"/>
      <c r="I64" s="21" t="s">
        <v>12</v>
      </c>
      <c r="J64" s="32"/>
      <c r="K64" s="21" t="s">
        <v>12</v>
      </c>
      <c r="L64" s="32"/>
      <c r="M64" s="21" t="s">
        <v>12</v>
      </c>
    </row>
    <row r="65" spans="1:13" ht="16.5" customHeight="1" x14ac:dyDescent="0.45">
      <c r="E65" s="14"/>
      <c r="F65" s="14"/>
      <c r="G65" s="22"/>
      <c r="H65" s="32"/>
      <c r="I65" s="22"/>
      <c r="J65" s="32"/>
      <c r="K65" s="22"/>
      <c r="L65" s="32"/>
      <c r="M65" s="22"/>
    </row>
    <row r="66" spans="1:13" ht="16.5" customHeight="1" x14ac:dyDescent="0.45">
      <c r="A66" s="4" t="s">
        <v>44</v>
      </c>
      <c r="B66" s="4"/>
    </row>
    <row r="67" spans="1:13" ht="16.5" customHeight="1" x14ac:dyDescent="0.45">
      <c r="A67" s="4"/>
      <c r="B67" s="4"/>
    </row>
    <row r="68" spans="1:13" ht="16.5" customHeight="1" x14ac:dyDescent="0.45">
      <c r="A68" s="4" t="s">
        <v>45</v>
      </c>
      <c r="B68" s="4"/>
    </row>
    <row r="69" spans="1:13" ht="16.5" customHeight="1" x14ac:dyDescent="0.45">
      <c r="A69" s="4"/>
      <c r="B69" s="4"/>
    </row>
    <row r="70" spans="1:13" ht="16.5" customHeight="1" x14ac:dyDescent="0.45">
      <c r="A70" s="2" t="s">
        <v>46</v>
      </c>
      <c r="E70" s="33">
        <v>12</v>
      </c>
      <c r="F70" s="38"/>
      <c r="G70" s="23">
        <v>6750000</v>
      </c>
      <c r="H70" s="39"/>
      <c r="I70" s="23">
        <v>5050000</v>
      </c>
      <c r="J70" s="67"/>
      <c r="K70" s="23">
        <v>6750000</v>
      </c>
      <c r="L70" s="68"/>
      <c r="M70" s="23">
        <v>5050000</v>
      </c>
    </row>
    <row r="71" spans="1:13" ht="16.5" customHeight="1" x14ac:dyDescent="0.45">
      <c r="A71" s="2" t="s">
        <v>47</v>
      </c>
      <c r="B71" s="4"/>
      <c r="E71" s="40"/>
      <c r="F71" s="38"/>
      <c r="G71" s="23">
        <v>111234</v>
      </c>
      <c r="H71" s="39"/>
      <c r="I71" s="23">
        <v>125063</v>
      </c>
      <c r="J71" s="67"/>
      <c r="K71" s="23">
        <v>0</v>
      </c>
      <c r="L71" s="68"/>
      <c r="M71" s="23">
        <v>0</v>
      </c>
    </row>
    <row r="72" spans="1:13" ht="16.5" customHeight="1" x14ac:dyDescent="0.45">
      <c r="A72" s="2" t="s">
        <v>48</v>
      </c>
      <c r="B72" s="4"/>
      <c r="E72" s="33">
        <v>18</v>
      </c>
      <c r="F72" s="38"/>
      <c r="G72" s="23">
        <v>134172</v>
      </c>
      <c r="H72" s="39"/>
      <c r="I72" s="23">
        <v>386424</v>
      </c>
      <c r="J72" s="23"/>
      <c r="K72" s="23">
        <v>13</v>
      </c>
      <c r="L72" s="23"/>
      <c r="M72" s="23">
        <v>9681</v>
      </c>
    </row>
    <row r="73" spans="1:13" ht="16.5" customHeight="1" x14ac:dyDescent="0.45">
      <c r="A73" s="2" t="s">
        <v>49</v>
      </c>
      <c r="B73" s="4"/>
      <c r="E73" s="33"/>
      <c r="F73" s="38"/>
      <c r="G73" s="23">
        <v>170575</v>
      </c>
      <c r="H73" s="39"/>
      <c r="I73" s="23">
        <v>70268</v>
      </c>
      <c r="J73" s="23"/>
      <c r="K73" s="23">
        <v>170575</v>
      </c>
      <c r="L73" s="23"/>
      <c r="M73" s="23">
        <v>70268</v>
      </c>
    </row>
    <row r="74" spans="1:13" ht="16.5" customHeight="1" x14ac:dyDescent="0.45">
      <c r="A74" s="2" t="s">
        <v>50</v>
      </c>
      <c r="E74" s="33"/>
      <c r="F74" s="25"/>
      <c r="G74" s="9"/>
      <c r="I74" s="23"/>
      <c r="J74" s="23"/>
      <c r="K74" s="23"/>
      <c r="L74" s="23"/>
      <c r="M74" s="23"/>
    </row>
    <row r="75" spans="1:13" ht="16.5" customHeight="1" x14ac:dyDescent="0.45">
      <c r="B75" s="2" t="s">
        <v>51</v>
      </c>
      <c r="E75" s="33">
        <v>14</v>
      </c>
      <c r="F75" s="25"/>
      <c r="G75" s="23">
        <v>1006393</v>
      </c>
      <c r="H75" s="23"/>
      <c r="I75" s="23">
        <v>1291022</v>
      </c>
      <c r="J75" s="23"/>
      <c r="K75" s="23">
        <v>995538</v>
      </c>
      <c r="L75" s="23"/>
      <c r="M75" s="23">
        <v>984243</v>
      </c>
    </row>
    <row r="76" spans="1:13" ht="16.5" customHeight="1" x14ac:dyDescent="0.45">
      <c r="A76" s="2" t="s">
        <v>50</v>
      </c>
      <c r="E76" s="33"/>
      <c r="F76" s="25"/>
      <c r="G76" s="9"/>
      <c r="I76" s="23"/>
      <c r="J76" s="23"/>
      <c r="K76" s="23"/>
      <c r="L76" s="23"/>
      <c r="M76" s="23"/>
    </row>
    <row r="77" spans="1:13" ht="16.5" customHeight="1" x14ac:dyDescent="0.45">
      <c r="B77" s="2" t="s">
        <v>52</v>
      </c>
      <c r="E77" s="33">
        <v>18</v>
      </c>
      <c r="F77" s="25"/>
      <c r="G77" s="23">
        <v>0</v>
      </c>
      <c r="H77" s="23"/>
      <c r="I77" s="23">
        <v>3016138</v>
      </c>
      <c r="J77" s="23"/>
      <c r="K77" s="23">
        <v>0</v>
      </c>
      <c r="L77" s="23"/>
      <c r="M77" s="23">
        <v>0</v>
      </c>
    </row>
    <row r="78" spans="1:13" ht="16.5" customHeight="1" x14ac:dyDescent="0.45">
      <c r="A78" s="2" t="s">
        <v>53</v>
      </c>
      <c r="E78" s="33">
        <v>15</v>
      </c>
      <c r="F78" s="25"/>
      <c r="G78" s="23">
        <v>1499882</v>
      </c>
      <c r="H78" s="23"/>
      <c r="I78" s="23">
        <v>1499731</v>
      </c>
      <c r="J78" s="23"/>
      <c r="K78" s="23">
        <v>1499882</v>
      </c>
      <c r="L78" s="23"/>
      <c r="M78" s="23">
        <v>1499731</v>
      </c>
    </row>
    <row r="79" spans="1:13" ht="16.5" customHeight="1" x14ac:dyDescent="0.45">
      <c r="A79" s="2" t="s">
        <v>54</v>
      </c>
      <c r="E79" s="33"/>
      <c r="F79" s="25"/>
      <c r="G79" s="23">
        <v>11872</v>
      </c>
      <c r="H79" s="23"/>
      <c r="I79" s="23">
        <v>10060</v>
      </c>
      <c r="J79" s="23"/>
      <c r="K79" s="23">
        <v>1395</v>
      </c>
      <c r="L79" s="23"/>
      <c r="M79" s="23">
        <v>1371</v>
      </c>
    </row>
    <row r="80" spans="1:13" ht="16.5" customHeight="1" x14ac:dyDescent="0.45">
      <c r="A80" s="2" t="s">
        <v>55</v>
      </c>
      <c r="E80" s="33">
        <v>7</v>
      </c>
      <c r="F80" s="25"/>
      <c r="G80" s="23">
        <v>2535</v>
      </c>
      <c r="H80" s="23"/>
      <c r="I80" s="23">
        <v>267458</v>
      </c>
      <c r="J80" s="23"/>
      <c r="K80" s="23">
        <v>0</v>
      </c>
      <c r="L80" s="23"/>
      <c r="M80" s="23">
        <v>0</v>
      </c>
    </row>
    <row r="81" spans="1:13" ht="16.5" customHeight="1" x14ac:dyDescent="0.45">
      <c r="A81" s="2" t="s">
        <v>56</v>
      </c>
      <c r="E81" s="33"/>
      <c r="F81" s="25"/>
      <c r="G81" s="23">
        <v>1265718</v>
      </c>
      <c r="H81" s="23"/>
      <c r="I81" s="23">
        <v>73687</v>
      </c>
      <c r="J81" s="23"/>
      <c r="K81" s="23">
        <v>0</v>
      </c>
      <c r="L81" s="23"/>
      <c r="M81" s="23">
        <v>0</v>
      </c>
    </row>
    <row r="82" spans="1:13" ht="16.5" customHeight="1" x14ac:dyDescent="0.45">
      <c r="A82" s="2" t="s">
        <v>57</v>
      </c>
      <c r="E82" s="15">
        <v>13</v>
      </c>
      <c r="F82" s="25"/>
      <c r="G82" s="24">
        <v>735371</v>
      </c>
      <c r="H82" s="23"/>
      <c r="I82" s="27">
        <v>1592265</v>
      </c>
      <c r="J82" s="23"/>
      <c r="K82" s="27">
        <v>9999</v>
      </c>
      <c r="L82" s="23"/>
      <c r="M82" s="27">
        <v>20295</v>
      </c>
    </row>
    <row r="84" spans="1:13" ht="16.5" customHeight="1" x14ac:dyDescent="0.45">
      <c r="A84" s="4" t="s">
        <v>58</v>
      </c>
      <c r="G84" s="19">
        <f>SUM(G70:G82)</f>
        <v>11687752</v>
      </c>
      <c r="I84" s="19">
        <f>SUM(I70:I82)</f>
        <v>13382116</v>
      </c>
      <c r="K84" s="19">
        <f>SUM(K70:K82)</f>
        <v>9427402</v>
      </c>
      <c r="M84" s="19">
        <f>SUM(M70:M82)</f>
        <v>7635589</v>
      </c>
    </row>
    <row r="85" spans="1:13" ht="16.5" customHeight="1" x14ac:dyDescent="0.45">
      <c r="A85" s="4"/>
      <c r="B85" s="4"/>
    </row>
    <row r="86" spans="1:13" ht="16.5" customHeight="1" x14ac:dyDescent="0.45">
      <c r="A86" s="4" t="s">
        <v>59</v>
      </c>
      <c r="B86" s="4"/>
      <c r="F86" s="15"/>
      <c r="G86" s="9"/>
      <c r="I86" s="9"/>
    </row>
    <row r="87" spans="1:13" ht="16.5" customHeight="1" x14ac:dyDescent="0.45">
      <c r="A87" s="4"/>
      <c r="B87" s="4"/>
      <c r="F87" s="15"/>
      <c r="G87" s="9"/>
      <c r="I87" s="9"/>
    </row>
    <row r="88" spans="1:13" ht="16.5" customHeight="1" x14ac:dyDescent="0.45">
      <c r="A88" s="2" t="s">
        <v>60</v>
      </c>
      <c r="E88" s="33">
        <v>14</v>
      </c>
      <c r="F88" s="25"/>
      <c r="G88" s="23">
        <v>8999176</v>
      </c>
      <c r="H88" s="23"/>
      <c r="I88" s="69">
        <v>23341984</v>
      </c>
      <c r="J88" s="70"/>
      <c r="K88" s="69">
        <v>8778098</v>
      </c>
      <c r="L88" s="70"/>
      <c r="M88" s="69">
        <v>8889899</v>
      </c>
    </row>
    <row r="89" spans="1:13" ht="16.5" customHeight="1" x14ac:dyDescent="0.45">
      <c r="A89" s="2" t="s">
        <v>61</v>
      </c>
      <c r="E89" s="33">
        <v>15</v>
      </c>
      <c r="F89" s="25"/>
      <c r="G89" s="23">
        <v>3995887</v>
      </c>
      <c r="H89" s="23"/>
      <c r="I89" s="69">
        <v>3995741</v>
      </c>
      <c r="J89" s="23"/>
      <c r="K89" s="69">
        <v>3995887</v>
      </c>
      <c r="L89" s="23"/>
      <c r="M89" s="69">
        <v>3995741</v>
      </c>
    </row>
    <row r="90" spans="1:13" ht="16.5" customHeight="1" x14ac:dyDescent="0.45">
      <c r="A90" s="2" t="s">
        <v>62</v>
      </c>
      <c r="E90" s="33">
        <v>7</v>
      </c>
      <c r="F90" s="25"/>
      <c r="G90" s="23">
        <v>2878</v>
      </c>
      <c r="H90" s="23"/>
      <c r="I90" s="69">
        <v>41046</v>
      </c>
      <c r="J90" s="23"/>
      <c r="K90" s="69">
        <v>2878</v>
      </c>
      <c r="L90" s="23"/>
      <c r="M90" s="69">
        <v>41046</v>
      </c>
    </row>
    <row r="91" spans="1:13" ht="16.5" customHeight="1" x14ac:dyDescent="0.45">
      <c r="A91" s="2" t="s">
        <v>63</v>
      </c>
      <c r="E91" s="33"/>
      <c r="F91" s="25"/>
      <c r="G91" s="23">
        <v>123378</v>
      </c>
      <c r="H91" s="23"/>
      <c r="I91" s="69">
        <v>3379</v>
      </c>
      <c r="J91" s="23"/>
      <c r="K91" s="69">
        <v>571</v>
      </c>
      <c r="L91" s="23"/>
      <c r="M91" s="69">
        <v>929</v>
      </c>
    </row>
    <row r="92" spans="1:13" ht="16.5" customHeight="1" x14ac:dyDescent="0.45">
      <c r="A92" s="2" t="s">
        <v>64</v>
      </c>
      <c r="B92" s="4"/>
      <c r="E92" s="33"/>
      <c r="F92" s="25"/>
      <c r="G92" s="23">
        <v>719353</v>
      </c>
      <c r="H92" s="23"/>
      <c r="I92" s="69">
        <v>206653</v>
      </c>
      <c r="J92" s="23"/>
      <c r="K92" s="69">
        <v>78</v>
      </c>
      <c r="L92" s="23"/>
      <c r="M92" s="69">
        <v>56</v>
      </c>
    </row>
    <row r="93" spans="1:13" ht="16.5" customHeight="1" x14ac:dyDescent="0.45">
      <c r="A93" s="2" t="s">
        <v>65</v>
      </c>
      <c r="B93" s="4"/>
      <c r="E93" s="33"/>
      <c r="F93" s="25"/>
      <c r="G93" s="27">
        <v>55193</v>
      </c>
      <c r="H93" s="23"/>
      <c r="I93" s="71">
        <v>63813</v>
      </c>
      <c r="J93" s="23"/>
      <c r="K93" s="71">
        <v>55193</v>
      </c>
      <c r="L93" s="23"/>
      <c r="M93" s="71">
        <v>63813</v>
      </c>
    </row>
    <row r="94" spans="1:13" ht="16.5" customHeight="1" x14ac:dyDescent="0.45">
      <c r="G94" s="9"/>
      <c r="I94" s="9"/>
    </row>
    <row r="95" spans="1:13" ht="16.5" customHeight="1" x14ac:dyDescent="0.45">
      <c r="A95" s="4" t="s">
        <v>66</v>
      </c>
      <c r="G95" s="19">
        <f>SUM(G88:G93)</f>
        <v>13895865</v>
      </c>
      <c r="I95" s="19">
        <f>SUM(I88:I93)</f>
        <v>27652616</v>
      </c>
      <c r="K95" s="19">
        <f>SUM(K88:K93)</f>
        <v>12832705</v>
      </c>
      <c r="M95" s="19">
        <f>SUM(M88:M93)</f>
        <v>12991484</v>
      </c>
    </row>
    <row r="96" spans="1:13" ht="16.5" customHeight="1" x14ac:dyDescent="0.45">
      <c r="A96" s="4"/>
      <c r="B96" s="4"/>
      <c r="G96" s="9"/>
      <c r="I96" s="9"/>
      <c r="K96" s="9"/>
      <c r="M96" s="9"/>
    </row>
    <row r="97" spans="1:13" ht="16.5" customHeight="1" x14ac:dyDescent="0.45">
      <c r="A97" s="4" t="s">
        <v>67</v>
      </c>
      <c r="E97" s="15" t="s">
        <v>68</v>
      </c>
      <c r="G97" s="19">
        <f>SUM(G84,G95)</f>
        <v>25583617</v>
      </c>
      <c r="I97" s="19">
        <f>SUM(I84,I95)</f>
        <v>41034732</v>
      </c>
      <c r="K97" s="19">
        <f>SUM(K84,K95)</f>
        <v>22260107</v>
      </c>
      <c r="M97" s="19">
        <f>SUM(M84,M95)</f>
        <v>20627073</v>
      </c>
    </row>
    <row r="98" spans="1:13" ht="16.5" customHeight="1" x14ac:dyDescent="0.45">
      <c r="A98" s="4"/>
    </row>
    <row r="104" spans="1:13" ht="12" customHeight="1" x14ac:dyDescent="0.45"/>
    <row r="105" spans="1:13" ht="21.95" customHeight="1" x14ac:dyDescent="0.45">
      <c r="A105" s="5" t="str">
        <f>A54</f>
        <v>The condensed notes to the interim financial information are an integral part of this interim financial information.</v>
      </c>
      <c r="B105" s="5"/>
      <c r="C105" s="5"/>
      <c r="D105" s="5"/>
      <c r="E105" s="16"/>
      <c r="F105" s="5"/>
      <c r="G105" s="19"/>
      <c r="H105" s="19"/>
      <c r="I105" s="19"/>
      <c r="J105" s="19"/>
      <c r="K105" s="19"/>
      <c r="L105" s="19"/>
      <c r="M105" s="19"/>
    </row>
    <row r="106" spans="1:13" ht="16.5" customHeight="1" x14ac:dyDescent="0.45">
      <c r="A106" s="4" t="s">
        <v>0</v>
      </c>
      <c r="B106" s="4"/>
    </row>
    <row r="107" spans="1:13" ht="16.5" customHeight="1" x14ac:dyDescent="0.45">
      <c r="A107" s="4" t="s">
        <v>1</v>
      </c>
      <c r="B107" s="4"/>
    </row>
    <row r="108" spans="1:13" ht="16.5" customHeight="1" x14ac:dyDescent="0.45">
      <c r="A108" s="3" t="s">
        <v>2</v>
      </c>
      <c r="B108" s="6"/>
      <c r="C108" s="5"/>
      <c r="D108" s="5"/>
      <c r="E108" s="16"/>
      <c r="F108" s="5"/>
      <c r="G108" s="19"/>
      <c r="H108" s="19"/>
      <c r="I108" s="19"/>
      <c r="J108" s="19"/>
      <c r="K108" s="19"/>
      <c r="L108" s="19"/>
      <c r="M108" s="19"/>
    </row>
    <row r="109" spans="1:13" ht="16.5" customHeight="1" x14ac:dyDescent="0.45">
      <c r="A109" s="4"/>
      <c r="B109" s="4"/>
    </row>
    <row r="110" spans="1:13" ht="16.5" customHeight="1" x14ac:dyDescent="0.45">
      <c r="A110" s="4"/>
      <c r="B110" s="4"/>
    </row>
    <row r="111" spans="1:13" ht="16.5" customHeight="1" x14ac:dyDescent="0.45">
      <c r="A111" s="1"/>
      <c r="B111" s="1"/>
      <c r="C111" s="13"/>
      <c r="D111" s="13"/>
      <c r="E111" s="14"/>
      <c r="F111" s="13"/>
      <c r="G111" s="75" t="s">
        <v>3</v>
      </c>
      <c r="H111" s="75"/>
      <c r="I111" s="75"/>
      <c r="J111" s="31"/>
      <c r="K111" s="75" t="s">
        <v>4</v>
      </c>
      <c r="L111" s="75"/>
      <c r="M111" s="75"/>
    </row>
    <row r="112" spans="1:13" ht="16.5" customHeight="1" x14ac:dyDescent="0.45">
      <c r="A112" s="1"/>
      <c r="B112" s="1"/>
      <c r="C112" s="13"/>
      <c r="D112" s="13"/>
      <c r="E112" s="14"/>
      <c r="F112" s="13"/>
      <c r="G112" s="22" t="s">
        <v>5</v>
      </c>
      <c r="H112" s="22"/>
      <c r="I112" s="22" t="s">
        <v>6</v>
      </c>
      <c r="J112" s="31"/>
      <c r="K112" s="22" t="s">
        <v>5</v>
      </c>
      <c r="L112" s="22"/>
      <c r="M112" s="22" t="s">
        <v>6</v>
      </c>
    </row>
    <row r="113" spans="1:13" ht="16.5" customHeight="1" x14ac:dyDescent="0.45">
      <c r="A113" s="1"/>
      <c r="B113" s="1"/>
      <c r="C113" s="13"/>
      <c r="D113" s="13"/>
      <c r="F113" s="14"/>
      <c r="G113" s="76" t="s">
        <v>7</v>
      </c>
      <c r="H113" s="77"/>
      <c r="I113" s="76" t="s">
        <v>8</v>
      </c>
      <c r="J113" s="77"/>
      <c r="K113" s="76" t="s">
        <v>7</v>
      </c>
      <c r="L113" s="77"/>
      <c r="M113" s="76" t="s">
        <v>8</v>
      </c>
    </row>
    <row r="114" spans="1:13" ht="16.5" customHeight="1" x14ac:dyDescent="0.45">
      <c r="F114" s="14"/>
      <c r="G114" s="20" t="s">
        <v>9</v>
      </c>
      <c r="H114" s="32"/>
      <c r="I114" s="20" t="s">
        <v>10</v>
      </c>
      <c r="J114" s="32"/>
      <c r="K114" s="20" t="s">
        <v>9</v>
      </c>
      <c r="L114" s="32"/>
      <c r="M114" s="20" t="s">
        <v>10</v>
      </c>
    </row>
    <row r="115" spans="1:13" ht="16.5" customHeight="1" x14ac:dyDescent="0.45">
      <c r="F115" s="14"/>
      <c r="G115" s="21" t="s">
        <v>12</v>
      </c>
      <c r="H115" s="32"/>
      <c r="I115" s="21" t="s">
        <v>12</v>
      </c>
      <c r="J115" s="32"/>
      <c r="K115" s="21" t="s">
        <v>12</v>
      </c>
      <c r="L115" s="32"/>
      <c r="M115" s="21" t="s">
        <v>12</v>
      </c>
    </row>
    <row r="116" spans="1:13" ht="16.5" customHeight="1" x14ac:dyDescent="0.45">
      <c r="F116" s="14"/>
      <c r="G116" s="22"/>
      <c r="H116" s="32"/>
      <c r="I116" s="22"/>
      <c r="J116" s="32"/>
      <c r="K116" s="22"/>
      <c r="L116" s="32"/>
      <c r="M116" s="22"/>
    </row>
    <row r="117" spans="1:13" ht="16.5" customHeight="1" x14ac:dyDescent="0.45">
      <c r="A117" s="4" t="s">
        <v>69</v>
      </c>
      <c r="B117" s="4"/>
      <c r="C117" s="4"/>
      <c r="D117" s="4"/>
      <c r="F117" s="14"/>
      <c r="G117" s="22"/>
      <c r="H117" s="32"/>
      <c r="I117" s="22"/>
      <c r="J117" s="32"/>
      <c r="K117" s="22"/>
      <c r="L117" s="32"/>
      <c r="M117" s="22"/>
    </row>
    <row r="118" spans="1:13" ht="16.5" customHeight="1" x14ac:dyDescent="0.45">
      <c r="E118" s="14"/>
      <c r="F118" s="14"/>
      <c r="G118" s="22"/>
      <c r="H118" s="32"/>
      <c r="I118" s="22"/>
      <c r="J118" s="32"/>
      <c r="K118" s="22"/>
      <c r="L118" s="32"/>
      <c r="M118" s="22"/>
    </row>
    <row r="119" spans="1:13" ht="16.5" customHeight="1" x14ac:dyDescent="0.45">
      <c r="A119" s="4" t="s">
        <v>70</v>
      </c>
      <c r="B119" s="4"/>
      <c r="F119" s="15"/>
    </row>
    <row r="120" spans="1:13" ht="16.5" customHeight="1" x14ac:dyDescent="0.45">
      <c r="A120" s="4"/>
      <c r="B120" s="4"/>
      <c r="F120" s="15"/>
    </row>
    <row r="121" spans="1:13" ht="16.5" customHeight="1" x14ac:dyDescent="0.45">
      <c r="A121" s="2" t="s">
        <v>71</v>
      </c>
    </row>
    <row r="122" spans="1:13" s="15" customFormat="1" ht="16.5" customHeight="1" x14ac:dyDescent="0.45">
      <c r="B122" s="2" t="s">
        <v>72</v>
      </c>
      <c r="C122" s="2"/>
      <c r="D122" s="2"/>
      <c r="F122" s="2"/>
      <c r="G122" s="18"/>
      <c r="H122" s="18"/>
      <c r="I122" s="18"/>
      <c r="J122" s="18"/>
      <c r="K122" s="18"/>
      <c r="L122" s="18"/>
      <c r="M122" s="18"/>
    </row>
    <row r="123" spans="1:13" s="15" customFormat="1" ht="16.5" customHeight="1" x14ac:dyDescent="0.45">
      <c r="B123" s="2"/>
      <c r="C123" s="2" t="s">
        <v>73</v>
      </c>
      <c r="D123" s="2"/>
      <c r="F123" s="2"/>
      <c r="G123" s="18"/>
      <c r="H123" s="18"/>
      <c r="I123" s="18"/>
      <c r="J123" s="18"/>
      <c r="K123" s="18"/>
      <c r="L123" s="18"/>
      <c r="M123" s="18"/>
    </row>
    <row r="124" spans="1:13" s="15" customFormat="1" ht="16.5" customHeight="1" x14ac:dyDescent="0.45">
      <c r="B124" s="2"/>
      <c r="C124" s="2" t="s">
        <v>242</v>
      </c>
      <c r="D124" s="2"/>
      <c r="F124" s="2"/>
      <c r="G124" s="18"/>
      <c r="H124" s="18"/>
      <c r="I124" s="18"/>
      <c r="J124" s="18"/>
      <c r="K124" s="18"/>
      <c r="L124" s="18"/>
      <c r="M124" s="18"/>
    </row>
    <row r="125" spans="1:13" s="15" customFormat="1" ht="16.5" customHeight="1" thickBot="1" x14ac:dyDescent="0.5">
      <c r="B125" s="2"/>
      <c r="C125" s="2" t="s">
        <v>241</v>
      </c>
      <c r="D125" s="2"/>
      <c r="F125" s="2"/>
      <c r="G125" s="7">
        <v>30477317</v>
      </c>
      <c r="H125" s="9"/>
      <c r="I125" s="72">
        <v>31012020</v>
      </c>
      <c r="J125" s="73"/>
      <c r="K125" s="72">
        <v>30477317</v>
      </c>
      <c r="L125" s="73"/>
      <c r="M125" s="72">
        <v>31012020</v>
      </c>
    </row>
    <row r="126" spans="1:13" ht="16.5" customHeight="1" thickTop="1" x14ac:dyDescent="0.45">
      <c r="G126" s="8"/>
      <c r="H126" s="9"/>
      <c r="I126" s="8"/>
      <c r="J126" s="9"/>
      <c r="K126" s="8"/>
      <c r="L126" s="9"/>
      <c r="M126" s="8"/>
    </row>
    <row r="127" spans="1:13" s="15" customFormat="1" ht="16.5" customHeight="1" x14ac:dyDescent="0.45">
      <c r="B127" s="2" t="s">
        <v>74</v>
      </c>
      <c r="C127" s="2"/>
      <c r="D127" s="2"/>
      <c r="G127" s="41"/>
      <c r="H127" s="41"/>
      <c r="I127" s="41"/>
      <c r="J127" s="41"/>
      <c r="K127" s="41"/>
      <c r="L127" s="41"/>
      <c r="M127" s="41"/>
    </row>
    <row r="128" spans="1:13" s="15" customFormat="1" ht="16.5" customHeight="1" x14ac:dyDescent="0.45">
      <c r="B128" s="2"/>
      <c r="C128" s="2" t="s">
        <v>73</v>
      </c>
      <c r="D128" s="2"/>
      <c r="G128" s="41">
        <v>30477317</v>
      </c>
      <c r="H128" s="41"/>
      <c r="I128" s="74">
        <v>30477317</v>
      </c>
      <c r="K128" s="74">
        <v>30477317</v>
      </c>
      <c r="L128" s="23"/>
      <c r="M128" s="74">
        <v>30477317</v>
      </c>
    </row>
    <row r="129" spans="1:13" s="15" customFormat="1" ht="16.5" customHeight="1" x14ac:dyDescent="0.45">
      <c r="A129" s="2" t="s">
        <v>75</v>
      </c>
      <c r="B129" s="2"/>
      <c r="C129" s="2"/>
      <c r="D129" s="2"/>
      <c r="F129" s="2"/>
      <c r="G129" s="23">
        <v>7231386</v>
      </c>
      <c r="H129" s="23"/>
      <c r="I129" s="23">
        <v>7231386</v>
      </c>
      <c r="J129" s="23"/>
      <c r="K129" s="23">
        <v>7231386</v>
      </c>
      <c r="L129" s="23"/>
      <c r="M129" s="23">
        <v>7231386</v>
      </c>
    </row>
    <row r="130" spans="1:13" s="15" customFormat="1" ht="16.5" customHeight="1" x14ac:dyDescent="0.45">
      <c r="A130" s="2" t="s">
        <v>76</v>
      </c>
      <c r="B130" s="2"/>
      <c r="C130" s="2"/>
      <c r="D130" s="2"/>
      <c r="F130" s="2"/>
      <c r="G130" s="23"/>
      <c r="H130" s="23"/>
      <c r="I130" s="23"/>
      <c r="J130" s="23"/>
      <c r="K130" s="23"/>
      <c r="L130" s="23"/>
      <c r="M130" s="23"/>
    </row>
    <row r="131" spans="1:13" s="15" customFormat="1" ht="16.5" customHeight="1" x14ac:dyDescent="0.45">
      <c r="B131" s="2" t="s">
        <v>77</v>
      </c>
      <c r="C131" s="2"/>
      <c r="D131" s="2"/>
      <c r="F131" s="2"/>
      <c r="G131" s="23">
        <v>-3891564</v>
      </c>
      <c r="H131" s="23"/>
      <c r="I131" s="23">
        <v>-3891564</v>
      </c>
      <c r="J131" s="23"/>
      <c r="K131" s="23">
        <v>0</v>
      </c>
      <c r="L131" s="23"/>
      <c r="M131" s="23">
        <v>0</v>
      </c>
    </row>
    <row r="132" spans="1:13" s="15" customFormat="1" ht="16.5" customHeight="1" x14ac:dyDescent="0.45">
      <c r="A132" s="2" t="s">
        <v>78</v>
      </c>
      <c r="B132" s="2"/>
      <c r="C132" s="2"/>
      <c r="D132" s="2"/>
      <c r="E132" s="33"/>
      <c r="F132" s="25"/>
      <c r="G132" s="23">
        <v>40326</v>
      </c>
      <c r="H132" s="23"/>
      <c r="I132" s="23">
        <v>40326</v>
      </c>
      <c r="J132" s="2"/>
      <c r="K132" s="23">
        <v>40326</v>
      </c>
      <c r="L132" s="2"/>
      <c r="M132" s="23">
        <v>40326</v>
      </c>
    </row>
    <row r="133" spans="1:13" s="15" customFormat="1" ht="16.5" customHeight="1" x14ac:dyDescent="0.45">
      <c r="A133" s="2" t="s">
        <v>79</v>
      </c>
      <c r="B133" s="2"/>
      <c r="C133" s="2"/>
      <c r="D133" s="2"/>
      <c r="F133" s="2"/>
      <c r="G133" s="23"/>
      <c r="H133" s="23"/>
      <c r="I133" s="23"/>
      <c r="J133" s="23"/>
      <c r="K133" s="23"/>
      <c r="L133" s="23"/>
      <c r="M133" s="23"/>
    </row>
    <row r="134" spans="1:13" s="15" customFormat="1" ht="16.5" customHeight="1" x14ac:dyDescent="0.45">
      <c r="B134" s="2" t="s">
        <v>80</v>
      </c>
      <c r="C134" s="2"/>
      <c r="D134" s="2"/>
      <c r="F134" s="2"/>
      <c r="G134" s="23"/>
      <c r="H134" s="23"/>
      <c r="I134" s="23"/>
      <c r="J134" s="23"/>
      <c r="K134" s="23"/>
      <c r="L134" s="23"/>
      <c r="M134" s="23"/>
    </row>
    <row r="135" spans="1:13" s="15" customFormat="1" ht="16.5" customHeight="1" x14ac:dyDescent="0.45">
      <c r="C135" s="42" t="s">
        <v>81</v>
      </c>
      <c r="D135" s="2"/>
      <c r="F135" s="2"/>
      <c r="G135" s="23">
        <v>2485120</v>
      </c>
      <c r="H135" s="23"/>
      <c r="I135" s="23">
        <v>2485120</v>
      </c>
      <c r="J135" s="23"/>
      <c r="K135" s="23">
        <v>2485120</v>
      </c>
      <c r="L135" s="23"/>
      <c r="M135" s="23">
        <v>2485120</v>
      </c>
    </row>
    <row r="136" spans="1:13" ht="16.5" customHeight="1" x14ac:dyDescent="0.45">
      <c r="B136" s="2" t="s">
        <v>82</v>
      </c>
      <c r="G136" s="23">
        <v>23805594</v>
      </c>
      <c r="H136" s="23"/>
      <c r="I136" s="23">
        <v>17804506</v>
      </c>
      <c r="J136" s="23"/>
      <c r="K136" s="23">
        <v>10319121</v>
      </c>
      <c r="L136" s="23"/>
      <c r="M136" s="23">
        <v>9586966</v>
      </c>
    </row>
    <row r="137" spans="1:13" ht="16.5" customHeight="1" x14ac:dyDescent="0.45">
      <c r="A137" s="2" t="s">
        <v>83</v>
      </c>
      <c r="G137" s="24">
        <v>-3947308</v>
      </c>
      <c r="H137" s="23"/>
      <c r="I137" s="27">
        <v>-5751293</v>
      </c>
      <c r="J137" s="23"/>
      <c r="K137" s="27">
        <v>-254885</v>
      </c>
      <c r="L137" s="23"/>
      <c r="M137" s="27">
        <v>-601574</v>
      </c>
    </row>
    <row r="138" spans="1:13" ht="16.5" customHeight="1" x14ac:dyDescent="0.45">
      <c r="E138" s="2"/>
      <c r="G138" s="9"/>
      <c r="I138" s="9"/>
    </row>
    <row r="139" spans="1:13" ht="16.5" customHeight="1" x14ac:dyDescent="0.45">
      <c r="A139" s="2" t="s">
        <v>84</v>
      </c>
      <c r="E139" s="2"/>
      <c r="G139" s="18">
        <f>SUM(G128:G137)</f>
        <v>56200871</v>
      </c>
      <c r="I139" s="18">
        <f>SUM(I128:I137)</f>
        <v>48395798</v>
      </c>
      <c r="K139" s="18">
        <f>SUM(K128:K137)</f>
        <v>50298385</v>
      </c>
      <c r="M139" s="18">
        <f>SUM(M128:M137)</f>
        <v>49219541</v>
      </c>
    </row>
    <row r="140" spans="1:13" ht="16.5" customHeight="1" x14ac:dyDescent="0.45">
      <c r="A140" s="2" t="s">
        <v>85</v>
      </c>
      <c r="G140" s="24">
        <v>1029622</v>
      </c>
      <c r="H140" s="23"/>
      <c r="I140" s="27">
        <v>5050452</v>
      </c>
      <c r="J140" s="23"/>
      <c r="K140" s="27">
        <v>0</v>
      </c>
      <c r="L140" s="23"/>
      <c r="M140" s="27">
        <v>0</v>
      </c>
    </row>
    <row r="142" spans="1:13" ht="16.5" customHeight="1" x14ac:dyDescent="0.45">
      <c r="A142" s="4" t="s">
        <v>86</v>
      </c>
      <c r="G142" s="10">
        <f>SUM(G139:G140)</f>
        <v>57230493</v>
      </c>
      <c r="H142" s="9"/>
      <c r="I142" s="10">
        <f>SUM(I139:I140)</f>
        <v>53446250</v>
      </c>
      <c r="J142" s="9"/>
      <c r="K142" s="10">
        <f>SUM(K139:K140)</f>
        <v>50298385</v>
      </c>
      <c r="L142" s="9"/>
      <c r="M142" s="10">
        <f>SUM(M139:M140)</f>
        <v>49219541</v>
      </c>
    </row>
    <row r="143" spans="1:13" ht="16.5" customHeight="1" x14ac:dyDescent="0.45">
      <c r="A143" s="4"/>
      <c r="G143" s="9"/>
      <c r="I143" s="9"/>
      <c r="K143" s="9"/>
      <c r="M143" s="9"/>
    </row>
    <row r="144" spans="1:13" ht="16.5" customHeight="1" thickBot="1" x14ac:dyDescent="0.5">
      <c r="A144" s="4" t="s">
        <v>87</v>
      </c>
      <c r="G144" s="11">
        <f>SUM(G97,G142)</f>
        <v>82814110</v>
      </c>
      <c r="H144" s="9"/>
      <c r="I144" s="11">
        <f>SUM(I97,I142)</f>
        <v>94480982</v>
      </c>
      <c r="J144" s="9"/>
      <c r="K144" s="11">
        <f>SUM(K97,K142)</f>
        <v>72558492</v>
      </c>
      <c r="L144" s="9"/>
      <c r="M144" s="11">
        <f>SUM(M97,M142)</f>
        <v>69846614</v>
      </c>
    </row>
    <row r="145" spans="1:13" ht="16.5" customHeight="1" thickTop="1" x14ac:dyDescent="0.45">
      <c r="A145" s="4"/>
      <c r="G145" s="12"/>
      <c r="H145" s="9"/>
      <c r="I145" s="12"/>
      <c r="J145" s="9"/>
      <c r="K145" s="9"/>
      <c r="L145" s="9"/>
      <c r="M145" s="9"/>
    </row>
    <row r="146" spans="1:13" ht="16.5" customHeight="1" x14ac:dyDescent="0.45">
      <c r="A146" s="4"/>
      <c r="G146" s="12"/>
      <c r="H146" s="9"/>
      <c r="I146" s="12"/>
      <c r="J146" s="9"/>
      <c r="K146" s="9"/>
      <c r="L146" s="9"/>
      <c r="M146" s="9"/>
    </row>
    <row r="147" spans="1:13" ht="16.5" customHeight="1" x14ac:dyDescent="0.45">
      <c r="A147" s="4"/>
      <c r="G147" s="12"/>
      <c r="H147" s="9"/>
      <c r="I147" s="12"/>
      <c r="J147" s="9"/>
      <c r="K147" s="9"/>
      <c r="L147" s="9"/>
      <c r="M147" s="9"/>
    </row>
    <row r="148" spans="1:13" ht="16.5" customHeight="1" x14ac:dyDescent="0.45">
      <c r="A148" s="4"/>
      <c r="G148" s="12"/>
      <c r="H148" s="9"/>
      <c r="I148" s="12"/>
      <c r="J148" s="9"/>
      <c r="K148" s="9"/>
      <c r="L148" s="9"/>
      <c r="M148" s="9"/>
    </row>
    <row r="149" spans="1:13" ht="16.5" customHeight="1" x14ac:dyDescent="0.45">
      <c r="A149" s="4"/>
      <c r="G149" s="12"/>
      <c r="H149" s="9"/>
      <c r="I149" s="12"/>
      <c r="J149" s="9"/>
      <c r="K149" s="9"/>
      <c r="L149" s="9"/>
      <c r="M149" s="9"/>
    </row>
    <row r="150" spans="1:13" ht="16.5" customHeight="1" x14ac:dyDescent="0.45">
      <c r="A150" s="4"/>
      <c r="G150" s="12"/>
      <c r="H150" s="9"/>
      <c r="I150" s="12"/>
      <c r="J150" s="9"/>
      <c r="K150" s="9"/>
      <c r="L150" s="9"/>
      <c r="M150" s="9"/>
    </row>
    <row r="151" spans="1:13" ht="16.5" customHeight="1" x14ac:dyDescent="0.45">
      <c r="A151" s="4"/>
      <c r="G151" s="12"/>
      <c r="H151" s="9"/>
      <c r="I151" s="12"/>
      <c r="J151" s="9"/>
      <c r="K151" s="9"/>
      <c r="L151" s="9"/>
      <c r="M151" s="9"/>
    </row>
    <row r="152" spans="1:13" ht="16.5" customHeight="1" x14ac:dyDescent="0.45">
      <c r="A152" s="4"/>
      <c r="G152" s="12"/>
      <c r="H152" s="9"/>
      <c r="I152" s="12"/>
      <c r="J152" s="9"/>
      <c r="K152" s="9"/>
      <c r="L152" s="9"/>
      <c r="M152" s="9"/>
    </row>
    <row r="153" spans="1:13" ht="16.5" customHeight="1" x14ac:dyDescent="0.45">
      <c r="A153" s="4"/>
      <c r="G153" s="12"/>
      <c r="H153" s="9"/>
      <c r="I153" s="12"/>
      <c r="J153" s="9"/>
      <c r="K153" s="9"/>
      <c r="L153" s="9"/>
      <c r="M153" s="9"/>
    </row>
    <row r="154" spans="1:13" ht="16.5" customHeight="1" x14ac:dyDescent="0.45">
      <c r="A154" s="4"/>
      <c r="G154" s="12"/>
      <c r="H154" s="9"/>
      <c r="I154" s="12"/>
      <c r="J154" s="9"/>
      <c r="K154" s="9"/>
      <c r="L154" s="9"/>
      <c r="M154" s="9"/>
    </row>
    <row r="155" spans="1:13" ht="12" customHeight="1" x14ac:dyDescent="0.45">
      <c r="A155" s="4"/>
      <c r="G155" s="12"/>
      <c r="H155" s="9"/>
      <c r="I155" s="12"/>
      <c r="J155" s="9"/>
      <c r="K155" s="9"/>
      <c r="L155" s="9"/>
      <c r="M155" s="9"/>
    </row>
    <row r="156" spans="1:13" ht="21.95" customHeight="1" x14ac:dyDescent="0.45">
      <c r="A156" s="5" t="str">
        <f>A54</f>
        <v>The condensed notes to the interim financial information are an integral part of this interim financial information.</v>
      </c>
      <c r="B156" s="5"/>
      <c r="C156" s="5"/>
      <c r="D156" s="5"/>
      <c r="E156" s="5"/>
      <c r="F156" s="5"/>
      <c r="G156" s="19"/>
      <c r="H156" s="19"/>
      <c r="I156" s="19"/>
      <c r="J156" s="19"/>
      <c r="K156" s="19"/>
      <c r="L156" s="19"/>
      <c r="M156" s="19"/>
    </row>
  </sheetData>
  <mergeCells count="6">
    <mergeCell ref="G6:I6"/>
    <mergeCell ref="K6:M6"/>
    <mergeCell ref="G60:I60"/>
    <mergeCell ref="K60:M60"/>
    <mergeCell ref="G111:I111"/>
    <mergeCell ref="K111:M11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5" max="16383" man="1"/>
  </rowBreaks>
  <ignoredErrors>
    <ignoredError sqref="H63 H114 L63 L114 J63 J114 J9 L9 H9" numberStoredAsText="1"/>
    <ignoredError sqref="E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00C4-F71F-41AE-8940-9448EA678AFF}">
  <sheetPr codeName="Sheet3"/>
  <dimension ref="A1:M116"/>
  <sheetViews>
    <sheetView topLeftCell="A94" zoomScale="90" zoomScaleNormal="90" zoomScaleSheetLayoutView="90" workbookViewId="0">
      <selection activeCell="D95" sqref="D95"/>
    </sheetView>
  </sheetViews>
  <sheetFormatPr defaultColWidth="9.33203125" defaultRowHeight="16.5" customHeight="1" x14ac:dyDescent="0.45"/>
  <cols>
    <col min="1" max="3" width="1.33203125" style="2" customWidth="1"/>
    <col min="4" max="4" width="49.33203125" style="2" customWidth="1"/>
    <col min="5" max="5" width="5.5" style="15" customWidth="1"/>
    <col min="6" max="6" width="0.6640625" style="2" customWidth="1"/>
    <col min="7" max="7" width="14.6640625" style="79" customWidth="1"/>
    <col min="8" max="8" width="0.6640625" style="79" customWidth="1"/>
    <col min="9" max="9" width="14.6640625" style="79" customWidth="1"/>
    <col min="10" max="10" width="0.6640625" style="79" customWidth="1"/>
    <col min="11" max="11" width="14.6640625" style="79" customWidth="1"/>
    <col min="12" max="12" width="0.6640625" style="79" customWidth="1"/>
    <col min="13" max="13" width="14.6640625" style="79" customWidth="1"/>
    <col min="14" max="16384" width="9.33203125" style="2"/>
  </cols>
  <sheetData>
    <row r="1" spans="1:13" ht="16.5" customHeight="1" x14ac:dyDescent="0.45">
      <c r="A1" s="4" t="s">
        <v>0</v>
      </c>
      <c r="B1" s="4"/>
    </row>
    <row r="2" spans="1:13" ht="16.5" customHeight="1" x14ac:dyDescent="0.45">
      <c r="A2" s="4" t="s">
        <v>88</v>
      </c>
      <c r="B2" s="4"/>
    </row>
    <row r="3" spans="1:13" ht="16.5" customHeight="1" x14ac:dyDescent="0.45">
      <c r="A3" s="6" t="s">
        <v>89</v>
      </c>
      <c r="B3" s="6"/>
      <c r="C3" s="5"/>
      <c r="D3" s="5"/>
      <c r="E3" s="16"/>
      <c r="F3" s="5"/>
      <c r="G3" s="80"/>
      <c r="H3" s="80"/>
      <c r="I3" s="80"/>
      <c r="J3" s="80"/>
      <c r="K3" s="80"/>
      <c r="L3" s="80"/>
      <c r="M3" s="80"/>
    </row>
    <row r="4" spans="1:13" ht="16.5" customHeight="1" x14ac:dyDescent="0.45">
      <c r="A4" s="4"/>
      <c r="B4" s="4"/>
    </row>
    <row r="5" spans="1:13" ht="15.95" customHeight="1" x14ac:dyDescent="0.45">
      <c r="A5" s="4"/>
      <c r="B5" s="4"/>
      <c r="E5" s="14"/>
      <c r="F5" s="13"/>
      <c r="G5" s="81" t="s">
        <v>3</v>
      </c>
      <c r="H5" s="81"/>
      <c r="I5" s="81"/>
      <c r="J5" s="82"/>
      <c r="K5" s="81" t="s">
        <v>4</v>
      </c>
      <c r="L5" s="81"/>
      <c r="M5" s="81"/>
    </row>
    <row r="6" spans="1:13" ht="15.95" customHeight="1" x14ac:dyDescent="0.45">
      <c r="A6" s="4"/>
      <c r="B6" s="4"/>
      <c r="E6" s="2"/>
      <c r="F6" s="13"/>
      <c r="G6" s="76" t="s">
        <v>9</v>
      </c>
      <c r="H6" s="77"/>
      <c r="I6" s="76" t="s">
        <v>10</v>
      </c>
      <c r="J6" s="77"/>
      <c r="K6" s="76" t="s">
        <v>9</v>
      </c>
      <c r="L6" s="77"/>
      <c r="M6" s="76" t="s">
        <v>10</v>
      </c>
    </row>
    <row r="7" spans="1:13" ht="15.95" customHeight="1" x14ac:dyDescent="0.45">
      <c r="A7" s="4"/>
      <c r="B7" s="4"/>
      <c r="E7" s="17" t="s">
        <v>11</v>
      </c>
      <c r="F7" s="13"/>
      <c r="G7" s="83" t="s">
        <v>12</v>
      </c>
      <c r="H7" s="77"/>
      <c r="I7" s="83" t="s">
        <v>12</v>
      </c>
      <c r="J7" s="77"/>
      <c r="K7" s="83" t="s">
        <v>12</v>
      </c>
      <c r="L7" s="77"/>
      <c r="M7" s="83" t="s">
        <v>12</v>
      </c>
    </row>
    <row r="8" spans="1:13" ht="6" customHeight="1" x14ac:dyDescent="0.45">
      <c r="E8" s="14"/>
      <c r="G8" s="82"/>
      <c r="H8" s="82"/>
      <c r="I8" s="82"/>
      <c r="J8" s="82"/>
      <c r="K8" s="82"/>
      <c r="L8" s="82"/>
      <c r="M8" s="82"/>
    </row>
    <row r="9" spans="1:13" ht="15.95" customHeight="1" x14ac:dyDescent="0.45">
      <c r="A9" s="2" t="s">
        <v>90</v>
      </c>
      <c r="E9" s="15" t="s">
        <v>68</v>
      </c>
      <c r="G9" s="161">
        <v>5092756</v>
      </c>
      <c r="H9" s="161"/>
      <c r="I9" s="23">
        <v>7105984</v>
      </c>
      <c r="J9" s="23"/>
      <c r="K9" s="23">
        <v>0</v>
      </c>
      <c r="L9" s="23"/>
      <c r="M9" s="23">
        <v>0</v>
      </c>
    </row>
    <row r="10" spans="1:13" ht="15.95" customHeight="1" x14ac:dyDescent="0.45">
      <c r="A10" s="2" t="s">
        <v>91</v>
      </c>
      <c r="G10" s="162">
        <v>-4177328</v>
      </c>
      <c r="H10" s="161"/>
      <c r="I10" s="24">
        <v>-6295223</v>
      </c>
      <c r="J10" s="23"/>
      <c r="K10" s="24">
        <v>0</v>
      </c>
      <c r="L10" s="23"/>
      <c r="M10" s="24">
        <v>0</v>
      </c>
    </row>
    <row r="11" spans="1:13" ht="6" customHeight="1" x14ac:dyDescent="0.45">
      <c r="G11" s="66"/>
      <c r="H11" s="163"/>
      <c r="I11" s="66"/>
      <c r="J11" s="163"/>
      <c r="K11" s="93"/>
      <c r="L11" s="92"/>
      <c r="M11" s="93"/>
    </row>
    <row r="12" spans="1:13" ht="15.95" customHeight="1" x14ac:dyDescent="0.45">
      <c r="A12" s="4" t="s">
        <v>92</v>
      </c>
      <c r="E12" s="164"/>
      <c r="F12" s="119"/>
      <c r="G12" s="165">
        <f>SUM(G9:G10)</f>
        <v>915428</v>
      </c>
      <c r="H12" s="165"/>
      <c r="I12" s="165">
        <f>SUM(I9:I10)</f>
        <v>810761</v>
      </c>
      <c r="J12" s="165"/>
      <c r="K12" s="165">
        <v>0</v>
      </c>
      <c r="L12" s="165"/>
      <c r="M12" s="165">
        <v>0</v>
      </c>
    </row>
    <row r="13" spans="1:13" ht="15.95" customHeight="1" x14ac:dyDescent="0.45">
      <c r="A13" s="2" t="s">
        <v>93</v>
      </c>
      <c r="E13" s="164">
        <v>19</v>
      </c>
      <c r="F13" s="119"/>
      <c r="G13" s="161">
        <v>0</v>
      </c>
      <c r="H13" s="161"/>
      <c r="I13" s="23">
        <v>0</v>
      </c>
      <c r="J13" s="23"/>
      <c r="K13" s="43">
        <v>210000</v>
      </c>
      <c r="L13" s="23"/>
      <c r="M13" s="43">
        <v>250000</v>
      </c>
    </row>
    <row r="14" spans="1:13" ht="15.95" customHeight="1" x14ac:dyDescent="0.45">
      <c r="A14" s="2" t="s">
        <v>94</v>
      </c>
      <c r="E14" s="164"/>
      <c r="F14" s="119"/>
      <c r="G14" s="43">
        <v>145760</v>
      </c>
      <c r="H14" s="161"/>
      <c r="I14" s="43">
        <v>235827</v>
      </c>
      <c r="J14" s="23"/>
      <c r="K14" s="43">
        <v>3862</v>
      </c>
      <c r="L14" s="23"/>
      <c r="M14" s="43">
        <v>4000</v>
      </c>
    </row>
    <row r="15" spans="1:13" ht="15.95" customHeight="1" x14ac:dyDescent="0.45">
      <c r="A15" s="2" t="s">
        <v>95</v>
      </c>
      <c r="E15" s="164"/>
      <c r="F15" s="119"/>
      <c r="G15" s="43">
        <v>107291</v>
      </c>
      <c r="H15" s="161"/>
      <c r="I15" s="43">
        <v>71559</v>
      </c>
      <c r="J15" s="23"/>
      <c r="K15" s="43">
        <v>102663</v>
      </c>
      <c r="L15" s="23"/>
      <c r="M15" s="43">
        <v>155593</v>
      </c>
    </row>
    <row r="16" spans="1:13" ht="15.95" customHeight="1" x14ac:dyDescent="0.45">
      <c r="A16" s="2" t="s">
        <v>96</v>
      </c>
      <c r="E16" s="164"/>
      <c r="F16" s="119"/>
      <c r="G16" s="43">
        <v>-704</v>
      </c>
      <c r="H16" s="161"/>
      <c r="I16" s="43">
        <v>-1521</v>
      </c>
      <c r="J16" s="23"/>
      <c r="K16" s="43">
        <v>0</v>
      </c>
      <c r="L16" s="23"/>
      <c r="M16" s="43">
        <v>0</v>
      </c>
    </row>
    <row r="17" spans="1:13" ht="15.95" customHeight="1" x14ac:dyDescent="0.45">
      <c r="A17" s="2" t="s">
        <v>97</v>
      </c>
      <c r="B17" s="4"/>
      <c r="E17" s="164"/>
      <c r="F17" s="119"/>
      <c r="G17" s="43">
        <v>-376707</v>
      </c>
      <c r="H17" s="161"/>
      <c r="I17" s="43">
        <v>-489527</v>
      </c>
      <c r="J17" s="23"/>
      <c r="K17" s="43">
        <v>-133886</v>
      </c>
      <c r="L17" s="23"/>
      <c r="M17" s="43">
        <v>-73984</v>
      </c>
    </row>
    <row r="18" spans="1:13" ht="15.95" customHeight="1" x14ac:dyDescent="0.45">
      <c r="A18" s="2" t="s">
        <v>236</v>
      </c>
      <c r="B18" s="4"/>
      <c r="E18" s="164">
        <v>10</v>
      </c>
      <c r="F18" s="119"/>
      <c r="G18" s="166">
        <v>6182949</v>
      </c>
      <c r="H18" s="165"/>
      <c r="I18" s="43">
        <v>0</v>
      </c>
      <c r="J18" s="165"/>
      <c r="K18" s="165">
        <v>0</v>
      </c>
      <c r="L18" s="165"/>
      <c r="M18" s="165">
        <v>0</v>
      </c>
    </row>
    <row r="19" spans="1:13" ht="15.95" customHeight="1" x14ac:dyDescent="0.45">
      <c r="A19" s="2" t="s">
        <v>229</v>
      </c>
      <c r="B19" s="4"/>
      <c r="E19" s="164"/>
      <c r="F19" s="119"/>
      <c r="G19" s="166">
        <v>-3515</v>
      </c>
      <c r="H19" s="165"/>
      <c r="I19" s="43">
        <v>-97579</v>
      </c>
      <c r="J19" s="165"/>
      <c r="K19" s="165">
        <v>0</v>
      </c>
      <c r="L19" s="165"/>
      <c r="M19" s="165">
        <v>6402</v>
      </c>
    </row>
    <row r="20" spans="1:13" ht="15.95" customHeight="1" x14ac:dyDescent="0.45">
      <c r="A20" s="2" t="s">
        <v>98</v>
      </c>
      <c r="E20" s="164"/>
      <c r="F20" s="119"/>
      <c r="G20" s="43"/>
      <c r="H20" s="161"/>
      <c r="I20" s="43"/>
      <c r="J20" s="23"/>
      <c r="K20" s="43"/>
      <c r="L20" s="23"/>
      <c r="M20" s="43"/>
    </row>
    <row r="21" spans="1:13" ht="15.95" customHeight="1" x14ac:dyDescent="0.45">
      <c r="B21" s="2" t="s">
        <v>99</v>
      </c>
      <c r="E21" s="164"/>
      <c r="F21" s="119"/>
      <c r="G21" s="43">
        <v>317626</v>
      </c>
      <c r="H21" s="161"/>
      <c r="I21" s="43">
        <v>-561</v>
      </c>
      <c r="J21" s="23"/>
      <c r="K21" s="43">
        <v>7777</v>
      </c>
      <c r="L21" s="23"/>
      <c r="M21" s="43">
        <v>10326</v>
      </c>
    </row>
    <row r="22" spans="1:13" ht="15.95" customHeight="1" x14ac:dyDescent="0.45">
      <c r="A22" s="2" t="s">
        <v>100</v>
      </c>
      <c r="E22" s="167"/>
      <c r="F22" s="25"/>
      <c r="G22" s="168">
        <v>182072</v>
      </c>
      <c r="H22" s="161"/>
      <c r="I22" s="26">
        <v>8831</v>
      </c>
      <c r="J22" s="23"/>
      <c r="K22" s="26">
        <v>182088</v>
      </c>
      <c r="L22" s="23"/>
      <c r="M22" s="26">
        <v>-13816</v>
      </c>
    </row>
    <row r="23" spans="1:13" ht="15.95" customHeight="1" x14ac:dyDescent="0.45">
      <c r="A23" s="2" t="s">
        <v>101</v>
      </c>
      <c r="E23" s="164"/>
      <c r="F23" s="25"/>
      <c r="G23" s="168">
        <v>-306057</v>
      </c>
      <c r="H23" s="161"/>
      <c r="I23" s="26">
        <v>-640669</v>
      </c>
      <c r="J23" s="23"/>
      <c r="K23" s="26">
        <v>-173014</v>
      </c>
      <c r="L23" s="23"/>
      <c r="M23" s="26">
        <v>-184792</v>
      </c>
    </row>
    <row r="24" spans="1:13" ht="15.95" customHeight="1" x14ac:dyDescent="0.45">
      <c r="A24" s="2" t="s">
        <v>102</v>
      </c>
      <c r="E24" s="164"/>
      <c r="F24" s="25"/>
      <c r="G24" s="43">
        <v>-2746</v>
      </c>
      <c r="H24" s="161"/>
      <c r="I24" s="43">
        <v>-6603</v>
      </c>
      <c r="J24" s="23"/>
      <c r="K24" s="43">
        <v>-1148</v>
      </c>
      <c r="L24" s="23"/>
      <c r="M24" s="43">
        <v>-1400</v>
      </c>
    </row>
    <row r="25" spans="1:13" ht="15.95" customHeight="1" x14ac:dyDescent="0.45">
      <c r="A25" s="2" t="s">
        <v>232</v>
      </c>
      <c r="E25" s="164"/>
      <c r="F25" s="25"/>
    </row>
    <row r="26" spans="1:13" ht="15.95" customHeight="1" x14ac:dyDescent="0.45">
      <c r="B26" s="2" t="s">
        <v>103</v>
      </c>
      <c r="E26" s="164">
        <v>10</v>
      </c>
      <c r="F26" s="119"/>
      <c r="G26" s="44">
        <v>706269</v>
      </c>
      <c r="H26" s="161"/>
      <c r="I26" s="44">
        <v>499045</v>
      </c>
      <c r="J26" s="23"/>
      <c r="K26" s="44">
        <v>533835</v>
      </c>
      <c r="L26" s="23"/>
      <c r="M26" s="44">
        <v>581896</v>
      </c>
    </row>
    <row r="27" spans="1:13" ht="6" customHeight="1" x14ac:dyDescent="0.45">
      <c r="G27" s="66"/>
      <c r="H27" s="163"/>
      <c r="I27" s="66"/>
      <c r="J27" s="163"/>
      <c r="K27" s="66"/>
      <c r="L27" s="97"/>
      <c r="M27" s="66"/>
    </row>
    <row r="28" spans="1:13" ht="15.95" customHeight="1" x14ac:dyDescent="0.45">
      <c r="A28" s="4" t="s">
        <v>104</v>
      </c>
      <c r="C28" s="4"/>
      <c r="F28" s="15"/>
      <c r="G28" s="165">
        <f>SUM(G12:G26)</f>
        <v>7867666</v>
      </c>
      <c r="H28" s="165"/>
      <c r="I28" s="165">
        <f>SUM(I12:I26)</f>
        <v>389563</v>
      </c>
      <c r="J28" s="165"/>
      <c r="K28" s="165">
        <f>SUM(K12:K26)</f>
        <v>732177</v>
      </c>
      <c r="L28" s="165"/>
      <c r="M28" s="165">
        <f>SUM(M12:M26)</f>
        <v>734225</v>
      </c>
    </row>
    <row r="29" spans="1:13" ht="15.95" customHeight="1" x14ac:dyDescent="0.45">
      <c r="A29" s="2" t="s">
        <v>105</v>
      </c>
      <c r="E29" s="164">
        <v>17</v>
      </c>
      <c r="F29" s="119"/>
      <c r="G29" s="162">
        <v>-1732007</v>
      </c>
      <c r="H29" s="161"/>
      <c r="I29" s="24">
        <v>-76220</v>
      </c>
      <c r="J29" s="23"/>
      <c r="K29" s="24">
        <v>-22</v>
      </c>
      <c r="L29" s="23"/>
      <c r="M29" s="24">
        <v>353</v>
      </c>
    </row>
    <row r="30" spans="1:13" ht="6" customHeight="1" x14ac:dyDescent="0.45">
      <c r="G30" s="66"/>
      <c r="H30" s="163"/>
      <c r="I30" s="66"/>
      <c r="J30" s="163"/>
      <c r="K30" s="66"/>
      <c r="L30" s="97"/>
      <c r="M30" s="66"/>
    </row>
    <row r="31" spans="1:13" ht="15.95" customHeight="1" x14ac:dyDescent="0.45">
      <c r="A31" s="4" t="s">
        <v>106</v>
      </c>
      <c r="G31" s="169">
        <f>SUM(G28:G29)</f>
        <v>6135659</v>
      </c>
      <c r="H31" s="165"/>
      <c r="I31" s="170">
        <f>SUM(I28:I29)</f>
        <v>313343</v>
      </c>
      <c r="J31" s="165"/>
      <c r="K31" s="170">
        <f>SUM(K28:K29)</f>
        <v>732155</v>
      </c>
      <c r="L31" s="165"/>
      <c r="M31" s="170">
        <f>SUM(M28:M29)</f>
        <v>734578</v>
      </c>
    </row>
    <row r="32" spans="1:13" ht="12" customHeight="1" x14ac:dyDescent="0.45">
      <c r="H32" s="105"/>
      <c r="J32" s="105"/>
      <c r="L32" s="84"/>
    </row>
    <row r="33" spans="1:13" ht="15.95" customHeight="1" x14ac:dyDescent="0.45">
      <c r="A33" s="4" t="s">
        <v>107</v>
      </c>
      <c r="B33" s="4"/>
      <c r="H33" s="105"/>
      <c r="J33" s="105"/>
      <c r="L33" s="84"/>
    </row>
    <row r="34" spans="1:13" ht="6" customHeight="1" x14ac:dyDescent="0.45">
      <c r="H34" s="105"/>
      <c r="J34" s="105"/>
      <c r="L34" s="84"/>
    </row>
    <row r="35" spans="1:13" ht="15.95" customHeight="1" x14ac:dyDescent="0.45">
      <c r="A35" s="2" t="s">
        <v>108</v>
      </c>
      <c r="H35" s="105"/>
      <c r="J35" s="105"/>
      <c r="L35" s="84"/>
    </row>
    <row r="36" spans="1:13" ht="15.95" customHeight="1" x14ac:dyDescent="0.45">
      <c r="B36" s="171" t="s">
        <v>109</v>
      </c>
      <c r="C36" s="2" t="s">
        <v>110</v>
      </c>
      <c r="H36" s="105"/>
      <c r="J36" s="105"/>
      <c r="L36" s="84"/>
    </row>
    <row r="37" spans="1:13" ht="15.95" customHeight="1" x14ac:dyDescent="0.45">
      <c r="B37" s="171"/>
      <c r="D37" s="2" t="s">
        <v>19</v>
      </c>
      <c r="G37" s="26">
        <v>-206609</v>
      </c>
      <c r="H37" s="105"/>
      <c r="I37" s="79">
        <v>0</v>
      </c>
      <c r="J37" s="105"/>
      <c r="K37" s="79">
        <v>0</v>
      </c>
      <c r="L37" s="84"/>
      <c r="M37" s="79">
        <v>0</v>
      </c>
    </row>
    <row r="38" spans="1:13" ht="15.95" customHeight="1" x14ac:dyDescent="0.45">
      <c r="B38" s="171"/>
      <c r="D38" s="2" t="s">
        <v>247</v>
      </c>
      <c r="G38" s="79">
        <v>43388</v>
      </c>
      <c r="H38" s="105"/>
      <c r="I38" s="79">
        <v>0</v>
      </c>
      <c r="J38" s="105"/>
      <c r="K38" s="79">
        <v>0</v>
      </c>
      <c r="L38" s="84"/>
      <c r="M38" s="79">
        <v>0</v>
      </c>
    </row>
    <row r="39" spans="1:13" ht="15.95" customHeight="1" x14ac:dyDescent="0.45">
      <c r="B39" s="171" t="s">
        <v>109</v>
      </c>
      <c r="C39" s="2" t="s">
        <v>111</v>
      </c>
      <c r="H39" s="105"/>
      <c r="J39" s="105"/>
      <c r="L39" s="84"/>
    </row>
    <row r="40" spans="1:13" ht="15.95" customHeight="1" x14ac:dyDescent="0.45">
      <c r="B40" s="171"/>
      <c r="D40" s="2" t="s">
        <v>112</v>
      </c>
      <c r="H40" s="105"/>
      <c r="J40" s="105"/>
      <c r="L40" s="84"/>
    </row>
    <row r="41" spans="1:13" ht="15.95" customHeight="1" x14ac:dyDescent="0.45">
      <c r="D41" s="2" t="s">
        <v>113</v>
      </c>
      <c r="E41" s="15">
        <v>10</v>
      </c>
      <c r="G41" s="45">
        <v>9021</v>
      </c>
      <c r="H41" s="35"/>
      <c r="I41" s="45">
        <v>53967</v>
      </c>
      <c r="J41" s="35"/>
      <c r="K41" s="45">
        <v>0</v>
      </c>
      <c r="L41" s="35"/>
      <c r="M41" s="45">
        <v>0</v>
      </c>
    </row>
    <row r="42" spans="1:13" ht="6" customHeight="1" x14ac:dyDescent="0.45">
      <c r="H42" s="105"/>
      <c r="J42" s="105"/>
      <c r="L42" s="84"/>
    </row>
    <row r="43" spans="1:13" ht="15.95" customHeight="1" x14ac:dyDescent="0.45">
      <c r="A43" s="2" t="s">
        <v>114</v>
      </c>
      <c r="H43" s="105"/>
      <c r="J43" s="105"/>
      <c r="L43" s="84"/>
    </row>
    <row r="44" spans="1:13" ht="15.95" customHeight="1" x14ac:dyDescent="0.45">
      <c r="B44" s="2" t="s">
        <v>115</v>
      </c>
      <c r="G44" s="162">
        <f>SUM(G37:G43)</f>
        <v>-154200</v>
      </c>
      <c r="H44" s="165"/>
      <c r="I44" s="162">
        <f>SUM(I37:I43)</f>
        <v>53967</v>
      </c>
      <c r="J44" s="165"/>
      <c r="K44" s="162">
        <f>SUM(K37:K43)</f>
        <v>0</v>
      </c>
      <c r="L44" s="165"/>
      <c r="M44" s="162">
        <f>SUM(M37:M43)</f>
        <v>0</v>
      </c>
    </row>
    <row r="45" spans="1:13" ht="6" customHeight="1" x14ac:dyDescent="0.45">
      <c r="H45" s="105"/>
      <c r="J45" s="105"/>
      <c r="L45" s="84"/>
    </row>
    <row r="46" spans="1:13" ht="15.95" customHeight="1" x14ac:dyDescent="0.45">
      <c r="A46" s="2" t="s">
        <v>116</v>
      </c>
      <c r="H46" s="105"/>
      <c r="J46" s="105"/>
      <c r="L46" s="84"/>
    </row>
    <row r="47" spans="1:13" ht="15.95" customHeight="1" x14ac:dyDescent="0.45">
      <c r="B47" s="171" t="s">
        <v>109</v>
      </c>
      <c r="C47" s="2" t="s">
        <v>117</v>
      </c>
      <c r="G47" s="35">
        <v>189470</v>
      </c>
      <c r="H47" s="35"/>
      <c r="I47" s="35">
        <v>-119668</v>
      </c>
      <c r="J47" s="35"/>
      <c r="K47" s="35">
        <v>-5150</v>
      </c>
      <c r="L47" s="35"/>
      <c r="M47" s="35">
        <v>-5825</v>
      </c>
    </row>
    <row r="48" spans="1:13" ht="15.95" customHeight="1" x14ac:dyDescent="0.45">
      <c r="B48" s="171"/>
      <c r="D48" s="2" t="s">
        <v>248</v>
      </c>
    </row>
    <row r="49" spans="1:13" ht="15.95" customHeight="1" x14ac:dyDescent="0.45">
      <c r="B49" s="171"/>
      <c r="D49" s="2" t="s">
        <v>118</v>
      </c>
      <c r="G49" s="35">
        <v>-4602</v>
      </c>
      <c r="H49" s="35"/>
      <c r="I49" s="35">
        <v>13708</v>
      </c>
      <c r="J49" s="35"/>
      <c r="K49" s="35">
        <v>0</v>
      </c>
      <c r="L49" s="35"/>
      <c r="M49" s="35">
        <v>1754</v>
      </c>
    </row>
    <row r="50" spans="1:13" ht="15.95" customHeight="1" x14ac:dyDescent="0.45">
      <c r="B50" s="171" t="s">
        <v>109</v>
      </c>
      <c r="C50" s="2" t="s">
        <v>119</v>
      </c>
      <c r="H50" s="105"/>
      <c r="J50" s="105"/>
      <c r="L50" s="84"/>
    </row>
    <row r="51" spans="1:13" ht="15.95" customHeight="1" x14ac:dyDescent="0.45">
      <c r="B51" s="171"/>
      <c r="D51" s="2" t="s">
        <v>120</v>
      </c>
      <c r="H51" s="105"/>
      <c r="J51" s="105"/>
      <c r="L51" s="84"/>
    </row>
    <row r="52" spans="1:13" ht="15.95" customHeight="1" x14ac:dyDescent="0.45">
      <c r="D52" s="2" t="s">
        <v>113</v>
      </c>
      <c r="E52" s="15">
        <v>10</v>
      </c>
      <c r="G52" s="161">
        <v>1053270</v>
      </c>
      <c r="H52" s="161"/>
      <c r="I52" s="23">
        <v>124755</v>
      </c>
      <c r="J52" s="23"/>
      <c r="K52" s="23">
        <v>351839</v>
      </c>
      <c r="L52" s="23"/>
      <c r="M52" s="23">
        <v>-33838</v>
      </c>
    </row>
    <row r="53" spans="1:13" ht="15.95" customHeight="1" x14ac:dyDescent="0.45">
      <c r="B53" s="171" t="s">
        <v>109</v>
      </c>
      <c r="C53" s="2" t="s">
        <v>121</v>
      </c>
      <c r="G53" s="162">
        <v>1010903</v>
      </c>
      <c r="H53" s="161"/>
      <c r="I53" s="24">
        <v>19058</v>
      </c>
      <c r="J53" s="23"/>
      <c r="K53" s="24">
        <v>0</v>
      </c>
      <c r="L53" s="23"/>
      <c r="M53" s="24">
        <v>0</v>
      </c>
    </row>
    <row r="54" spans="1:13" ht="6" customHeight="1" x14ac:dyDescent="0.45">
      <c r="H54" s="105"/>
      <c r="J54" s="105"/>
      <c r="L54" s="84"/>
    </row>
    <row r="55" spans="1:13" ht="15.95" customHeight="1" x14ac:dyDescent="0.45">
      <c r="A55" s="2" t="s">
        <v>122</v>
      </c>
      <c r="G55" s="172">
        <f>SUM(G47:G53)</f>
        <v>2249041</v>
      </c>
      <c r="H55" s="165"/>
      <c r="I55" s="24">
        <f>SUM(I47:I53)</f>
        <v>37853</v>
      </c>
      <c r="J55" s="165"/>
      <c r="K55" s="172">
        <f>SUM(K47:K53)</f>
        <v>346689</v>
      </c>
      <c r="L55" s="165"/>
      <c r="M55" s="24">
        <f>SUM(M47:M53)</f>
        <v>-37909</v>
      </c>
    </row>
    <row r="56" spans="1:13" ht="8.1" customHeight="1" x14ac:dyDescent="0.45">
      <c r="H56" s="105"/>
      <c r="J56" s="105"/>
      <c r="L56" s="84"/>
    </row>
    <row r="57" spans="1:13" ht="12" customHeight="1" x14ac:dyDescent="0.45">
      <c r="A57" s="4" t="s">
        <v>123</v>
      </c>
      <c r="H57" s="105"/>
      <c r="J57" s="105"/>
      <c r="L57" s="84"/>
    </row>
    <row r="58" spans="1:13" ht="15.95" customHeight="1" x14ac:dyDescent="0.45">
      <c r="A58" s="4"/>
      <c r="B58" s="4" t="s">
        <v>124</v>
      </c>
      <c r="G58" s="162">
        <f>SUM(G55+G44)</f>
        <v>2094841</v>
      </c>
      <c r="H58" s="161"/>
      <c r="I58" s="162">
        <f>SUM(I55+I44)</f>
        <v>91820</v>
      </c>
      <c r="J58" s="43"/>
      <c r="K58" s="162">
        <f>SUM(K55+K44)</f>
        <v>346689</v>
      </c>
      <c r="L58" s="43"/>
      <c r="M58" s="162">
        <f>SUM(M55+M44)</f>
        <v>-37909</v>
      </c>
    </row>
    <row r="59" spans="1:13" ht="6" customHeight="1" x14ac:dyDescent="0.45">
      <c r="H59" s="105"/>
      <c r="J59" s="105"/>
      <c r="L59" s="84"/>
    </row>
    <row r="60" spans="1:13" ht="15.95" customHeight="1" thickBot="1" x14ac:dyDescent="0.5">
      <c r="A60" s="4" t="s">
        <v>125</v>
      </c>
      <c r="G60" s="173">
        <f>SUM(G31,G58)</f>
        <v>8230500</v>
      </c>
      <c r="H60" s="105"/>
      <c r="I60" s="173">
        <f>SUM(I31,I58)</f>
        <v>405163</v>
      </c>
      <c r="J60" s="105"/>
      <c r="K60" s="173">
        <f>SUM(K31,K58)</f>
        <v>1078844</v>
      </c>
      <c r="L60" s="84"/>
      <c r="M60" s="173">
        <f>SUM(M31,M58)</f>
        <v>696669</v>
      </c>
    </row>
    <row r="61" spans="1:13" ht="15" customHeight="1" thickTop="1" x14ac:dyDescent="0.45">
      <c r="A61" s="4"/>
      <c r="H61" s="105"/>
      <c r="J61" s="105"/>
      <c r="L61" s="84"/>
    </row>
    <row r="62" spans="1:13" ht="21.95" customHeight="1" x14ac:dyDescent="0.45">
      <c r="A62" s="113" t="s">
        <v>43</v>
      </c>
      <c r="B62" s="113"/>
      <c r="C62" s="113"/>
      <c r="D62" s="113"/>
      <c r="E62" s="115"/>
      <c r="F62" s="113"/>
      <c r="G62" s="174"/>
      <c r="H62" s="175"/>
      <c r="I62" s="174"/>
      <c r="J62" s="175"/>
      <c r="K62" s="174"/>
      <c r="L62" s="176"/>
      <c r="M62" s="174"/>
    </row>
    <row r="63" spans="1:13" ht="16.5" customHeight="1" x14ac:dyDescent="0.45">
      <c r="A63" s="4" t="s">
        <v>0</v>
      </c>
      <c r="B63" s="4"/>
    </row>
    <row r="64" spans="1:13" ht="16.5" customHeight="1" x14ac:dyDescent="0.45">
      <c r="A64" s="4" t="s">
        <v>88</v>
      </c>
      <c r="B64" s="4"/>
    </row>
    <row r="65" spans="1:13" ht="16.5" customHeight="1" x14ac:dyDescent="0.45">
      <c r="A65" s="6" t="str">
        <f>+A3</f>
        <v>For the three-month period ended 31 March 2026</v>
      </c>
      <c r="B65" s="6"/>
      <c r="C65" s="5"/>
      <c r="D65" s="5"/>
      <c r="E65" s="16"/>
      <c r="F65" s="5"/>
      <c r="G65" s="80"/>
      <c r="H65" s="80"/>
      <c r="I65" s="80"/>
      <c r="J65" s="80"/>
      <c r="K65" s="80"/>
      <c r="L65" s="80"/>
      <c r="M65" s="80"/>
    </row>
    <row r="66" spans="1:13" ht="16.5" customHeight="1" x14ac:dyDescent="0.45">
      <c r="A66" s="4"/>
      <c r="B66" s="4"/>
    </row>
    <row r="67" spans="1:13" ht="16.5" customHeight="1" x14ac:dyDescent="0.45">
      <c r="A67" s="4"/>
      <c r="B67" s="4"/>
    </row>
    <row r="68" spans="1:13" ht="16.5" customHeight="1" x14ac:dyDescent="0.45">
      <c r="A68" s="4"/>
      <c r="B68" s="4"/>
      <c r="E68" s="14"/>
      <c r="F68" s="13"/>
      <c r="G68" s="81" t="s">
        <v>3</v>
      </c>
      <c r="H68" s="81"/>
      <c r="I68" s="81"/>
      <c r="J68" s="82"/>
      <c r="K68" s="81" t="s">
        <v>4</v>
      </c>
      <c r="L68" s="81"/>
      <c r="M68" s="81"/>
    </row>
    <row r="69" spans="1:13" ht="16.5" customHeight="1" x14ac:dyDescent="0.45">
      <c r="A69" s="4"/>
      <c r="B69" s="4"/>
      <c r="E69" s="2"/>
      <c r="F69" s="13"/>
      <c r="G69" s="76" t="s">
        <v>9</v>
      </c>
      <c r="H69" s="77"/>
      <c r="I69" s="76" t="s">
        <v>10</v>
      </c>
      <c r="J69" s="77"/>
      <c r="K69" s="76" t="s">
        <v>9</v>
      </c>
      <c r="L69" s="77"/>
      <c r="M69" s="76" t="s">
        <v>10</v>
      </c>
    </row>
    <row r="70" spans="1:13" ht="16.5" customHeight="1" x14ac:dyDescent="0.45">
      <c r="A70" s="4"/>
      <c r="B70" s="4"/>
      <c r="E70" s="17" t="s">
        <v>126</v>
      </c>
      <c r="F70" s="13"/>
      <c r="G70" s="83" t="s">
        <v>12</v>
      </c>
      <c r="H70" s="77"/>
      <c r="I70" s="83" t="s">
        <v>12</v>
      </c>
      <c r="J70" s="77"/>
      <c r="K70" s="83" t="s">
        <v>12</v>
      </c>
      <c r="L70" s="77"/>
      <c r="M70" s="83" t="s">
        <v>12</v>
      </c>
    </row>
    <row r="71" spans="1:13" ht="16.5" customHeight="1" x14ac:dyDescent="0.45">
      <c r="A71" s="4"/>
      <c r="H71" s="105"/>
      <c r="J71" s="105"/>
      <c r="L71" s="84"/>
    </row>
    <row r="72" spans="1:13" ht="16.5" customHeight="1" x14ac:dyDescent="0.45">
      <c r="A72" s="4" t="s">
        <v>243</v>
      </c>
      <c r="H72" s="105"/>
      <c r="J72" s="105"/>
      <c r="L72" s="84"/>
    </row>
    <row r="73" spans="1:13" ht="16.5" customHeight="1" x14ac:dyDescent="0.45">
      <c r="A73" s="2" t="s">
        <v>84</v>
      </c>
      <c r="G73" s="161">
        <v>5877083</v>
      </c>
      <c r="H73" s="161"/>
      <c r="I73" s="23">
        <v>574355</v>
      </c>
      <c r="J73" s="23"/>
      <c r="K73" s="23">
        <v>732155</v>
      </c>
      <c r="L73" s="23"/>
      <c r="M73" s="23">
        <v>734578</v>
      </c>
    </row>
    <row r="74" spans="1:13" ht="16.5" customHeight="1" x14ac:dyDescent="0.45">
      <c r="A74" s="2" t="s">
        <v>85</v>
      </c>
      <c r="F74" s="15"/>
      <c r="G74" s="162">
        <v>258576</v>
      </c>
      <c r="H74" s="161"/>
      <c r="I74" s="24">
        <v>-261012</v>
      </c>
      <c r="J74" s="23"/>
      <c r="K74" s="24">
        <v>0</v>
      </c>
      <c r="L74" s="23"/>
      <c r="M74" s="24">
        <v>0</v>
      </c>
    </row>
    <row r="75" spans="1:13" ht="16.5" customHeight="1" x14ac:dyDescent="0.45">
      <c r="H75" s="105"/>
      <c r="J75" s="105"/>
      <c r="L75" s="84"/>
    </row>
    <row r="76" spans="1:13" ht="16.5" customHeight="1" thickBot="1" x14ac:dyDescent="0.5">
      <c r="A76" s="4"/>
      <c r="G76" s="173">
        <f>SUM(G73:G74)</f>
        <v>6135659</v>
      </c>
      <c r="H76" s="105"/>
      <c r="I76" s="173">
        <f>SUM(I73:I74)</f>
        <v>313343</v>
      </c>
      <c r="J76" s="105"/>
      <c r="K76" s="173">
        <f>SUM(K73:K74)</f>
        <v>732155</v>
      </c>
      <c r="L76" s="84"/>
      <c r="M76" s="173">
        <f>SUM(M73:M74)</f>
        <v>734578</v>
      </c>
    </row>
    <row r="77" spans="1:13" ht="16.5" customHeight="1" thickTop="1" x14ac:dyDescent="0.45">
      <c r="A77" s="4"/>
      <c r="H77" s="105"/>
      <c r="J77" s="105"/>
      <c r="L77" s="84"/>
    </row>
    <row r="78" spans="1:13" ht="16.5" customHeight="1" x14ac:dyDescent="0.45">
      <c r="A78" s="4" t="s">
        <v>127</v>
      </c>
      <c r="H78" s="105"/>
      <c r="J78" s="105"/>
      <c r="L78" s="84"/>
    </row>
    <row r="79" spans="1:13" ht="16.5" customHeight="1" x14ac:dyDescent="0.45">
      <c r="A79" s="2" t="s">
        <v>84</v>
      </c>
      <c r="G79" s="161">
        <v>7805073</v>
      </c>
      <c r="H79" s="161"/>
      <c r="I79" s="23">
        <v>729924</v>
      </c>
      <c r="J79" s="23"/>
      <c r="K79" s="23">
        <v>1078844</v>
      </c>
      <c r="L79" s="23"/>
      <c r="M79" s="23">
        <v>696669</v>
      </c>
    </row>
    <row r="80" spans="1:13" ht="16.5" customHeight="1" x14ac:dyDescent="0.45">
      <c r="A80" s="2" t="s">
        <v>85</v>
      </c>
      <c r="G80" s="162">
        <v>425427</v>
      </c>
      <c r="H80" s="161"/>
      <c r="I80" s="24">
        <v>-324761</v>
      </c>
      <c r="J80" s="23"/>
      <c r="K80" s="24">
        <v>0</v>
      </c>
      <c r="L80" s="23"/>
      <c r="M80" s="24">
        <v>0</v>
      </c>
    </row>
    <row r="81" spans="1:13" ht="16.5" customHeight="1" x14ac:dyDescent="0.45">
      <c r="H81" s="105"/>
      <c r="J81" s="105"/>
      <c r="L81" s="84"/>
    </row>
    <row r="82" spans="1:13" ht="16.5" customHeight="1" thickBot="1" x14ac:dyDescent="0.5">
      <c r="A82" s="4"/>
      <c r="G82" s="173">
        <f>SUM(G79:G80)</f>
        <v>8230500</v>
      </c>
      <c r="H82" s="105"/>
      <c r="I82" s="173">
        <f>SUM(I79:I80)</f>
        <v>405163</v>
      </c>
      <c r="J82" s="105"/>
      <c r="K82" s="173">
        <f>SUM(K79:K80)</f>
        <v>1078844</v>
      </c>
      <c r="L82" s="84"/>
      <c r="M82" s="173">
        <f>SUM(M79:M80)</f>
        <v>696669</v>
      </c>
    </row>
    <row r="83" spans="1:13" ht="16.5" customHeight="1" thickTop="1" x14ac:dyDescent="0.45">
      <c r="A83" s="4"/>
      <c r="H83" s="177"/>
      <c r="J83" s="177"/>
      <c r="L83" s="96"/>
    </row>
    <row r="84" spans="1:13" ht="16.5" customHeight="1" x14ac:dyDescent="0.45">
      <c r="A84" s="4"/>
      <c r="H84" s="177"/>
      <c r="J84" s="177"/>
      <c r="L84" s="96"/>
    </row>
    <row r="85" spans="1:13" ht="16.5" customHeight="1" x14ac:dyDescent="0.45">
      <c r="A85" s="2" t="s">
        <v>128</v>
      </c>
      <c r="B85" s="4"/>
      <c r="E85" s="15">
        <v>16</v>
      </c>
      <c r="F85" s="15"/>
      <c r="G85" s="46">
        <v>1.9279999999999999</v>
      </c>
      <c r="H85" s="47"/>
      <c r="I85" s="46">
        <v>0.1884532498264283</v>
      </c>
      <c r="J85" s="47"/>
      <c r="K85" s="46">
        <v>0.24</v>
      </c>
      <c r="L85" s="47"/>
      <c r="M85" s="46">
        <v>0.24099999999999999</v>
      </c>
    </row>
    <row r="86" spans="1:13" ht="16.5" customHeight="1" x14ac:dyDescent="0.45">
      <c r="B86" s="4"/>
      <c r="F86" s="15"/>
      <c r="G86" s="178"/>
      <c r="H86" s="179"/>
      <c r="I86" s="178"/>
      <c r="J86" s="180"/>
      <c r="K86" s="178"/>
      <c r="L86" s="179"/>
      <c r="M86" s="178"/>
    </row>
    <row r="87" spans="1:13" ht="16.5" customHeight="1" x14ac:dyDescent="0.45">
      <c r="B87" s="4"/>
      <c r="F87" s="15"/>
      <c r="G87" s="178"/>
      <c r="H87" s="179"/>
      <c r="I87" s="178"/>
      <c r="J87" s="180"/>
      <c r="K87" s="178"/>
      <c r="L87" s="179"/>
      <c r="M87" s="178"/>
    </row>
    <row r="88" spans="1:13" ht="16.5" customHeight="1" x14ac:dyDescent="0.45">
      <c r="B88" s="4"/>
      <c r="F88" s="15"/>
      <c r="G88" s="178"/>
      <c r="H88" s="179"/>
      <c r="I88" s="178"/>
      <c r="J88" s="180"/>
      <c r="K88" s="178"/>
      <c r="L88" s="179"/>
      <c r="M88" s="178"/>
    </row>
    <row r="89" spans="1:13" ht="16.5" customHeight="1" x14ac:dyDescent="0.45">
      <c r="B89" s="4"/>
      <c r="F89" s="15"/>
      <c r="G89" s="178"/>
      <c r="H89" s="179"/>
      <c r="I89" s="178"/>
      <c r="J89" s="180"/>
      <c r="K89" s="178"/>
      <c r="L89" s="179"/>
      <c r="M89" s="178"/>
    </row>
    <row r="90" spans="1:13" ht="16.5" customHeight="1" x14ac:dyDescent="0.45">
      <c r="B90" s="4"/>
      <c r="F90" s="15"/>
      <c r="G90" s="178"/>
      <c r="H90" s="179"/>
      <c r="I90" s="178"/>
      <c r="J90" s="180"/>
      <c r="K90" s="178"/>
      <c r="L90" s="179"/>
      <c r="M90" s="178"/>
    </row>
    <row r="91" spans="1:13" ht="16.5" customHeight="1" x14ac:dyDescent="0.45">
      <c r="B91" s="4"/>
      <c r="F91" s="15"/>
      <c r="G91" s="178"/>
      <c r="H91" s="179"/>
      <c r="I91" s="178"/>
      <c r="J91" s="180"/>
      <c r="K91" s="178"/>
      <c r="L91" s="179"/>
      <c r="M91" s="178"/>
    </row>
    <row r="92" spans="1:13" ht="16.5" customHeight="1" x14ac:dyDescent="0.45">
      <c r="B92" s="4"/>
      <c r="F92" s="15"/>
      <c r="G92" s="178"/>
      <c r="H92" s="179"/>
      <c r="I92" s="178"/>
      <c r="J92" s="180"/>
      <c r="K92" s="178"/>
      <c r="L92" s="179"/>
      <c r="M92" s="178"/>
    </row>
    <row r="93" spans="1:13" ht="16.5" customHeight="1" x14ac:dyDescent="0.45">
      <c r="B93" s="4"/>
      <c r="F93" s="15"/>
      <c r="G93" s="178"/>
      <c r="H93" s="179"/>
      <c r="I93" s="178"/>
      <c r="J93" s="180"/>
      <c r="K93" s="178"/>
      <c r="L93" s="179"/>
      <c r="M93" s="178"/>
    </row>
    <row r="94" spans="1:13" ht="16.5" customHeight="1" x14ac:dyDescent="0.45">
      <c r="B94" s="4"/>
      <c r="F94" s="15"/>
      <c r="G94" s="178"/>
      <c r="H94" s="179"/>
      <c r="I94" s="178"/>
      <c r="J94" s="180"/>
      <c r="K94" s="178"/>
      <c r="L94" s="179"/>
      <c r="M94" s="178"/>
    </row>
    <row r="95" spans="1:13" ht="16.5" customHeight="1" x14ac:dyDescent="0.45">
      <c r="B95" s="4"/>
      <c r="F95" s="15"/>
      <c r="G95" s="178"/>
      <c r="H95" s="179"/>
      <c r="I95" s="178"/>
      <c r="J95" s="180"/>
      <c r="K95" s="178"/>
      <c r="L95" s="179"/>
      <c r="M95" s="178"/>
    </row>
    <row r="96" spans="1:13" ht="16.5" customHeight="1" x14ac:dyDescent="0.45">
      <c r="B96" s="4"/>
      <c r="F96" s="15"/>
      <c r="G96" s="178"/>
      <c r="H96" s="179"/>
      <c r="I96" s="178"/>
      <c r="J96" s="180"/>
      <c r="K96" s="178"/>
      <c r="L96" s="179"/>
      <c r="M96" s="178"/>
    </row>
    <row r="97" spans="2:13" ht="16.5" customHeight="1" x14ac:dyDescent="0.45">
      <c r="B97" s="4"/>
      <c r="F97" s="15"/>
      <c r="G97" s="178"/>
      <c r="H97" s="179"/>
      <c r="I97" s="178"/>
      <c r="J97" s="180"/>
      <c r="K97" s="178"/>
      <c r="L97" s="179"/>
      <c r="M97" s="178"/>
    </row>
    <row r="98" spans="2:13" ht="16.5" customHeight="1" x14ac:dyDescent="0.45">
      <c r="B98" s="4"/>
      <c r="F98" s="15"/>
      <c r="G98" s="178"/>
      <c r="H98" s="179"/>
      <c r="I98" s="178"/>
      <c r="J98" s="180"/>
      <c r="K98" s="178"/>
      <c r="L98" s="179"/>
      <c r="M98" s="178"/>
    </row>
    <row r="99" spans="2:13" ht="16.5" customHeight="1" x14ac:dyDescent="0.45">
      <c r="B99" s="4"/>
      <c r="F99" s="15"/>
      <c r="G99" s="178"/>
      <c r="H99" s="179"/>
      <c r="I99" s="178"/>
      <c r="J99" s="180"/>
      <c r="K99" s="178"/>
      <c r="L99" s="179"/>
      <c r="M99" s="178"/>
    </row>
    <row r="100" spans="2:13" ht="16.5" customHeight="1" x14ac:dyDescent="0.45">
      <c r="B100" s="4"/>
      <c r="F100" s="15"/>
      <c r="G100" s="178"/>
      <c r="H100" s="179"/>
      <c r="I100" s="178"/>
      <c r="J100" s="180"/>
      <c r="K100" s="178"/>
      <c r="L100" s="179"/>
      <c r="M100" s="178"/>
    </row>
    <row r="101" spans="2:13" ht="16.5" customHeight="1" x14ac:dyDescent="0.45">
      <c r="B101" s="4"/>
      <c r="F101" s="15"/>
      <c r="G101" s="178"/>
      <c r="H101" s="179"/>
      <c r="I101" s="178"/>
      <c r="J101" s="180"/>
      <c r="K101" s="178"/>
      <c r="L101" s="179"/>
      <c r="M101" s="178"/>
    </row>
    <row r="102" spans="2:13" ht="16.5" customHeight="1" x14ac:dyDescent="0.45">
      <c r="B102" s="4"/>
      <c r="F102" s="15"/>
      <c r="G102" s="178"/>
      <c r="H102" s="179"/>
      <c r="I102" s="178"/>
      <c r="J102" s="180"/>
      <c r="K102" s="178"/>
      <c r="L102" s="179"/>
      <c r="M102" s="178"/>
    </row>
    <row r="103" spans="2:13" ht="16.5" customHeight="1" x14ac:dyDescent="0.45">
      <c r="B103" s="4"/>
      <c r="F103" s="15"/>
      <c r="G103" s="178"/>
      <c r="H103" s="179"/>
      <c r="I103" s="178"/>
      <c r="J103" s="180"/>
      <c r="K103" s="178"/>
      <c r="L103" s="179"/>
      <c r="M103" s="178"/>
    </row>
    <row r="104" spans="2:13" ht="16.5" customHeight="1" x14ac:dyDescent="0.45">
      <c r="B104" s="4"/>
      <c r="F104" s="15"/>
      <c r="G104" s="178"/>
      <c r="H104" s="179"/>
      <c r="I104" s="178"/>
      <c r="J104" s="180"/>
      <c r="K104" s="178"/>
      <c r="L104" s="179"/>
      <c r="M104" s="178"/>
    </row>
    <row r="105" spans="2:13" ht="16.5" customHeight="1" x14ac:dyDescent="0.45">
      <c r="B105" s="4"/>
      <c r="F105" s="15"/>
      <c r="G105" s="178"/>
      <c r="H105" s="179"/>
      <c r="I105" s="178"/>
      <c r="J105" s="180"/>
      <c r="K105" s="178"/>
      <c r="L105" s="179"/>
      <c r="M105" s="178"/>
    </row>
    <row r="106" spans="2:13" ht="16.5" customHeight="1" x14ac:dyDescent="0.45">
      <c r="B106" s="4"/>
      <c r="F106" s="15"/>
      <c r="G106" s="178"/>
      <c r="H106" s="179"/>
      <c r="I106" s="178"/>
      <c r="J106" s="180"/>
      <c r="K106" s="178"/>
      <c r="L106" s="179"/>
      <c r="M106" s="178"/>
    </row>
    <row r="107" spans="2:13" ht="16.5" customHeight="1" x14ac:dyDescent="0.45">
      <c r="B107" s="4"/>
      <c r="F107" s="15"/>
      <c r="G107" s="178"/>
      <c r="H107" s="179"/>
      <c r="I107" s="178"/>
      <c r="J107" s="180"/>
      <c r="K107" s="178"/>
      <c r="L107" s="179"/>
      <c r="M107" s="178"/>
    </row>
    <row r="108" spans="2:13" ht="16.5" customHeight="1" x14ac:dyDescent="0.45">
      <c r="B108" s="4"/>
      <c r="F108" s="15"/>
      <c r="G108" s="178"/>
      <c r="H108" s="179"/>
      <c r="I108" s="178"/>
      <c r="J108" s="180"/>
      <c r="K108" s="178"/>
      <c r="L108" s="179"/>
      <c r="M108" s="178"/>
    </row>
    <row r="109" spans="2:13" ht="16.5" customHeight="1" x14ac:dyDescent="0.45">
      <c r="B109" s="4"/>
      <c r="F109" s="15"/>
      <c r="G109" s="178"/>
      <c r="H109" s="179"/>
      <c r="I109" s="178"/>
      <c r="J109" s="180"/>
      <c r="K109" s="178"/>
      <c r="L109" s="179"/>
      <c r="M109" s="178"/>
    </row>
    <row r="110" spans="2:13" ht="16.5" customHeight="1" x14ac:dyDescent="0.45">
      <c r="B110" s="4"/>
      <c r="F110" s="15"/>
      <c r="G110" s="178"/>
      <c r="H110" s="179"/>
      <c r="I110" s="178"/>
      <c r="J110" s="180"/>
      <c r="K110" s="178"/>
      <c r="L110" s="179"/>
      <c r="M110" s="178"/>
    </row>
    <row r="111" spans="2:13" ht="16.5" customHeight="1" x14ac:dyDescent="0.45">
      <c r="B111" s="4"/>
      <c r="F111" s="15"/>
      <c r="G111" s="178"/>
      <c r="H111" s="179"/>
      <c r="I111" s="178"/>
      <c r="J111" s="180"/>
      <c r="K111" s="178"/>
      <c r="L111" s="179"/>
      <c r="M111" s="178"/>
    </row>
    <row r="112" spans="2:13" ht="16.5" customHeight="1" x14ac:dyDescent="0.45">
      <c r="B112" s="4"/>
      <c r="F112" s="15"/>
      <c r="G112" s="178"/>
      <c r="H112" s="179"/>
      <c r="I112" s="178"/>
      <c r="J112" s="180"/>
      <c r="K112" s="178"/>
      <c r="L112" s="179"/>
      <c r="M112" s="178"/>
    </row>
    <row r="113" spans="1:13" ht="16.5" customHeight="1" x14ac:dyDescent="0.45">
      <c r="B113" s="4"/>
      <c r="F113" s="15"/>
      <c r="G113" s="178"/>
      <c r="H113" s="179"/>
      <c r="I113" s="178"/>
      <c r="J113" s="180"/>
      <c r="K113" s="178"/>
      <c r="L113" s="179"/>
      <c r="M113" s="178"/>
    </row>
    <row r="114" spans="1:13" ht="16.5" customHeight="1" x14ac:dyDescent="0.45">
      <c r="B114" s="4"/>
      <c r="F114" s="15"/>
      <c r="G114" s="178"/>
      <c r="H114" s="179"/>
      <c r="I114" s="178"/>
      <c r="J114" s="180"/>
      <c r="K114" s="178"/>
      <c r="L114" s="179"/>
      <c r="M114" s="178"/>
    </row>
    <row r="115" spans="1:13" ht="9" customHeight="1" x14ac:dyDescent="0.45">
      <c r="B115" s="4"/>
      <c r="F115" s="15"/>
      <c r="G115" s="178"/>
      <c r="H115" s="179"/>
      <c r="I115" s="178"/>
      <c r="J115" s="180"/>
      <c r="K115" s="178"/>
      <c r="L115" s="179"/>
      <c r="M115" s="178"/>
    </row>
    <row r="116" spans="1:13" ht="21.95" customHeight="1" x14ac:dyDescent="0.45">
      <c r="A116" s="181" t="s">
        <v>43</v>
      </c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</row>
  </sheetData>
  <mergeCells count="5">
    <mergeCell ref="G5:I5"/>
    <mergeCell ref="K5:M5"/>
    <mergeCell ref="G68:I68"/>
    <mergeCell ref="K68:M68"/>
    <mergeCell ref="A116:M11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6E7C-779B-40CF-9BE6-4F3BB0102F9F}">
  <sheetPr codeName="Sheet4">
    <tabColor theme="4" tint="0.59999389629810485"/>
  </sheetPr>
  <dimension ref="A1:Z40"/>
  <sheetViews>
    <sheetView zoomScale="70" zoomScaleNormal="70" zoomScaleSheetLayoutView="90" workbookViewId="0">
      <selection activeCell="Z40" sqref="Z40"/>
    </sheetView>
  </sheetViews>
  <sheetFormatPr defaultColWidth="9.33203125" defaultRowHeight="16.5" customHeight="1" x14ac:dyDescent="0.45"/>
  <cols>
    <col min="1" max="1" width="36" style="2" customWidth="1"/>
    <col min="2" max="2" width="5.6640625" style="108" customWidth="1"/>
    <col min="3" max="3" width="1" style="2" customWidth="1"/>
    <col min="4" max="4" width="12.6640625" style="108" customWidth="1"/>
    <col min="5" max="5" width="1" style="89" customWidth="1"/>
    <col min="6" max="6" width="12.5" style="108" customWidth="1"/>
    <col min="7" max="7" width="1" style="108" customWidth="1"/>
    <col min="8" max="8" width="17" style="108" customWidth="1"/>
    <col min="9" max="9" width="1" style="2" customWidth="1"/>
    <col min="10" max="10" width="12" style="2" customWidth="1"/>
    <col min="11" max="11" width="1" style="2" customWidth="1"/>
    <col min="12" max="12" width="11" style="108" customWidth="1"/>
    <col min="13" max="13" width="1" style="108" customWidth="1"/>
    <col min="14" max="14" width="14.33203125" style="108" customWidth="1"/>
    <col min="15" max="15" width="1" style="2" customWidth="1"/>
    <col min="16" max="16" width="13.5" style="2" customWidth="1"/>
    <col min="17" max="17" width="1" style="2" customWidth="1"/>
    <col min="18" max="18" width="15.1640625" style="2" customWidth="1"/>
    <col min="19" max="19" width="1" style="2" customWidth="1"/>
    <col min="20" max="20" width="11.5" style="79" customWidth="1"/>
    <col min="21" max="21" width="1" style="2" customWidth="1"/>
    <col min="22" max="22" width="14" style="108" customWidth="1"/>
    <col min="23" max="23" width="1" style="2" customWidth="1"/>
    <col min="24" max="24" width="11.1640625" style="79" customWidth="1"/>
    <col min="25" max="25" width="1" style="2" customWidth="1"/>
    <col min="26" max="26" width="12" style="2" customWidth="1"/>
    <col min="27" max="16384" width="9.33203125" style="2"/>
  </cols>
  <sheetData>
    <row r="1" spans="1:26" ht="16.5" customHeight="1" x14ac:dyDescent="0.45">
      <c r="A1" s="4" t="s">
        <v>0</v>
      </c>
      <c r="B1" s="1"/>
      <c r="C1" s="1"/>
      <c r="I1" s="89"/>
      <c r="J1" s="89"/>
      <c r="K1" s="89"/>
      <c r="O1" s="108"/>
      <c r="P1" s="108"/>
      <c r="Q1" s="89"/>
      <c r="R1" s="89"/>
      <c r="S1" s="89"/>
      <c r="T1" s="108"/>
      <c r="U1" s="89"/>
      <c r="W1" s="108"/>
      <c r="X1" s="108"/>
      <c r="Y1" s="108"/>
      <c r="Z1" s="108"/>
    </row>
    <row r="2" spans="1:26" ht="16.5" customHeight="1" x14ac:dyDescent="0.45">
      <c r="A2" s="4" t="s">
        <v>129</v>
      </c>
      <c r="B2" s="1"/>
      <c r="C2" s="1"/>
      <c r="I2" s="89"/>
      <c r="J2" s="89"/>
      <c r="K2" s="89"/>
      <c r="O2" s="108"/>
      <c r="P2" s="108"/>
      <c r="Q2" s="89"/>
      <c r="R2" s="89"/>
      <c r="S2" s="89"/>
      <c r="T2" s="108"/>
      <c r="U2" s="89"/>
      <c r="W2" s="108"/>
      <c r="X2" s="108"/>
      <c r="Y2" s="108"/>
      <c r="Z2" s="108"/>
    </row>
    <row r="3" spans="1:26" ht="16.5" customHeight="1" x14ac:dyDescent="0.45">
      <c r="A3" s="6" t="s">
        <v>89</v>
      </c>
      <c r="B3" s="3"/>
      <c r="C3" s="3"/>
      <c r="D3" s="141"/>
      <c r="E3" s="142"/>
      <c r="F3" s="141"/>
      <c r="G3" s="141"/>
      <c r="H3" s="141"/>
      <c r="I3" s="142"/>
      <c r="J3" s="142"/>
      <c r="K3" s="142"/>
      <c r="L3" s="141"/>
      <c r="M3" s="141"/>
      <c r="N3" s="141"/>
      <c r="O3" s="141"/>
      <c r="P3" s="142"/>
      <c r="Q3" s="142"/>
      <c r="R3" s="142"/>
      <c r="S3" s="142"/>
      <c r="T3" s="141"/>
      <c r="U3" s="142"/>
      <c r="V3" s="141"/>
      <c r="W3" s="141"/>
      <c r="X3" s="141"/>
      <c r="Y3" s="141"/>
      <c r="Z3" s="141"/>
    </row>
    <row r="4" spans="1:26" ht="16.5" customHeight="1" x14ac:dyDescent="0.45">
      <c r="A4" s="4"/>
      <c r="B4" s="1"/>
      <c r="C4" s="1"/>
      <c r="I4" s="89"/>
      <c r="J4" s="89"/>
      <c r="K4" s="89"/>
      <c r="O4" s="108"/>
      <c r="P4" s="89"/>
      <c r="Q4" s="89"/>
      <c r="R4" s="89"/>
      <c r="S4" s="89"/>
      <c r="T4" s="108"/>
      <c r="U4" s="89"/>
      <c r="W4" s="108"/>
      <c r="X4" s="108"/>
      <c r="Y4" s="108"/>
      <c r="Z4" s="108"/>
    </row>
    <row r="5" spans="1:26" ht="16.5" customHeight="1" x14ac:dyDescent="0.45">
      <c r="A5" s="4"/>
      <c r="B5" s="1"/>
      <c r="C5" s="1"/>
      <c r="I5" s="89"/>
      <c r="J5" s="89"/>
      <c r="K5" s="89"/>
      <c r="O5" s="108"/>
      <c r="P5" s="89"/>
      <c r="Q5" s="89"/>
      <c r="R5" s="89"/>
      <c r="S5" s="89"/>
      <c r="T5" s="108"/>
      <c r="U5" s="89"/>
      <c r="W5" s="108"/>
      <c r="X5" s="108"/>
      <c r="Y5" s="108"/>
      <c r="Z5" s="108"/>
    </row>
    <row r="6" spans="1:26" ht="16.5" customHeight="1" x14ac:dyDescent="0.45">
      <c r="A6" s="4"/>
      <c r="B6" s="1"/>
      <c r="C6" s="1"/>
      <c r="Y6" s="143"/>
      <c r="Z6" s="144" t="s">
        <v>130</v>
      </c>
    </row>
    <row r="7" spans="1:26" ht="16.5" customHeight="1" x14ac:dyDescent="0.45">
      <c r="A7" s="1"/>
      <c r="B7" s="1"/>
      <c r="C7" s="1"/>
      <c r="D7" s="145" t="s">
        <v>131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</row>
    <row r="8" spans="1:26" ht="16.5" customHeight="1" x14ac:dyDescent="0.45">
      <c r="A8" s="1"/>
      <c r="B8" s="1"/>
      <c r="C8" s="1"/>
      <c r="D8" s="146" t="s">
        <v>132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4"/>
      <c r="X8" s="144"/>
      <c r="Y8" s="144"/>
      <c r="Z8" s="144"/>
    </row>
    <row r="9" spans="1:26" ht="16.5" customHeight="1" x14ac:dyDescent="0.45">
      <c r="A9" s="1"/>
      <c r="B9" s="1"/>
      <c r="C9" s="1"/>
      <c r="D9" s="147"/>
      <c r="E9" s="147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8" t="s">
        <v>83</v>
      </c>
      <c r="Q9" s="148"/>
      <c r="R9" s="148"/>
      <c r="S9" s="148"/>
      <c r="T9" s="148"/>
      <c r="U9" s="148"/>
      <c r="V9" s="148"/>
      <c r="W9" s="144"/>
      <c r="X9" s="144"/>
      <c r="Y9" s="144"/>
      <c r="Z9" s="144"/>
    </row>
    <row r="10" spans="1:26" ht="16.5" customHeight="1" x14ac:dyDescent="0.45">
      <c r="A10" s="66"/>
      <c r="B10" s="66"/>
      <c r="C10" s="66"/>
      <c r="D10" s="144"/>
      <c r="E10" s="149"/>
      <c r="F10" s="2"/>
      <c r="G10" s="2"/>
      <c r="H10" s="144"/>
      <c r="I10" s="144"/>
      <c r="J10" s="144"/>
      <c r="K10" s="144"/>
      <c r="L10" s="2"/>
      <c r="M10" s="2"/>
      <c r="N10" s="2"/>
      <c r="O10" s="144"/>
      <c r="P10" s="150" t="s">
        <v>133</v>
      </c>
      <c r="Q10" s="150"/>
      <c r="R10" s="150"/>
      <c r="S10" s="150"/>
      <c r="T10" s="150"/>
      <c r="U10" s="144"/>
      <c r="V10" s="144"/>
      <c r="W10" s="144"/>
      <c r="X10" s="144"/>
      <c r="Y10" s="144"/>
      <c r="Z10" s="144"/>
    </row>
    <row r="11" spans="1:26" ht="16.5" customHeight="1" x14ac:dyDescent="0.45">
      <c r="A11" s="66"/>
      <c r="B11" s="66"/>
      <c r="C11" s="66"/>
      <c r="D11" s="144"/>
      <c r="E11" s="149"/>
      <c r="F11" s="144"/>
      <c r="G11" s="144"/>
      <c r="H11" s="2"/>
      <c r="I11" s="144"/>
      <c r="J11" s="144"/>
      <c r="K11" s="144"/>
      <c r="L11" s="144"/>
      <c r="M11" s="144"/>
      <c r="N11" s="144"/>
      <c r="O11" s="144"/>
      <c r="P11" s="145" t="s">
        <v>134</v>
      </c>
      <c r="Q11" s="145"/>
      <c r="R11" s="145"/>
      <c r="S11" s="145"/>
      <c r="T11" s="145"/>
      <c r="U11" s="144"/>
      <c r="V11" s="144"/>
      <c r="W11" s="144"/>
      <c r="X11" s="144"/>
      <c r="Y11" s="144"/>
      <c r="Z11" s="144"/>
    </row>
    <row r="12" spans="1:26" ht="16.5" customHeight="1" x14ac:dyDescent="0.45">
      <c r="A12" s="66"/>
      <c r="B12" s="66"/>
      <c r="C12" s="66"/>
      <c r="D12" s="144"/>
      <c r="E12" s="149"/>
      <c r="F12" s="144"/>
      <c r="G12" s="144"/>
      <c r="H12" s="144" t="s">
        <v>135</v>
      </c>
      <c r="I12" s="144"/>
      <c r="J12" s="144"/>
      <c r="K12" s="144"/>
      <c r="L12" s="144"/>
      <c r="M12" s="144"/>
      <c r="N12" s="144"/>
      <c r="O12" s="144"/>
      <c r="P12" s="144"/>
      <c r="Q12" s="144"/>
      <c r="R12" s="144" t="s">
        <v>136</v>
      </c>
      <c r="S12" s="144"/>
      <c r="T12" s="144"/>
      <c r="U12" s="144"/>
      <c r="V12" s="144"/>
      <c r="W12" s="144"/>
      <c r="X12" s="144"/>
      <c r="Y12" s="144"/>
      <c r="Z12" s="144"/>
    </row>
    <row r="13" spans="1:26" ht="16.5" customHeight="1" x14ac:dyDescent="0.45">
      <c r="A13" s="66"/>
      <c r="B13" s="66"/>
      <c r="C13" s="66"/>
      <c r="D13" s="144" t="s">
        <v>137</v>
      </c>
      <c r="E13" s="149"/>
      <c r="F13" s="144"/>
      <c r="G13" s="144"/>
      <c r="H13" s="144" t="s">
        <v>138</v>
      </c>
      <c r="I13" s="144"/>
      <c r="J13" s="144" t="s">
        <v>139</v>
      </c>
      <c r="K13" s="144"/>
      <c r="L13" s="145" t="s">
        <v>79</v>
      </c>
      <c r="M13" s="145"/>
      <c r="N13" s="145"/>
      <c r="O13" s="144"/>
      <c r="P13" s="144"/>
      <c r="Q13" s="144"/>
      <c r="R13" s="144" t="s">
        <v>140</v>
      </c>
      <c r="S13" s="144"/>
      <c r="T13" s="144"/>
      <c r="U13" s="144"/>
      <c r="V13" s="144" t="s">
        <v>141</v>
      </c>
      <c r="W13" s="144"/>
      <c r="X13" s="144" t="s">
        <v>142</v>
      </c>
      <c r="Y13" s="144"/>
      <c r="Z13" s="144"/>
    </row>
    <row r="14" spans="1:26" ht="16.149999999999999" customHeight="1" x14ac:dyDescent="0.45">
      <c r="A14" s="66"/>
      <c r="B14" s="66"/>
      <c r="C14" s="66"/>
      <c r="D14" s="144" t="s">
        <v>143</v>
      </c>
      <c r="E14" s="149"/>
      <c r="F14" s="144" t="s">
        <v>144</v>
      </c>
      <c r="G14" s="144"/>
      <c r="H14" s="144" t="s">
        <v>145</v>
      </c>
      <c r="I14" s="144"/>
      <c r="J14" s="144" t="s">
        <v>146</v>
      </c>
      <c r="K14" s="144"/>
      <c r="L14" s="144" t="s">
        <v>147</v>
      </c>
      <c r="M14" s="144"/>
      <c r="N14" s="144"/>
      <c r="O14" s="144"/>
      <c r="P14" s="144" t="s">
        <v>148</v>
      </c>
      <c r="Q14" s="144"/>
      <c r="R14" s="144" t="s">
        <v>149</v>
      </c>
      <c r="S14" s="144"/>
      <c r="T14" s="144" t="s">
        <v>150</v>
      </c>
      <c r="U14" s="144"/>
      <c r="V14" s="144" t="s">
        <v>151</v>
      </c>
      <c r="W14" s="144"/>
      <c r="X14" s="144" t="s">
        <v>152</v>
      </c>
      <c r="Y14" s="144"/>
      <c r="Z14" s="144" t="s">
        <v>153</v>
      </c>
    </row>
    <row r="15" spans="1:26" ht="16.5" customHeight="1" x14ac:dyDescent="0.45">
      <c r="A15" s="66"/>
      <c r="B15" s="151" t="s">
        <v>126</v>
      </c>
      <c r="C15" s="66"/>
      <c r="D15" s="152" t="s">
        <v>154</v>
      </c>
      <c r="E15" s="149"/>
      <c r="F15" s="152" t="s">
        <v>154</v>
      </c>
      <c r="G15" s="144"/>
      <c r="H15" s="152" t="s">
        <v>155</v>
      </c>
      <c r="I15" s="144"/>
      <c r="J15" s="152" t="s">
        <v>156</v>
      </c>
      <c r="K15" s="144"/>
      <c r="L15" s="152" t="s">
        <v>157</v>
      </c>
      <c r="M15" s="144"/>
      <c r="N15" s="152" t="s">
        <v>158</v>
      </c>
      <c r="O15" s="144"/>
      <c r="P15" s="152" t="s">
        <v>159</v>
      </c>
      <c r="Q15" s="144"/>
      <c r="R15" s="152" t="s">
        <v>160</v>
      </c>
      <c r="S15" s="144"/>
      <c r="T15" s="152" t="s">
        <v>161</v>
      </c>
      <c r="U15" s="144"/>
      <c r="V15" s="152" t="s">
        <v>162</v>
      </c>
      <c r="W15" s="144"/>
      <c r="X15" s="152" t="s">
        <v>163</v>
      </c>
      <c r="Y15" s="144"/>
      <c r="Z15" s="152" t="s">
        <v>162</v>
      </c>
    </row>
    <row r="16" spans="1:26" ht="16.5" customHeight="1" x14ac:dyDescent="0.45">
      <c r="A16" s="66"/>
      <c r="B16" s="66"/>
      <c r="C16" s="66"/>
      <c r="D16" s="144"/>
      <c r="E16" s="149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16.5" customHeight="1" x14ac:dyDescent="0.45">
      <c r="A17" s="4" t="s">
        <v>164</v>
      </c>
      <c r="B17" s="66"/>
      <c r="C17" s="66"/>
      <c r="D17" s="108">
        <v>30477316.999999989</v>
      </c>
      <c r="E17" s="109"/>
      <c r="F17" s="108">
        <v>7231386</v>
      </c>
      <c r="H17" s="109">
        <v>-3891564</v>
      </c>
      <c r="I17" s="109"/>
      <c r="J17" s="153">
        <v>40326</v>
      </c>
      <c r="K17" s="109"/>
      <c r="L17" s="108">
        <v>2485120</v>
      </c>
      <c r="N17" s="108">
        <v>17804506</v>
      </c>
      <c r="O17" s="109"/>
      <c r="P17" s="109">
        <v>-562758</v>
      </c>
      <c r="Q17" s="109"/>
      <c r="R17" s="109">
        <v>-359245</v>
      </c>
      <c r="S17" s="109"/>
      <c r="T17" s="109">
        <v>-4829290</v>
      </c>
      <c r="U17" s="109"/>
      <c r="V17" s="109">
        <f>SUM(P17:T17)</f>
        <v>-5751293</v>
      </c>
      <c r="W17" s="109"/>
      <c r="X17" s="108">
        <v>5050452</v>
      </c>
      <c r="Y17" s="109"/>
      <c r="Z17" s="153">
        <f>SUM(D17:N17,V17:X17)</f>
        <v>53446249.999999985</v>
      </c>
    </row>
    <row r="18" spans="1:26" ht="16.149999999999999" customHeight="1" x14ac:dyDescent="0.45">
      <c r="A18" s="2" t="s">
        <v>165</v>
      </c>
      <c r="B18" s="154"/>
      <c r="C18" s="66"/>
      <c r="E18" s="109"/>
      <c r="I18" s="109"/>
      <c r="J18" s="153"/>
      <c r="K18" s="109"/>
      <c r="N18" s="109"/>
      <c r="O18" s="109"/>
      <c r="P18" s="108"/>
      <c r="Q18" s="108"/>
      <c r="R18" s="108"/>
      <c r="S18" s="108"/>
      <c r="T18" s="108"/>
      <c r="U18" s="108"/>
      <c r="W18" s="109"/>
      <c r="X18" s="108"/>
      <c r="Y18" s="109"/>
      <c r="Z18" s="153"/>
    </row>
    <row r="19" spans="1:26" ht="16.149999999999999" customHeight="1" x14ac:dyDescent="0.45">
      <c r="A19" s="2" t="s">
        <v>166</v>
      </c>
      <c r="B19" s="154"/>
      <c r="C19" s="66"/>
      <c r="E19" s="109"/>
      <c r="I19" s="109"/>
      <c r="J19" s="153"/>
      <c r="K19" s="109"/>
      <c r="N19" s="109"/>
      <c r="O19" s="109"/>
      <c r="P19" s="108"/>
      <c r="Q19" s="108"/>
      <c r="R19" s="108"/>
      <c r="S19" s="108"/>
      <c r="T19" s="108"/>
      <c r="U19" s="108"/>
      <c r="W19" s="109"/>
      <c r="X19" s="108"/>
      <c r="Y19" s="109"/>
      <c r="Z19" s="153"/>
    </row>
    <row r="20" spans="1:26" ht="16.149999999999999" customHeight="1" x14ac:dyDescent="0.45">
      <c r="A20" s="2" t="s">
        <v>167</v>
      </c>
      <c r="B20" s="154"/>
      <c r="C20" s="66"/>
      <c r="D20" s="108">
        <v>0</v>
      </c>
      <c r="E20" s="109"/>
      <c r="F20" s="108">
        <v>0</v>
      </c>
      <c r="H20" s="108">
        <v>0</v>
      </c>
      <c r="I20" s="109"/>
      <c r="J20" s="108">
        <v>0</v>
      </c>
      <c r="K20" s="109"/>
      <c r="L20" s="108">
        <v>0</v>
      </c>
      <c r="N20" s="108">
        <v>124018</v>
      </c>
      <c r="O20" s="109"/>
      <c r="P20" s="108">
        <v>0</v>
      </c>
      <c r="Q20" s="108"/>
      <c r="R20" s="109">
        <v>-124018</v>
      </c>
      <c r="S20" s="108"/>
      <c r="T20" s="108">
        <v>0</v>
      </c>
      <c r="U20" s="108"/>
      <c r="V20" s="109">
        <f>SUM(P20:T20)</f>
        <v>-124018</v>
      </c>
      <c r="W20" s="109"/>
      <c r="X20" s="108">
        <v>0</v>
      </c>
      <c r="Y20" s="108"/>
      <c r="Z20" s="108">
        <f>SUM(D20:N20,V20:X20)</f>
        <v>0</v>
      </c>
    </row>
    <row r="21" spans="1:26" ht="16.149999999999999" customHeight="1" x14ac:dyDescent="0.45">
      <c r="A21" s="2" t="s">
        <v>233</v>
      </c>
      <c r="B21" s="154"/>
      <c r="C21" s="66"/>
      <c r="E21" s="109"/>
      <c r="I21" s="109"/>
      <c r="J21" s="108"/>
      <c r="K21" s="109"/>
      <c r="O21" s="109"/>
      <c r="P21" s="108"/>
      <c r="Q21" s="108"/>
      <c r="R21" s="109"/>
      <c r="S21" s="108"/>
      <c r="T21" s="108"/>
      <c r="U21" s="108"/>
      <c r="V21" s="109"/>
      <c r="W21" s="109"/>
      <c r="X21" s="109"/>
      <c r="Y21" s="109"/>
      <c r="Z21" s="109"/>
    </row>
    <row r="22" spans="1:26" ht="16.149999999999999" customHeight="1" x14ac:dyDescent="0.45">
      <c r="A22" s="2" t="s">
        <v>234</v>
      </c>
      <c r="B22" s="154">
        <v>10</v>
      </c>
      <c r="C22" s="66"/>
      <c r="E22" s="109"/>
      <c r="I22" s="109"/>
      <c r="J22" s="108"/>
      <c r="K22" s="109"/>
      <c r="O22" s="109"/>
      <c r="P22" s="109">
        <v>-46089</v>
      </c>
      <c r="Q22" s="108"/>
      <c r="R22" s="108">
        <v>0</v>
      </c>
      <c r="S22" s="108"/>
      <c r="T22" s="108">
        <v>209737</v>
      </c>
      <c r="U22" s="108"/>
      <c r="V22" s="108">
        <f>SUM(P22:T22)</f>
        <v>163648</v>
      </c>
      <c r="W22" s="109"/>
      <c r="X22" s="109">
        <v>-4446257</v>
      </c>
      <c r="Y22" s="109"/>
      <c r="Z22" s="109">
        <f>SUM(D22:N22,V22:X22)</f>
        <v>-4282609</v>
      </c>
    </row>
    <row r="23" spans="1:26" ht="16.5" customHeight="1" x14ac:dyDescent="0.45">
      <c r="A23" s="2" t="s">
        <v>106</v>
      </c>
      <c r="B23" s="66"/>
      <c r="C23" s="66"/>
      <c r="D23" s="108">
        <v>0</v>
      </c>
      <c r="E23" s="109"/>
      <c r="F23" s="108">
        <v>0</v>
      </c>
      <c r="H23" s="108">
        <v>0</v>
      </c>
      <c r="I23" s="109"/>
      <c r="J23" s="108">
        <v>0</v>
      </c>
      <c r="K23" s="109"/>
      <c r="L23" s="108">
        <v>0</v>
      </c>
      <c r="N23" s="108">
        <v>5877083</v>
      </c>
      <c r="O23" s="109"/>
      <c r="P23" s="108">
        <v>0</v>
      </c>
      <c r="Q23" s="109"/>
      <c r="R23" s="108">
        <v>0</v>
      </c>
      <c r="S23" s="109"/>
      <c r="T23" s="108">
        <v>0</v>
      </c>
      <c r="U23" s="109"/>
      <c r="V23" s="108">
        <f>SUM(P23:T23)</f>
        <v>0</v>
      </c>
      <c r="W23" s="109"/>
      <c r="X23" s="109">
        <v>258576</v>
      </c>
      <c r="Y23" s="109"/>
      <c r="Z23" s="109">
        <f>SUM(D23:N23,V23:X23)</f>
        <v>6135659</v>
      </c>
    </row>
    <row r="24" spans="1:26" ht="16.5" customHeight="1" x14ac:dyDescent="0.45">
      <c r="A24" s="2" t="s">
        <v>168</v>
      </c>
      <c r="B24" s="66"/>
      <c r="C24" s="66"/>
      <c r="E24" s="109"/>
      <c r="I24" s="109"/>
      <c r="J24" s="108"/>
      <c r="K24" s="109"/>
      <c r="N24" s="109"/>
      <c r="O24" s="109"/>
      <c r="P24" s="109"/>
      <c r="Q24" s="109"/>
      <c r="R24" s="108"/>
      <c r="S24" s="109"/>
      <c r="T24" s="109"/>
      <c r="U24" s="109"/>
      <c r="W24" s="109"/>
      <c r="X24" s="109"/>
      <c r="Y24" s="109"/>
      <c r="Z24" s="153"/>
    </row>
    <row r="25" spans="1:26" ht="16.5" customHeight="1" x14ac:dyDescent="0.45">
      <c r="A25" s="2" t="s">
        <v>169</v>
      </c>
      <c r="B25" s="66"/>
      <c r="C25" s="66"/>
      <c r="D25" s="155">
        <v>0</v>
      </c>
      <c r="E25" s="109"/>
      <c r="F25" s="155">
        <v>0</v>
      </c>
      <c r="H25" s="155">
        <v>0</v>
      </c>
      <c r="I25" s="109"/>
      <c r="J25" s="155">
        <v>0</v>
      </c>
      <c r="K25" s="109"/>
      <c r="L25" s="155">
        <v>0</v>
      </c>
      <c r="N25" s="156">
        <v>-13</v>
      </c>
      <c r="O25" s="109"/>
      <c r="P25" s="156">
        <v>398623</v>
      </c>
      <c r="Q25" s="109"/>
      <c r="R25" s="156">
        <v>-154187</v>
      </c>
      <c r="S25" s="109"/>
      <c r="T25" s="156">
        <v>1519919</v>
      </c>
      <c r="U25" s="109"/>
      <c r="V25" s="155">
        <f>SUM(P25:T25)</f>
        <v>1764355</v>
      </c>
      <c r="W25" s="109"/>
      <c r="X25" s="155">
        <v>166851</v>
      </c>
      <c r="Y25" s="109"/>
      <c r="Z25" s="155">
        <f>SUM(D25:N25,V25:X25)</f>
        <v>1931193</v>
      </c>
    </row>
    <row r="26" spans="1:26" ht="16.5" customHeight="1" x14ac:dyDescent="0.45">
      <c r="A26" s="4"/>
      <c r="B26" s="66"/>
      <c r="C26" s="66"/>
      <c r="E26" s="108"/>
      <c r="I26" s="108"/>
      <c r="J26" s="108"/>
      <c r="K26" s="108"/>
      <c r="O26" s="108"/>
      <c r="P26" s="108"/>
      <c r="Q26" s="108"/>
      <c r="R26" s="108"/>
      <c r="S26" s="108"/>
      <c r="T26" s="108"/>
      <c r="U26" s="108"/>
      <c r="W26" s="108"/>
      <c r="X26" s="108"/>
      <c r="Y26" s="108"/>
      <c r="Z26" s="108"/>
    </row>
    <row r="27" spans="1:26" ht="16.5" customHeight="1" thickBot="1" x14ac:dyDescent="0.5">
      <c r="A27" s="4" t="s">
        <v>170</v>
      </c>
      <c r="B27" s="66"/>
      <c r="C27" s="66"/>
      <c r="D27" s="157">
        <f>SUM(D17:D25)</f>
        <v>30477316.999999989</v>
      </c>
      <c r="E27" s="153"/>
      <c r="F27" s="157">
        <f>SUM(F17:F25)</f>
        <v>7231386</v>
      </c>
      <c r="H27" s="158">
        <f>SUM(H17:H25)</f>
        <v>-3891564</v>
      </c>
      <c r="I27" s="108"/>
      <c r="J27" s="157">
        <f>SUM(J17:J25)</f>
        <v>40326</v>
      </c>
      <c r="K27" s="108"/>
      <c r="L27" s="157">
        <f>SUM(L17:L25)</f>
        <v>2485120</v>
      </c>
      <c r="N27" s="157">
        <f>SUM(N17:N25)</f>
        <v>23805594</v>
      </c>
      <c r="O27" s="108"/>
      <c r="P27" s="158">
        <f>SUM(P17:P25)</f>
        <v>-210224</v>
      </c>
      <c r="Q27" s="108"/>
      <c r="R27" s="158">
        <f>SUM(R17:R25)</f>
        <v>-637450</v>
      </c>
      <c r="S27" s="109"/>
      <c r="T27" s="158">
        <f>SUM(T17:T25)</f>
        <v>-3099634</v>
      </c>
      <c r="U27" s="109"/>
      <c r="V27" s="158">
        <f>SUM(V17:V25)</f>
        <v>-3947308</v>
      </c>
      <c r="W27" s="109"/>
      <c r="X27" s="157">
        <f>SUM(X17:X25)</f>
        <v>1029622</v>
      </c>
      <c r="Y27" s="109"/>
      <c r="Z27" s="157">
        <f>SUM(Z17:Z25)</f>
        <v>57230492.999999985</v>
      </c>
    </row>
    <row r="28" spans="1:26" ht="16.5" customHeight="1" thickTop="1" x14ac:dyDescent="0.45">
      <c r="A28" s="4"/>
      <c r="B28" s="66"/>
      <c r="C28" s="66"/>
      <c r="E28" s="153"/>
      <c r="H28" s="109"/>
      <c r="I28" s="108"/>
      <c r="J28" s="108"/>
      <c r="K28" s="108"/>
      <c r="O28" s="108"/>
      <c r="P28" s="109"/>
      <c r="Q28" s="108"/>
      <c r="R28" s="108"/>
      <c r="S28" s="109"/>
      <c r="T28" s="109"/>
      <c r="U28" s="109"/>
      <c r="V28" s="109"/>
      <c r="W28" s="109"/>
      <c r="X28" s="108"/>
      <c r="Y28" s="109"/>
      <c r="Z28" s="108"/>
    </row>
    <row r="29" spans="1:26" ht="16.5" customHeight="1" x14ac:dyDescent="0.45">
      <c r="A29" s="4"/>
      <c r="B29" s="66"/>
      <c r="C29" s="66"/>
      <c r="D29" s="153"/>
      <c r="E29" s="153"/>
      <c r="F29" s="159"/>
      <c r="G29" s="159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 ht="16.5" customHeight="1" x14ac:dyDescent="0.45">
      <c r="A30" s="4" t="s">
        <v>171</v>
      </c>
      <c r="B30" s="66"/>
      <c r="C30" s="66"/>
      <c r="D30" s="108">
        <v>30477316.999999989</v>
      </c>
      <c r="E30" s="109"/>
      <c r="F30" s="108">
        <v>7231386</v>
      </c>
      <c r="H30" s="109">
        <v>-3891564</v>
      </c>
      <c r="I30" s="109"/>
      <c r="J30" s="153">
        <v>40326</v>
      </c>
      <c r="K30" s="109"/>
      <c r="L30" s="108">
        <v>2364620</v>
      </c>
      <c r="N30" s="108">
        <v>16385435</v>
      </c>
      <c r="O30" s="109"/>
      <c r="P30" s="108">
        <v>14683</v>
      </c>
      <c r="Q30" s="109"/>
      <c r="R30" s="108">
        <v>19040</v>
      </c>
      <c r="S30" s="109"/>
      <c r="T30" s="109">
        <v>-3012300</v>
      </c>
      <c r="U30" s="109"/>
      <c r="V30" s="109">
        <f>SUM(P30:T30)</f>
        <v>-2978577</v>
      </c>
      <c r="W30" s="109"/>
      <c r="X30" s="108">
        <v>4860719</v>
      </c>
      <c r="Y30" s="109"/>
      <c r="Z30" s="153">
        <f>SUM(D30:N30,V30:X30)</f>
        <v>54489661.999999985</v>
      </c>
    </row>
    <row r="31" spans="1:26" ht="16.149999999999999" customHeight="1" x14ac:dyDescent="0.45">
      <c r="A31" s="2" t="s">
        <v>165</v>
      </c>
      <c r="B31" s="154"/>
      <c r="C31" s="66"/>
      <c r="E31" s="109"/>
      <c r="I31" s="109"/>
      <c r="J31" s="153"/>
      <c r="K31" s="109"/>
      <c r="N31" s="109"/>
      <c r="O31" s="109"/>
      <c r="P31" s="108"/>
      <c r="Q31" s="108"/>
      <c r="R31" s="108"/>
      <c r="S31" s="108"/>
      <c r="T31" s="108"/>
      <c r="U31" s="108"/>
      <c r="W31" s="109"/>
      <c r="X31" s="108"/>
      <c r="Y31" s="109"/>
      <c r="Z31" s="153"/>
    </row>
    <row r="32" spans="1:26" ht="16.149999999999999" customHeight="1" x14ac:dyDescent="0.45">
      <c r="A32" s="2" t="s">
        <v>166</v>
      </c>
      <c r="B32" s="154"/>
      <c r="C32" s="66"/>
      <c r="E32" s="109"/>
      <c r="I32" s="109"/>
      <c r="J32" s="153"/>
      <c r="K32" s="109"/>
      <c r="N32" s="109"/>
      <c r="O32" s="109"/>
      <c r="P32" s="108"/>
      <c r="Q32" s="108"/>
      <c r="R32" s="108"/>
      <c r="S32" s="108"/>
      <c r="T32" s="108"/>
      <c r="U32" s="108"/>
      <c r="W32" s="109"/>
      <c r="X32" s="108"/>
      <c r="Y32" s="109"/>
      <c r="Z32" s="153"/>
    </row>
    <row r="33" spans="1:26" ht="16.149999999999999" customHeight="1" x14ac:dyDescent="0.45">
      <c r="A33" s="2" t="s">
        <v>167</v>
      </c>
      <c r="B33" s="154"/>
      <c r="C33" s="66"/>
      <c r="D33" s="108">
        <v>0</v>
      </c>
      <c r="E33" s="109"/>
      <c r="F33" s="108">
        <v>0</v>
      </c>
      <c r="H33" s="108">
        <v>0</v>
      </c>
      <c r="I33" s="109"/>
      <c r="J33" s="108">
        <v>0</v>
      </c>
      <c r="K33" s="109"/>
      <c r="L33" s="108">
        <v>0</v>
      </c>
      <c r="N33" s="108">
        <v>9976</v>
      </c>
      <c r="O33" s="109"/>
      <c r="P33" s="108">
        <v>0</v>
      </c>
      <c r="Q33" s="108"/>
      <c r="R33" s="109">
        <v>-9976</v>
      </c>
      <c r="S33" s="108"/>
      <c r="T33" s="108">
        <v>0</v>
      </c>
      <c r="U33" s="108"/>
      <c r="V33" s="109">
        <f>SUM(P33:T33)</f>
        <v>-9976</v>
      </c>
      <c r="W33" s="109"/>
      <c r="X33" s="108">
        <v>0</v>
      </c>
      <c r="Y33" s="109"/>
      <c r="Z33" s="153">
        <f>SUM(D33:N33,V33:X33)</f>
        <v>0</v>
      </c>
    </row>
    <row r="34" spans="1:26" ht="16.5" customHeight="1" x14ac:dyDescent="0.45">
      <c r="A34" s="2" t="s">
        <v>244</v>
      </c>
      <c r="B34" s="66"/>
      <c r="C34" s="66"/>
      <c r="D34" s="54" t="s">
        <v>109</v>
      </c>
      <c r="E34" s="54"/>
      <c r="F34" s="54" t="s">
        <v>109</v>
      </c>
      <c r="G34" s="54"/>
      <c r="H34" s="54" t="s">
        <v>109</v>
      </c>
      <c r="I34" s="54"/>
      <c r="J34" s="54" t="s">
        <v>109</v>
      </c>
      <c r="K34" s="54"/>
      <c r="L34" s="54" t="s">
        <v>109</v>
      </c>
      <c r="M34" s="54"/>
      <c r="N34" s="54">
        <v>574355</v>
      </c>
      <c r="O34" s="54"/>
      <c r="P34" s="54">
        <v>0</v>
      </c>
      <c r="Q34" s="54"/>
      <c r="R34" s="54">
        <v>0</v>
      </c>
      <c r="S34" s="54"/>
      <c r="T34" s="54">
        <v>0</v>
      </c>
      <c r="U34" s="109"/>
      <c r="V34" s="108">
        <f>SUM(P34:T34)</f>
        <v>0</v>
      </c>
      <c r="W34" s="109"/>
      <c r="X34" s="54">
        <v>-261012</v>
      </c>
      <c r="Y34" s="109"/>
      <c r="Z34" s="153">
        <f>SUM(D34:N34,V34:X34)</f>
        <v>313343</v>
      </c>
    </row>
    <row r="35" spans="1:26" ht="16.5" customHeight="1" x14ac:dyDescent="0.45">
      <c r="A35" s="2" t="s">
        <v>168</v>
      </c>
      <c r="B35" s="66"/>
      <c r="C35" s="66"/>
      <c r="U35" s="109"/>
      <c r="W35" s="109"/>
      <c r="X35" s="109"/>
      <c r="Y35" s="109"/>
      <c r="Z35" s="153"/>
    </row>
    <row r="36" spans="1:26" ht="16.5" customHeight="1" x14ac:dyDescent="0.45">
      <c r="A36" s="2" t="s">
        <v>169</v>
      </c>
      <c r="B36" s="66"/>
      <c r="C36" s="66"/>
      <c r="D36" s="55" t="s">
        <v>109</v>
      </c>
      <c r="E36" s="54"/>
      <c r="F36" s="55" t="s">
        <v>109</v>
      </c>
      <c r="G36" s="54"/>
      <c r="H36" s="55" t="s">
        <v>109</v>
      </c>
      <c r="I36" s="54"/>
      <c r="J36" s="55" t="s">
        <v>109</v>
      </c>
      <c r="K36" s="54"/>
      <c r="L36" s="55" t="s">
        <v>109</v>
      </c>
      <c r="M36" s="54"/>
      <c r="N36" s="55">
        <v>167</v>
      </c>
      <c r="O36" s="54"/>
      <c r="P36" s="55">
        <v>-99774</v>
      </c>
      <c r="Q36" s="54"/>
      <c r="R36" s="55">
        <v>53800</v>
      </c>
      <c r="S36" s="54"/>
      <c r="T36" s="55">
        <v>201376</v>
      </c>
      <c r="U36" s="109"/>
      <c r="V36" s="160">
        <f>SUM(P36:T36)</f>
        <v>155402</v>
      </c>
      <c r="W36" s="109"/>
      <c r="X36" s="55">
        <v>-63749</v>
      </c>
      <c r="Y36" s="109"/>
      <c r="Z36" s="160">
        <f>SUM(D36:N36,V36:X36)</f>
        <v>91820</v>
      </c>
    </row>
    <row r="37" spans="1:26" ht="16.5" customHeight="1" x14ac:dyDescent="0.45">
      <c r="A37" s="4"/>
      <c r="B37" s="66"/>
      <c r="C37" s="66"/>
      <c r="E37" s="108"/>
      <c r="I37" s="108"/>
      <c r="J37" s="108"/>
      <c r="K37" s="108"/>
      <c r="O37" s="108"/>
      <c r="P37" s="108"/>
      <c r="Q37" s="108"/>
      <c r="R37" s="108"/>
      <c r="S37" s="108"/>
      <c r="T37" s="108"/>
      <c r="U37" s="108"/>
      <c r="W37" s="108"/>
      <c r="X37" s="108"/>
      <c r="Y37" s="108"/>
      <c r="Z37" s="108"/>
    </row>
    <row r="38" spans="1:26" ht="16.5" customHeight="1" thickBot="1" x14ac:dyDescent="0.5">
      <c r="A38" s="4" t="s">
        <v>172</v>
      </c>
      <c r="B38" s="66"/>
      <c r="C38" s="66"/>
      <c r="D38" s="157">
        <f>SUM(D30:D36)</f>
        <v>30477316.999999989</v>
      </c>
      <c r="E38" s="153"/>
      <c r="F38" s="157">
        <f>SUM(F30:F36)</f>
        <v>7231386</v>
      </c>
      <c r="H38" s="158">
        <f>SUM(H30:H36)</f>
        <v>-3891564</v>
      </c>
      <c r="I38" s="108"/>
      <c r="J38" s="157">
        <f>SUM(J30:J36)</f>
        <v>40326</v>
      </c>
      <c r="K38" s="108"/>
      <c r="L38" s="157">
        <f>SUM(L30:L36)</f>
        <v>2364620</v>
      </c>
      <c r="N38" s="157">
        <f>SUM(N30:N36)</f>
        <v>16969933</v>
      </c>
      <c r="O38" s="108"/>
      <c r="P38" s="158">
        <f>SUM(P30:P36)</f>
        <v>-85091</v>
      </c>
      <c r="Q38" s="108"/>
      <c r="R38" s="157">
        <f>SUM(R30:R36)</f>
        <v>62864</v>
      </c>
      <c r="S38" s="109"/>
      <c r="T38" s="158">
        <f>SUM(T30:T36)</f>
        <v>-2810924</v>
      </c>
      <c r="U38" s="109"/>
      <c r="V38" s="158">
        <f>SUM(V30:V36)</f>
        <v>-2833151</v>
      </c>
      <c r="W38" s="109"/>
      <c r="X38" s="157">
        <f>SUM(X30:X36)</f>
        <v>4535958</v>
      </c>
      <c r="Y38" s="109"/>
      <c r="Z38" s="157">
        <f>SUM(Z30:Z36)</f>
        <v>54894824.999999985</v>
      </c>
    </row>
    <row r="39" spans="1:26" ht="16.5" customHeight="1" thickTop="1" x14ac:dyDescent="0.45"/>
    <row r="40" spans="1:26" ht="22.15" customHeight="1" x14ac:dyDescent="0.45">
      <c r="A40" s="5" t="s">
        <v>43</v>
      </c>
      <c r="B40" s="141"/>
      <c r="C40" s="5"/>
      <c r="D40" s="141"/>
      <c r="E40" s="142"/>
      <c r="F40" s="141"/>
      <c r="G40" s="141"/>
      <c r="H40" s="141"/>
      <c r="I40" s="5"/>
      <c r="J40" s="5"/>
      <c r="K40" s="5"/>
      <c r="L40" s="141"/>
      <c r="M40" s="141"/>
      <c r="N40" s="141"/>
      <c r="O40" s="5"/>
      <c r="P40" s="5"/>
      <c r="Q40" s="5"/>
      <c r="R40" s="5"/>
      <c r="S40" s="5"/>
      <c r="T40" s="80"/>
      <c r="U40" s="5"/>
      <c r="V40" s="141"/>
      <c r="W40" s="5"/>
      <c r="X40" s="80"/>
      <c r="Y40" s="80"/>
      <c r="Z40" s="80"/>
    </row>
  </sheetData>
  <mergeCells count="6">
    <mergeCell ref="L13:N13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82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F53CB-E9F6-4AD8-9908-309B11DC1EAD}">
  <sheetPr codeName="Sheet5"/>
  <dimension ref="A1:R34"/>
  <sheetViews>
    <sheetView topLeftCell="A10" zoomScale="85" zoomScaleNormal="85" zoomScaleSheetLayoutView="90" workbookViewId="0">
      <selection activeCell="A31" sqref="A31"/>
    </sheetView>
  </sheetViews>
  <sheetFormatPr defaultColWidth="9.33203125" defaultRowHeight="16.5" customHeight="1" x14ac:dyDescent="0.45"/>
  <cols>
    <col min="1" max="1" width="41.33203125" style="128" customWidth="1"/>
    <col min="2" max="2" width="13.6640625" style="127" customWidth="1"/>
    <col min="3" max="3" width="1" style="127" customWidth="1"/>
    <col min="4" max="4" width="13.5" style="127" customWidth="1"/>
    <col min="5" max="5" width="1" style="138" customWidth="1"/>
    <col min="6" max="6" width="13.6640625" style="127" customWidth="1"/>
    <col min="7" max="7" width="1" style="138" customWidth="1"/>
    <col min="8" max="8" width="12.5" style="127" customWidth="1"/>
    <col min="9" max="9" width="1.1640625" style="127" customWidth="1"/>
    <col min="10" max="10" width="15.6640625" style="127" customWidth="1"/>
    <col min="11" max="11" width="1" style="127" customWidth="1"/>
    <col min="12" max="12" width="14.5" style="127" customWidth="1"/>
    <col min="13" max="13" width="1" style="127" customWidth="1"/>
    <col min="14" max="14" width="20.33203125" style="127" customWidth="1"/>
    <col min="15" max="15" width="1" style="127" customWidth="1"/>
    <col min="16" max="16" width="14.6640625" style="127" customWidth="1"/>
    <col min="17" max="17" width="1" style="138" customWidth="1"/>
    <col min="18" max="18" width="13.6640625" style="138" customWidth="1"/>
    <col min="19" max="16384" width="9.33203125" style="128"/>
  </cols>
  <sheetData>
    <row r="1" spans="1:18" ht="16.5" customHeight="1" x14ac:dyDescent="0.45">
      <c r="A1" s="126" t="s">
        <v>0</v>
      </c>
      <c r="E1" s="127"/>
      <c r="G1" s="127"/>
      <c r="Q1" s="127"/>
      <c r="R1" s="127"/>
    </row>
    <row r="2" spans="1:18" ht="16.5" customHeight="1" x14ac:dyDescent="0.45">
      <c r="A2" s="126" t="s">
        <v>129</v>
      </c>
      <c r="E2" s="127"/>
      <c r="G2" s="127"/>
      <c r="Q2" s="127"/>
      <c r="R2" s="127"/>
    </row>
    <row r="3" spans="1:18" ht="16.5" customHeight="1" x14ac:dyDescent="0.45">
      <c r="A3" s="52" t="s">
        <v>89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8" ht="16.5" customHeight="1" x14ac:dyDescent="0.45">
      <c r="A4" s="126"/>
      <c r="E4" s="127"/>
      <c r="G4" s="127"/>
      <c r="Q4" s="127"/>
      <c r="R4" s="127"/>
    </row>
    <row r="5" spans="1:18" ht="16.5" customHeight="1" x14ac:dyDescent="0.45">
      <c r="A5" s="126"/>
      <c r="E5" s="127"/>
      <c r="G5" s="127"/>
      <c r="Q5" s="127"/>
      <c r="R5" s="127"/>
    </row>
    <row r="6" spans="1:18" s="2" customFormat="1" ht="16.5" customHeight="1" x14ac:dyDescent="0.45">
      <c r="A6" s="4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82" t="s">
        <v>173</v>
      </c>
    </row>
    <row r="7" spans="1:18" s="2" customFormat="1" ht="16.5" customHeight="1" x14ac:dyDescent="0.45">
      <c r="A7" s="1"/>
      <c r="B7" s="81" t="s">
        <v>174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</row>
    <row r="8" spans="1:18" s="2" customFormat="1" ht="16.5" customHeight="1" x14ac:dyDescent="0.45">
      <c r="A8" s="1"/>
      <c r="B8" s="82"/>
      <c r="C8" s="82"/>
      <c r="D8" s="82"/>
      <c r="E8" s="82"/>
      <c r="F8" s="82"/>
      <c r="G8" s="82"/>
      <c r="H8" s="130"/>
      <c r="I8" s="130"/>
      <c r="J8" s="130"/>
      <c r="K8" s="130"/>
      <c r="L8" s="131" t="s">
        <v>83</v>
      </c>
      <c r="M8" s="131"/>
      <c r="N8" s="131"/>
      <c r="O8" s="131"/>
      <c r="P8" s="131"/>
      <c r="Q8" s="82"/>
      <c r="R8" s="82"/>
    </row>
    <row r="9" spans="1:18" s="2" customFormat="1" ht="16.5" customHeight="1" x14ac:dyDescent="0.45">
      <c r="A9" s="1"/>
      <c r="B9" s="82"/>
      <c r="C9" s="82"/>
      <c r="D9" s="82"/>
      <c r="E9" s="82"/>
      <c r="F9" s="82"/>
      <c r="G9" s="82"/>
      <c r="H9" s="82"/>
      <c r="I9" s="82"/>
      <c r="J9" s="82"/>
      <c r="K9" s="82"/>
      <c r="L9" s="132" t="s">
        <v>133</v>
      </c>
      <c r="M9" s="132"/>
      <c r="N9" s="132"/>
      <c r="O9" s="82"/>
      <c r="P9" s="82"/>
      <c r="Q9" s="82"/>
      <c r="R9" s="82"/>
    </row>
    <row r="10" spans="1:18" s="2" customFormat="1" ht="16.5" customHeight="1" x14ac:dyDescent="0.45">
      <c r="A10" s="66"/>
      <c r="B10" s="82" t="s">
        <v>137</v>
      </c>
      <c r="C10" s="82"/>
      <c r="D10" s="108"/>
      <c r="E10" s="82"/>
      <c r="F10" s="82" t="s">
        <v>139</v>
      </c>
      <c r="G10" s="82"/>
      <c r="H10" s="81" t="s">
        <v>79</v>
      </c>
      <c r="I10" s="81"/>
      <c r="J10" s="81"/>
      <c r="K10" s="82"/>
      <c r="L10" s="133" t="s">
        <v>134</v>
      </c>
      <c r="M10" s="133"/>
      <c r="N10" s="133"/>
      <c r="O10" s="82"/>
      <c r="P10" s="82" t="s">
        <v>141</v>
      </c>
      <c r="Q10" s="82"/>
      <c r="R10" s="79"/>
    </row>
    <row r="11" spans="1:18" s="2" customFormat="1" ht="16.5" customHeight="1" x14ac:dyDescent="0.45">
      <c r="A11" s="66"/>
      <c r="B11" s="82" t="s">
        <v>143</v>
      </c>
      <c r="C11" s="82"/>
      <c r="D11" s="82" t="s">
        <v>144</v>
      </c>
      <c r="E11" s="82"/>
      <c r="F11" s="82" t="s">
        <v>146</v>
      </c>
      <c r="G11" s="82"/>
      <c r="H11" s="82" t="s">
        <v>147</v>
      </c>
      <c r="I11" s="82"/>
      <c r="J11" s="82"/>
      <c r="K11" s="82"/>
      <c r="L11" s="82" t="s">
        <v>148</v>
      </c>
      <c r="M11" s="82"/>
      <c r="N11" s="82" t="s">
        <v>150</v>
      </c>
      <c r="O11" s="82"/>
      <c r="P11" s="82" t="s">
        <v>151</v>
      </c>
      <c r="Q11" s="82"/>
      <c r="R11" s="82" t="s">
        <v>153</v>
      </c>
    </row>
    <row r="12" spans="1:18" s="2" customFormat="1" ht="16.5" customHeight="1" x14ac:dyDescent="0.45">
      <c r="A12" s="66"/>
      <c r="B12" s="134" t="s">
        <v>154</v>
      </c>
      <c r="C12" s="82"/>
      <c r="D12" s="134" t="s">
        <v>154</v>
      </c>
      <c r="E12" s="82"/>
      <c r="F12" s="135" t="s">
        <v>156</v>
      </c>
      <c r="G12" s="82"/>
      <c r="H12" s="134" t="s">
        <v>157</v>
      </c>
      <c r="I12" s="82"/>
      <c r="J12" s="134" t="s">
        <v>158</v>
      </c>
      <c r="K12" s="82"/>
      <c r="L12" s="134" t="s">
        <v>159</v>
      </c>
      <c r="M12" s="82"/>
      <c r="N12" s="134" t="s">
        <v>161</v>
      </c>
      <c r="O12" s="82"/>
      <c r="P12" s="134" t="s">
        <v>162</v>
      </c>
      <c r="Q12" s="82"/>
      <c r="R12" s="134" t="s">
        <v>162</v>
      </c>
    </row>
    <row r="13" spans="1:18" ht="16.5" customHeight="1" x14ac:dyDescent="0.45">
      <c r="A13" s="136"/>
      <c r="E13" s="127"/>
      <c r="G13" s="127"/>
      <c r="Q13" s="127"/>
      <c r="R13" s="127"/>
    </row>
    <row r="14" spans="1:18" ht="16.5" customHeight="1" x14ac:dyDescent="0.45">
      <c r="A14" s="4" t="s">
        <v>164</v>
      </c>
      <c r="B14" s="53">
        <v>30477317</v>
      </c>
      <c r="C14" s="53"/>
      <c r="D14" s="53">
        <v>7231386</v>
      </c>
      <c r="E14" s="53"/>
      <c r="F14" s="53">
        <v>40326</v>
      </c>
      <c r="G14" s="53"/>
      <c r="H14" s="53">
        <v>2485120</v>
      </c>
      <c r="I14" s="53"/>
      <c r="J14" s="53">
        <v>9586966</v>
      </c>
      <c r="K14" s="53"/>
      <c r="L14" s="53">
        <v>-584814</v>
      </c>
      <c r="M14" s="53"/>
      <c r="N14" s="53">
        <v>-16760</v>
      </c>
      <c r="O14" s="53"/>
      <c r="P14" s="53">
        <f>SUM(N14,L14)</f>
        <v>-601574</v>
      </c>
      <c r="Q14" s="53"/>
      <c r="R14" s="53">
        <f>SUM(B14:J14,P14)</f>
        <v>49219541</v>
      </c>
    </row>
    <row r="15" spans="1:18" s="2" customFormat="1" ht="16.5" customHeight="1" x14ac:dyDescent="0.45">
      <c r="A15" s="2" t="s">
        <v>106</v>
      </c>
      <c r="B15" s="54">
        <v>0</v>
      </c>
      <c r="C15" s="54"/>
      <c r="D15" s="54">
        <v>0</v>
      </c>
      <c r="E15" s="54"/>
      <c r="F15" s="54">
        <v>0</v>
      </c>
      <c r="G15" s="54"/>
      <c r="H15" s="54">
        <v>0</v>
      </c>
      <c r="I15" s="54"/>
      <c r="J15" s="54">
        <v>732155</v>
      </c>
      <c r="K15" s="54"/>
      <c r="L15" s="54">
        <v>0</v>
      </c>
      <c r="M15" s="54"/>
      <c r="N15" s="54">
        <v>0</v>
      </c>
      <c r="O15" s="54"/>
      <c r="P15" s="43">
        <f t="shared" ref="P15:P16" si="0">SUM(N15,L15)</f>
        <v>0</v>
      </c>
      <c r="Q15" s="54"/>
      <c r="R15" s="43">
        <f t="shared" ref="R15:R16" si="1">SUM(B15:J15,P15)</f>
        <v>732155</v>
      </c>
    </row>
    <row r="16" spans="1:18" s="2" customFormat="1" ht="16.5" customHeight="1" x14ac:dyDescent="0.45">
      <c r="A16" s="2" t="s">
        <v>175</v>
      </c>
      <c r="B16" s="55">
        <v>0</v>
      </c>
      <c r="C16" s="54"/>
      <c r="D16" s="55">
        <v>0</v>
      </c>
      <c r="E16" s="54"/>
      <c r="F16" s="55">
        <v>0</v>
      </c>
      <c r="G16" s="54"/>
      <c r="H16" s="55">
        <v>0</v>
      </c>
      <c r="I16" s="54"/>
      <c r="J16" s="55">
        <v>0</v>
      </c>
      <c r="K16" s="54"/>
      <c r="L16" s="55">
        <v>342733</v>
      </c>
      <c r="M16" s="54"/>
      <c r="N16" s="55">
        <v>3956</v>
      </c>
      <c r="O16" s="54"/>
      <c r="P16" s="48">
        <f t="shared" si="0"/>
        <v>346689</v>
      </c>
      <c r="Q16" s="54"/>
      <c r="R16" s="48">
        <f t="shared" si="1"/>
        <v>346689</v>
      </c>
    </row>
    <row r="17" spans="1:18" s="2" customFormat="1" ht="16.5" customHeight="1" x14ac:dyDescent="0.45"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2" customFormat="1" ht="16.5" customHeight="1" thickBot="1" x14ac:dyDescent="0.5">
      <c r="A18" s="4" t="s">
        <v>170</v>
      </c>
      <c r="B18" s="137">
        <f>SUM(B14:B17)</f>
        <v>30477317</v>
      </c>
      <c r="C18" s="54"/>
      <c r="D18" s="137">
        <f>SUM(D14:D17)</f>
        <v>7231386</v>
      </c>
      <c r="E18" s="54"/>
      <c r="F18" s="137">
        <f>SUM(F14:F17)</f>
        <v>40326</v>
      </c>
      <c r="G18" s="54"/>
      <c r="H18" s="137">
        <f>SUM(H14:H17)</f>
        <v>2485120</v>
      </c>
      <c r="I18" s="54"/>
      <c r="J18" s="137">
        <f>SUM(J14:J17)</f>
        <v>10319121</v>
      </c>
      <c r="K18" s="54"/>
      <c r="L18" s="137">
        <f>SUM(L14:L17)</f>
        <v>-242081</v>
      </c>
      <c r="M18" s="54"/>
      <c r="N18" s="137">
        <f>SUM(N14:N17)</f>
        <v>-12804</v>
      </c>
      <c r="O18" s="54"/>
      <c r="P18" s="137">
        <f>SUM(P14:P17)</f>
        <v>-254885</v>
      </c>
      <c r="Q18" s="54"/>
      <c r="R18" s="137">
        <f>SUM(R14:R17)</f>
        <v>50298385</v>
      </c>
    </row>
    <row r="19" spans="1:18" ht="16.5" customHeight="1" thickTop="1" x14ac:dyDescent="0.45">
      <c r="A19" s="126"/>
      <c r="E19" s="127"/>
      <c r="G19" s="127"/>
      <c r="Q19" s="127"/>
      <c r="R19" s="127"/>
    </row>
    <row r="20" spans="1:18" ht="16.5" customHeight="1" x14ac:dyDescent="0.45">
      <c r="A20" s="126"/>
      <c r="E20" s="127"/>
      <c r="G20" s="127"/>
      <c r="Q20" s="127"/>
      <c r="R20" s="127"/>
    </row>
    <row r="21" spans="1:18" s="2" customFormat="1" ht="16.5" customHeight="1" x14ac:dyDescent="0.45">
      <c r="A21" s="4" t="s">
        <v>171</v>
      </c>
      <c r="B21" s="43">
        <v>30477317</v>
      </c>
      <c r="C21" s="43"/>
      <c r="D21" s="43">
        <v>7231386</v>
      </c>
      <c r="E21" s="43"/>
      <c r="F21" s="43">
        <v>40326</v>
      </c>
      <c r="G21" s="43"/>
      <c r="H21" s="43">
        <v>2364620</v>
      </c>
      <c r="I21" s="43"/>
      <c r="J21" s="43">
        <v>8995426</v>
      </c>
      <c r="K21" s="43"/>
      <c r="L21" s="43">
        <v>738</v>
      </c>
      <c r="M21" s="43"/>
      <c r="N21" s="43">
        <v>-6317</v>
      </c>
      <c r="O21" s="43"/>
      <c r="P21" s="43">
        <f>SUM(L21:N21)</f>
        <v>-5579</v>
      </c>
      <c r="Q21" s="43"/>
      <c r="R21" s="43">
        <f>SUM(B21:J21,P21)</f>
        <v>49103496</v>
      </c>
    </row>
    <row r="22" spans="1:18" s="2" customFormat="1" ht="16.5" customHeight="1" x14ac:dyDescent="0.45">
      <c r="A22" s="2" t="s">
        <v>106</v>
      </c>
      <c r="B22" s="43">
        <v>0</v>
      </c>
      <c r="C22" s="43"/>
      <c r="D22" s="43">
        <v>0</v>
      </c>
      <c r="E22" s="43"/>
      <c r="F22" s="43">
        <v>0</v>
      </c>
      <c r="G22" s="43"/>
      <c r="H22" s="43">
        <v>0</v>
      </c>
      <c r="I22" s="43"/>
      <c r="J22" s="43">
        <v>734578</v>
      </c>
      <c r="K22" s="43"/>
      <c r="L22" s="43">
        <v>0</v>
      </c>
      <c r="M22" s="43"/>
      <c r="N22" s="43">
        <v>0</v>
      </c>
      <c r="O22" s="43"/>
      <c r="P22" s="43">
        <f>SUM(L22:N22)</f>
        <v>0</v>
      </c>
      <c r="Q22" s="43"/>
      <c r="R22" s="54">
        <f>SUM(B22:J22,P22)</f>
        <v>734578</v>
      </c>
    </row>
    <row r="23" spans="1:18" s="2" customFormat="1" ht="16.5" customHeight="1" x14ac:dyDescent="0.45">
      <c r="A23" s="2" t="s">
        <v>123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54"/>
    </row>
    <row r="24" spans="1:18" s="2" customFormat="1" ht="16.5" customHeight="1" x14ac:dyDescent="0.45">
      <c r="A24" s="2" t="s">
        <v>169</v>
      </c>
      <c r="B24" s="48">
        <v>0</v>
      </c>
      <c r="C24" s="43"/>
      <c r="D24" s="48">
        <v>0</v>
      </c>
      <c r="E24" s="43"/>
      <c r="F24" s="48">
        <v>0</v>
      </c>
      <c r="G24" s="43"/>
      <c r="H24" s="48">
        <v>0</v>
      </c>
      <c r="I24" s="43"/>
      <c r="J24" s="48">
        <v>0</v>
      </c>
      <c r="K24" s="43"/>
      <c r="L24" s="48">
        <v>-38057</v>
      </c>
      <c r="M24" s="43"/>
      <c r="N24" s="48">
        <v>148</v>
      </c>
      <c r="O24" s="43"/>
      <c r="P24" s="48">
        <f>SUM(L24:N24)</f>
        <v>-37909</v>
      </c>
      <c r="Q24" s="43"/>
      <c r="R24" s="48">
        <f>SUM(B24:J24,P24)</f>
        <v>-37909</v>
      </c>
    </row>
    <row r="25" spans="1:18" s="2" customFormat="1" ht="16.5" customHeight="1" x14ac:dyDescent="0.45"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2" customFormat="1" ht="16.5" customHeight="1" thickBot="1" x14ac:dyDescent="0.5">
      <c r="A26" s="4" t="s">
        <v>172</v>
      </c>
      <c r="B26" s="137">
        <f>SUM(B21:B25)</f>
        <v>30477317</v>
      </c>
      <c r="C26" s="54"/>
      <c r="D26" s="137">
        <f>SUM(D21:D25)</f>
        <v>7231386</v>
      </c>
      <c r="E26" s="54"/>
      <c r="F26" s="137">
        <f>SUM(F21:F25)</f>
        <v>40326</v>
      </c>
      <c r="G26" s="54"/>
      <c r="H26" s="137">
        <f>SUM(H21:H25)</f>
        <v>2364620</v>
      </c>
      <c r="I26" s="54"/>
      <c r="J26" s="137">
        <f>SUM(J21:J25)</f>
        <v>9730004</v>
      </c>
      <c r="K26" s="54"/>
      <c r="L26" s="137">
        <f>SUM(L21:L25)</f>
        <v>-37319</v>
      </c>
      <c r="M26" s="54"/>
      <c r="N26" s="137">
        <f>SUM(N21:N25)</f>
        <v>-6169</v>
      </c>
      <c r="O26" s="54"/>
      <c r="P26" s="137">
        <f>SUM(P21:P25)</f>
        <v>-43488</v>
      </c>
      <c r="Q26" s="54"/>
      <c r="R26" s="137">
        <f>SUM(R21:R25)</f>
        <v>49800165</v>
      </c>
    </row>
    <row r="27" spans="1:18" ht="16.5" customHeight="1" thickTop="1" x14ac:dyDescent="0.45">
      <c r="E27" s="127"/>
      <c r="G27" s="127"/>
      <c r="Q27" s="127"/>
      <c r="R27" s="127"/>
    </row>
    <row r="33" spans="1:18" ht="22.5" customHeight="1" x14ac:dyDescent="0.45"/>
    <row r="34" spans="1:18" ht="21.95" customHeight="1" x14ac:dyDescent="0.45">
      <c r="A34" s="139" t="s">
        <v>43</v>
      </c>
      <c r="B34" s="129"/>
      <c r="C34" s="129"/>
      <c r="D34" s="129"/>
      <c r="E34" s="140"/>
      <c r="F34" s="129"/>
      <c r="G34" s="140"/>
      <c r="H34" s="129"/>
      <c r="I34" s="129"/>
      <c r="J34" s="129"/>
      <c r="K34" s="129"/>
      <c r="L34" s="129"/>
      <c r="M34" s="129"/>
      <c r="N34" s="129"/>
      <c r="O34" s="129"/>
      <c r="P34" s="129"/>
      <c r="Q34" s="140"/>
      <c r="R34" s="140"/>
    </row>
  </sheetData>
  <mergeCells count="5">
    <mergeCell ref="B7:R7"/>
    <mergeCell ref="L8:P8"/>
    <mergeCell ref="L9:N9"/>
    <mergeCell ref="H10:J10"/>
    <mergeCell ref="L10:N10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58356-6ECA-4688-A037-309E2DC8C7B2}">
  <sheetPr codeName="Sheet6"/>
  <dimension ref="A1:N162"/>
  <sheetViews>
    <sheetView tabSelected="1" topLeftCell="A129" zoomScale="90" zoomScaleNormal="90" zoomScaleSheetLayoutView="90" workbookViewId="0">
      <selection activeCell="M151" sqref="M151"/>
    </sheetView>
  </sheetViews>
  <sheetFormatPr defaultColWidth="9.33203125" defaultRowHeight="16.5" customHeight="1" x14ac:dyDescent="0.45"/>
  <cols>
    <col min="1" max="4" width="1.33203125" style="2" customWidth="1"/>
    <col min="5" max="5" width="50.1640625" style="2" customWidth="1"/>
    <col min="6" max="6" width="6.1640625" style="15" customWidth="1"/>
    <col min="7" max="7" width="0.83203125" style="2" customWidth="1"/>
    <col min="8" max="8" width="14.33203125" style="79" customWidth="1"/>
    <col min="9" max="9" width="0.83203125" style="79" customWidth="1"/>
    <col min="10" max="10" width="14.33203125" style="79" customWidth="1"/>
    <col min="11" max="11" width="0.83203125" style="79" customWidth="1"/>
    <col min="12" max="12" width="13.33203125" style="79" customWidth="1"/>
    <col min="13" max="13" width="0.83203125" style="79" customWidth="1"/>
    <col min="14" max="14" width="13.33203125" style="79" customWidth="1"/>
    <col min="15" max="16384" width="9.33203125" style="2"/>
  </cols>
  <sheetData>
    <row r="1" spans="1:14" ht="16.5" customHeight="1" x14ac:dyDescent="0.45">
      <c r="A1" s="1" t="s">
        <v>0</v>
      </c>
      <c r="B1" s="1"/>
      <c r="C1" s="1"/>
      <c r="D1" s="1"/>
      <c r="E1" s="13"/>
      <c r="F1" s="14"/>
      <c r="G1" s="13"/>
      <c r="H1" s="78"/>
      <c r="I1" s="78"/>
      <c r="J1" s="78"/>
      <c r="K1" s="78"/>
      <c r="L1" s="78"/>
      <c r="M1" s="78"/>
      <c r="N1" s="78"/>
    </row>
    <row r="2" spans="1:14" ht="16.5" customHeight="1" x14ac:dyDescent="0.45">
      <c r="A2" s="4" t="s">
        <v>176</v>
      </c>
      <c r="B2" s="4"/>
      <c r="C2" s="4"/>
      <c r="D2" s="4"/>
    </row>
    <row r="3" spans="1:14" ht="16.5" customHeight="1" x14ac:dyDescent="0.45">
      <c r="A3" s="6" t="str">
        <f>+'E8 Change Com'!A3</f>
        <v>For the three-month period ended 31 March 2026</v>
      </c>
      <c r="B3" s="6"/>
      <c r="C3" s="6"/>
      <c r="D3" s="6"/>
      <c r="E3" s="5"/>
      <c r="F3" s="16"/>
      <c r="G3" s="5"/>
      <c r="H3" s="80"/>
      <c r="I3" s="80"/>
      <c r="J3" s="80"/>
      <c r="K3" s="80"/>
      <c r="L3" s="80"/>
      <c r="M3" s="80"/>
      <c r="N3" s="80"/>
    </row>
    <row r="6" spans="1:14" ht="16.5" customHeight="1" x14ac:dyDescent="0.45">
      <c r="A6" s="4"/>
      <c r="B6" s="4"/>
      <c r="C6" s="4"/>
      <c r="D6" s="4"/>
      <c r="H6" s="81" t="s">
        <v>3</v>
      </c>
      <c r="I6" s="81"/>
      <c r="J6" s="81"/>
      <c r="K6" s="82"/>
      <c r="L6" s="81" t="s">
        <v>4</v>
      </c>
      <c r="M6" s="81"/>
      <c r="N6" s="81"/>
    </row>
    <row r="7" spans="1:14" ht="16.5" customHeight="1" x14ac:dyDescent="0.45">
      <c r="A7" s="4"/>
      <c r="B7" s="4"/>
      <c r="C7" s="4"/>
      <c r="D7" s="4"/>
      <c r="H7" s="76" t="s">
        <v>9</v>
      </c>
      <c r="I7" s="77"/>
      <c r="J7" s="76" t="s">
        <v>10</v>
      </c>
      <c r="K7" s="77"/>
      <c r="L7" s="76" t="s">
        <v>9</v>
      </c>
      <c r="M7" s="77"/>
      <c r="N7" s="76" t="s">
        <v>10</v>
      </c>
    </row>
    <row r="8" spans="1:14" ht="16.5" customHeight="1" x14ac:dyDescent="0.45">
      <c r="F8" s="17" t="s">
        <v>11</v>
      </c>
      <c r="G8" s="15"/>
      <c r="H8" s="83" t="s">
        <v>12</v>
      </c>
      <c r="I8" s="77"/>
      <c r="J8" s="83" t="s">
        <v>12</v>
      </c>
      <c r="K8" s="77"/>
      <c r="L8" s="83" t="s">
        <v>12</v>
      </c>
      <c r="M8" s="77"/>
      <c r="N8" s="83" t="s">
        <v>12</v>
      </c>
    </row>
    <row r="9" spans="1:14" ht="16.5" customHeight="1" x14ac:dyDescent="0.45">
      <c r="F9" s="14"/>
      <c r="G9" s="15"/>
      <c r="H9" s="82"/>
      <c r="I9" s="77"/>
      <c r="J9" s="82"/>
      <c r="K9" s="77"/>
      <c r="L9" s="82"/>
      <c r="M9" s="77"/>
      <c r="N9" s="82"/>
    </row>
    <row r="10" spans="1:14" ht="16.5" customHeight="1" x14ac:dyDescent="0.45">
      <c r="A10" s="4" t="s">
        <v>177</v>
      </c>
      <c r="H10" s="84"/>
      <c r="I10" s="84"/>
      <c r="J10" s="84"/>
      <c r="K10" s="84"/>
      <c r="L10" s="84"/>
      <c r="M10" s="84"/>
      <c r="N10" s="84"/>
    </row>
    <row r="11" spans="1:14" ht="16.5" customHeight="1" x14ac:dyDescent="0.45">
      <c r="A11" s="2" t="s">
        <v>178</v>
      </c>
      <c r="H11" s="49">
        <v>7867666</v>
      </c>
      <c r="I11" s="50"/>
      <c r="J11" s="49">
        <v>389563</v>
      </c>
      <c r="K11" s="50"/>
      <c r="L11" s="49">
        <v>732177</v>
      </c>
      <c r="M11" s="51"/>
      <c r="N11" s="49">
        <v>734225</v>
      </c>
    </row>
    <row r="12" spans="1:14" ht="16.5" customHeight="1" x14ac:dyDescent="0.45">
      <c r="B12" s="2" t="s">
        <v>179</v>
      </c>
      <c r="H12" s="85"/>
      <c r="I12" s="86"/>
      <c r="J12" s="85"/>
      <c r="K12" s="86"/>
      <c r="L12" s="85"/>
      <c r="M12" s="87"/>
      <c r="N12" s="85"/>
    </row>
    <row r="13" spans="1:14" ht="16.5" customHeight="1" x14ac:dyDescent="0.45">
      <c r="C13" s="2" t="s">
        <v>180</v>
      </c>
      <c r="H13" s="85"/>
      <c r="I13" s="88"/>
      <c r="J13" s="85"/>
      <c r="K13" s="87"/>
      <c r="L13" s="85"/>
      <c r="M13" s="87"/>
      <c r="N13" s="85"/>
    </row>
    <row r="14" spans="1:14" ht="16.5" customHeight="1" x14ac:dyDescent="0.45">
      <c r="B14" s="89" t="s">
        <v>109</v>
      </c>
      <c r="C14" s="2" t="s">
        <v>181</v>
      </c>
      <c r="H14" s="49">
        <v>212922</v>
      </c>
      <c r="I14" s="50"/>
      <c r="J14" s="49">
        <v>436543</v>
      </c>
      <c r="K14" s="50"/>
      <c r="L14" s="49">
        <v>557</v>
      </c>
      <c r="M14" s="51"/>
      <c r="N14" s="49">
        <v>570</v>
      </c>
    </row>
    <row r="15" spans="1:14" ht="16.5" customHeight="1" x14ac:dyDescent="0.45">
      <c r="B15" s="89" t="s">
        <v>109</v>
      </c>
      <c r="C15" s="2" t="s">
        <v>95</v>
      </c>
      <c r="H15" s="49">
        <v>-107291</v>
      </c>
      <c r="I15" s="50"/>
      <c r="J15" s="49">
        <v>-71559</v>
      </c>
      <c r="K15" s="50"/>
      <c r="L15" s="49">
        <v>-102663</v>
      </c>
      <c r="M15" s="51"/>
      <c r="N15" s="49">
        <v>-155593</v>
      </c>
    </row>
    <row r="16" spans="1:14" ht="16.5" customHeight="1" x14ac:dyDescent="0.45">
      <c r="B16" s="89" t="s">
        <v>109</v>
      </c>
      <c r="C16" s="2" t="s">
        <v>101</v>
      </c>
      <c r="H16" s="49">
        <v>306057</v>
      </c>
      <c r="I16" s="50"/>
      <c r="J16" s="49">
        <v>640669</v>
      </c>
      <c r="K16" s="50"/>
      <c r="L16" s="49">
        <v>173014</v>
      </c>
      <c r="M16" s="51"/>
      <c r="N16" s="49">
        <v>184792</v>
      </c>
    </row>
    <row r="17" spans="1:14" ht="16.5" customHeight="1" x14ac:dyDescent="0.45">
      <c r="B17" s="89" t="s">
        <v>109</v>
      </c>
      <c r="C17" s="2" t="s">
        <v>102</v>
      </c>
      <c r="H17" s="49">
        <v>2746</v>
      </c>
      <c r="I17" s="50"/>
      <c r="J17" s="49">
        <v>6603</v>
      </c>
      <c r="K17" s="50"/>
      <c r="L17" s="49">
        <v>1148</v>
      </c>
      <c r="M17" s="51"/>
      <c r="N17" s="49">
        <v>1400</v>
      </c>
    </row>
    <row r="18" spans="1:14" ht="16.5" customHeight="1" x14ac:dyDescent="0.45">
      <c r="B18" s="89" t="s">
        <v>109</v>
      </c>
      <c r="C18" s="2" t="s">
        <v>232</v>
      </c>
      <c r="H18" s="90"/>
      <c r="I18" s="91"/>
      <c r="J18" s="90"/>
      <c r="K18" s="91"/>
      <c r="L18" s="90"/>
      <c r="M18" s="90"/>
      <c r="N18" s="90"/>
    </row>
    <row r="19" spans="1:14" ht="16.5" customHeight="1" x14ac:dyDescent="0.45">
      <c r="D19" s="2" t="s">
        <v>103</v>
      </c>
      <c r="F19" s="15">
        <v>10</v>
      </c>
      <c r="H19" s="49">
        <v>-706269</v>
      </c>
      <c r="I19" s="50"/>
      <c r="J19" s="49">
        <v>-499045</v>
      </c>
      <c r="K19" s="50"/>
      <c r="L19" s="49">
        <v>-533835</v>
      </c>
      <c r="M19" s="51"/>
      <c r="N19" s="49">
        <v>-581896</v>
      </c>
    </row>
    <row r="20" spans="1:14" ht="16.5" customHeight="1" x14ac:dyDescent="0.45">
      <c r="B20" s="89" t="s">
        <v>109</v>
      </c>
      <c r="C20" s="2" t="s">
        <v>93</v>
      </c>
      <c r="F20" s="15">
        <v>18</v>
      </c>
      <c r="H20" s="49">
        <v>0</v>
      </c>
      <c r="I20" s="50"/>
      <c r="J20" s="49">
        <v>0</v>
      </c>
      <c r="K20" s="50"/>
      <c r="L20" s="56">
        <v>-210000</v>
      </c>
      <c r="M20" s="51"/>
      <c r="N20" s="56">
        <v>-250000</v>
      </c>
    </row>
    <row r="21" spans="1:14" ht="16.5" customHeight="1" x14ac:dyDescent="0.45">
      <c r="B21" s="89" t="s">
        <v>109</v>
      </c>
      <c r="C21" s="2" t="s">
        <v>182</v>
      </c>
      <c r="H21" s="49">
        <v>3515</v>
      </c>
      <c r="I21" s="85"/>
      <c r="J21" s="85">
        <v>97579</v>
      </c>
      <c r="K21" s="92"/>
      <c r="L21" s="85">
        <v>0</v>
      </c>
      <c r="M21" s="93"/>
      <c r="N21" s="56">
        <v>-6402</v>
      </c>
    </row>
    <row r="22" spans="1:14" ht="16.5" customHeight="1" x14ac:dyDescent="0.45">
      <c r="B22" s="94" t="s">
        <v>109</v>
      </c>
      <c r="C22" s="2" t="s">
        <v>237</v>
      </c>
      <c r="H22" s="2"/>
      <c r="I22" s="2"/>
      <c r="J22" s="2"/>
      <c r="K22" s="2"/>
      <c r="L22" s="2"/>
      <c r="M22" s="2"/>
      <c r="N22" s="2"/>
    </row>
    <row r="23" spans="1:14" ht="16.5" customHeight="1" x14ac:dyDescent="0.45">
      <c r="B23" s="94"/>
      <c r="D23" s="2" t="s">
        <v>183</v>
      </c>
      <c r="H23" s="57">
        <v>-10</v>
      </c>
      <c r="I23" s="50"/>
      <c r="J23" s="57">
        <v>0</v>
      </c>
      <c r="K23" s="50"/>
      <c r="L23" s="56">
        <v>-10</v>
      </c>
      <c r="M23" s="51"/>
      <c r="N23" s="56">
        <v>0</v>
      </c>
    </row>
    <row r="24" spans="1:14" ht="16.5" customHeight="1" x14ac:dyDescent="0.45">
      <c r="B24" s="89" t="s">
        <v>109</v>
      </c>
      <c r="C24" s="2" t="s">
        <v>184</v>
      </c>
      <c r="F24" s="15">
        <v>11</v>
      </c>
      <c r="H24" s="43">
        <v>0</v>
      </c>
      <c r="I24" s="50"/>
      <c r="J24" s="43">
        <v>6126</v>
      </c>
      <c r="K24" s="50"/>
      <c r="L24" s="43">
        <v>0</v>
      </c>
      <c r="M24" s="51"/>
      <c r="N24" s="43">
        <v>0</v>
      </c>
    </row>
    <row r="25" spans="1:14" ht="16.5" customHeight="1" x14ac:dyDescent="0.45">
      <c r="B25" s="89" t="s">
        <v>109</v>
      </c>
      <c r="C25" s="2" t="s">
        <v>236</v>
      </c>
      <c r="F25" s="15">
        <v>10</v>
      </c>
      <c r="H25" s="43">
        <v>-6182949</v>
      </c>
      <c r="I25" s="50"/>
      <c r="J25" s="43">
        <v>0</v>
      </c>
      <c r="K25" s="50"/>
      <c r="L25" s="43">
        <v>0</v>
      </c>
      <c r="M25" s="51"/>
      <c r="N25" s="43">
        <v>0</v>
      </c>
    </row>
    <row r="26" spans="1:14" ht="16.5" customHeight="1" x14ac:dyDescent="0.45">
      <c r="B26" s="89" t="s">
        <v>109</v>
      </c>
      <c r="C26" s="2" t="s">
        <v>185</v>
      </c>
      <c r="H26" s="2"/>
      <c r="I26" s="2"/>
      <c r="J26" s="2"/>
      <c r="K26" s="2"/>
      <c r="L26" s="2"/>
      <c r="M26" s="2"/>
      <c r="N26" s="2"/>
    </row>
    <row r="27" spans="1:14" ht="16.5" customHeight="1" x14ac:dyDescent="0.45">
      <c r="B27" s="89"/>
      <c r="D27" s="2" t="s">
        <v>99</v>
      </c>
      <c r="H27" s="49">
        <v>-546280</v>
      </c>
      <c r="I27" s="50"/>
      <c r="J27" s="43">
        <v>287909</v>
      </c>
      <c r="K27" s="50"/>
      <c r="L27" s="43">
        <v>0</v>
      </c>
      <c r="M27" s="51"/>
      <c r="N27" s="43">
        <v>2948</v>
      </c>
    </row>
    <row r="28" spans="1:14" ht="16.5" customHeight="1" x14ac:dyDescent="0.45">
      <c r="B28" s="89" t="s">
        <v>109</v>
      </c>
      <c r="C28" s="2" t="s">
        <v>186</v>
      </c>
      <c r="H28" s="95">
        <v>-16618</v>
      </c>
      <c r="I28" s="50"/>
      <c r="J28" s="58">
        <v>3562</v>
      </c>
      <c r="K28" s="50"/>
      <c r="L28" s="58">
        <v>-69825</v>
      </c>
      <c r="M28" s="51"/>
      <c r="N28" s="58">
        <v>33658</v>
      </c>
    </row>
    <row r="29" spans="1:14" ht="16.5" customHeight="1" x14ac:dyDescent="0.45">
      <c r="H29" s="96"/>
      <c r="I29" s="96"/>
      <c r="J29" s="96"/>
      <c r="K29" s="96"/>
      <c r="L29" s="96"/>
      <c r="M29" s="96"/>
      <c r="N29" s="96"/>
    </row>
    <row r="30" spans="1:14" ht="16.5" customHeight="1" x14ac:dyDescent="0.45">
      <c r="A30" s="2" t="s">
        <v>187</v>
      </c>
      <c r="G30" s="97"/>
      <c r="H30" s="84">
        <f>SUM(H11:H28)</f>
        <v>833489</v>
      </c>
      <c r="I30" s="84"/>
      <c r="J30" s="84">
        <f>SUM(J11:J28)</f>
        <v>1297950</v>
      </c>
      <c r="K30" s="84"/>
      <c r="L30" s="98">
        <f>SUM(L11:L28)</f>
        <v>-9437</v>
      </c>
      <c r="M30" s="84"/>
      <c r="N30" s="98">
        <f>SUM(N11:N28)</f>
        <v>-36298</v>
      </c>
    </row>
    <row r="31" spans="1:14" ht="16.5" customHeight="1" x14ac:dyDescent="0.45">
      <c r="B31" s="2" t="s">
        <v>188</v>
      </c>
      <c r="G31" s="97"/>
      <c r="H31" s="84"/>
      <c r="I31" s="84"/>
      <c r="J31" s="84"/>
      <c r="K31" s="84"/>
      <c r="L31" s="84"/>
      <c r="M31" s="84"/>
      <c r="N31" s="84"/>
    </row>
    <row r="32" spans="1:14" ht="16.5" customHeight="1" x14ac:dyDescent="0.45">
      <c r="C32" s="2" t="s">
        <v>189</v>
      </c>
      <c r="G32" s="97"/>
      <c r="H32" s="84"/>
      <c r="I32" s="84"/>
      <c r="J32" s="84"/>
      <c r="K32" s="84"/>
      <c r="L32" s="84"/>
      <c r="M32" s="84"/>
      <c r="N32" s="84"/>
    </row>
    <row r="33" spans="1:14" ht="16.5" customHeight="1" x14ac:dyDescent="0.45">
      <c r="B33" s="2" t="s">
        <v>109</v>
      </c>
      <c r="C33" s="2" t="s">
        <v>190</v>
      </c>
      <c r="G33" s="97"/>
      <c r="H33" s="49">
        <v>-469628</v>
      </c>
      <c r="I33" s="50"/>
      <c r="J33" s="49">
        <v>-124234</v>
      </c>
      <c r="K33" s="50"/>
      <c r="L33" s="49">
        <v>0</v>
      </c>
      <c r="M33" s="51"/>
      <c r="N33" s="49">
        <v>0</v>
      </c>
    </row>
    <row r="34" spans="1:14" ht="16.5" customHeight="1" x14ac:dyDescent="0.45">
      <c r="B34" s="89" t="s">
        <v>109</v>
      </c>
      <c r="C34" s="2" t="s">
        <v>21</v>
      </c>
      <c r="H34" s="49">
        <v>-93908</v>
      </c>
      <c r="I34" s="50"/>
      <c r="J34" s="49">
        <v>-11064</v>
      </c>
      <c r="K34" s="50"/>
      <c r="L34" s="49">
        <v>-33</v>
      </c>
      <c r="M34" s="51"/>
      <c r="N34" s="49">
        <v>540</v>
      </c>
    </row>
    <row r="35" spans="1:14" ht="16.5" customHeight="1" x14ac:dyDescent="0.45">
      <c r="B35" s="89" t="s">
        <v>109</v>
      </c>
      <c r="C35" s="2" t="s">
        <v>23</v>
      </c>
      <c r="H35" s="49">
        <v>2324</v>
      </c>
      <c r="I35" s="50"/>
      <c r="J35" s="49">
        <v>13463</v>
      </c>
      <c r="K35" s="50"/>
      <c r="L35" s="49">
        <v>2324</v>
      </c>
      <c r="M35" s="51"/>
      <c r="N35" s="49">
        <v>13463</v>
      </c>
    </row>
    <row r="36" spans="1:14" ht="16.5" customHeight="1" x14ac:dyDescent="0.45">
      <c r="B36" s="89" t="s">
        <v>109</v>
      </c>
      <c r="C36" s="2" t="s">
        <v>191</v>
      </c>
      <c r="H36" s="49">
        <v>472236</v>
      </c>
      <c r="I36" s="50"/>
      <c r="J36" s="49">
        <v>522174</v>
      </c>
      <c r="K36" s="50"/>
      <c r="L36" s="49">
        <v>0</v>
      </c>
      <c r="M36" s="51"/>
      <c r="N36" s="49">
        <v>0</v>
      </c>
    </row>
    <row r="37" spans="1:14" ht="16.5" customHeight="1" x14ac:dyDescent="0.45">
      <c r="B37" s="89" t="s">
        <v>109</v>
      </c>
      <c r="C37" s="2" t="s">
        <v>192</v>
      </c>
      <c r="H37" s="49">
        <v>482322</v>
      </c>
      <c r="I37" s="50"/>
      <c r="J37" s="49">
        <v>39829</v>
      </c>
      <c r="K37" s="50"/>
      <c r="L37" s="49">
        <v>-1836</v>
      </c>
      <c r="M37" s="51"/>
      <c r="N37" s="49">
        <v>-2377</v>
      </c>
    </row>
    <row r="38" spans="1:14" ht="16.5" customHeight="1" x14ac:dyDescent="0.45">
      <c r="B38" s="89" t="s">
        <v>109</v>
      </c>
      <c r="C38" s="2" t="s">
        <v>40</v>
      </c>
      <c r="H38" s="49">
        <v>-250549</v>
      </c>
      <c r="I38" s="50"/>
      <c r="J38" s="49">
        <v>-161839</v>
      </c>
      <c r="K38" s="50"/>
      <c r="L38" s="49">
        <v>-3569</v>
      </c>
      <c r="M38" s="51"/>
      <c r="N38" s="49">
        <v>-3007</v>
      </c>
    </row>
    <row r="39" spans="1:14" ht="16.5" customHeight="1" x14ac:dyDescent="0.45">
      <c r="B39" s="89" t="s">
        <v>109</v>
      </c>
      <c r="C39" s="2" t="s">
        <v>47</v>
      </c>
      <c r="H39" s="49">
        <v>-13829</v>
      </c>
      <c r="I39" s="50"/>
      <c r="J39" s="49">
        <v>8787</v>
      </c>
      <c r="K39" s="50"/>
      <c r="L39" s="49">
        <v>0</v>
      </c>
      <c r="M39" s="51"/>
      <c r="N39" s="49">
        <v>0</v>
      </c>
    </row>
    <row r="40" spans="1:14" ht="16.5" customHeight="1" x14ac:dyDescent="0.45">
      <c r="B40" s="89" t="s">
        <v>109</v>
      </c>
      <c r="C40" s="2" t="s">
        <v>48</v>
      </c>
      <c r="H40" s="49">
        <v>-118052</v>
      </c>
      <c r="I40" s="50"/>
      <c r="J40" s="49">
        <v>5502</v>
      </c>
      <c r="K40" s="50"/>
      <c r="L40" s="49">
        <v>-19940</v>
      </c>
      <c r="M40" s="51"/>
      <c r="N40" s="49">
        <v>-12467</v>
      </c>
    </row>
    <row r="41" spans="1:14" ht="16.5" customHeight="1" x14ac:dyDescent="0.45">
      <c r="B41" s="89" t="s">
        <v>109</v>
      </c>
      <c r="C41" s="2" t="s">
        <v>193</v>
      </c>
      <c r="H41" s="49">
        <v>1652</v>
      </c>
      <c r="I41" s="50"/>
      <c r="J41" s="49">
        <v>1780</v>
      </c>
      <c r="K41" s="50"/>
      <c r="L41" s="49">
        <v>1652</v>
      </c>
      <c r="M41" s="51"/>
      <c r="N41" s="49">
        <v>1780</v>
      </c>
    </row>
    <row r="42" spans="1:14" ht="16.5" customHeight="1" x14ac:dyDescent="0.45">
      <c r="B42" s="89" t="s">
        <v>109</v>
      </c>
      <c r="C42" s="2" t="s">
        <v>57</v>
      </c>
      <c r="H42" s="48">
        <v>334</v>
      </c>
      <c r="I42" s="59"/>
      <c r="J42" s="48">
        <v>-922399</v>
      </c>
      <c r="K42" s="59"/>
      <c r="L42" s="48">
        <v>-9986</v>
      </c>
      <c r="M42" s="60"/>
      <c r="N42" s="48">
        <v>-11056</v>
      </c>
    </row>
    <row r="43" spans="1:14" ht="16.5" customHeight="1" x14ac:dyDescent="0.45">
      <c r="B43" s="15"/>
      <c r="H43" s="96"/>
      <c r="I43" s="96"/>
      <c r="J43" s="96"/>
      <c r="K43" s="96"/>
      <c r="L43" s="96"/>
      <c r="M43" s="96"/>
      <c r="N43" s="96"/>
    </row>
    <row r="44" spans="1:14" ht="16.5" customHeight="1" x14ac:dyDescent="0.45">
      <c r="A44" s="2" t="s">
        <v>194</v>
      </c>
      <c r="B44" s="15"/>
      <c r="H44" s="99">
        <f>SUM(H30:H42)</f>
        <v>846391</v>
      </c>
      <c r="I44" s="100"/>
      <c r="J44" s="99">
        <f>SUM(J30:J42)</f>
        <v>669949</v>
      </c>
      <c r="K44" s="101"/>
      <c r="L44" s="99">
        <f>SUM(L30:L42)</f>
        <v>-40825</v>
      </c>
      <c r="M44" s="101"/>
      <c r="N44" s="99">
        <f>SUM(N30:N42)</f>
        <v>-49422</v>
      </c>
    </row>
    <row r="45" spans="1:14" ht="16.5" customHeight="1" x14ac:dyDescent="0.45">
      <c r="B45" s="15" t="s">
        <v>109</v>
      </c>
      <c r="C45" s="2" t="s">
        <v>195</v>
      </c>
      <c r="H45" s="43">
        <v>-78536</v>
      </c>
      <c r="I45" s="59"/>
      <c r="J45" s="43">
        <v>-462786</v>
      </c>
      <c r="K45" s="59"/>
      <c r="L45" s="43">
        <v>-76869</v>
      </c>
      <c r="M45" s="60"/>
      <c r="N45" s="43">
        <v>-94783</v>
      </c>
    </row>
    <row r="46" spans="1:14" ht="16.5" customHeight="1" x14ac:dyDescent="0.45">
      <c r="B46" s="15" t="s">
        <v>109</v>
      </c>
      <c r="C46" s="2" t="s">
        <v>196</v>
      </c>
      <c r="H46" s="44">
        <v>-63419</v>
      </c>
      <c r="I46" s="59"/>
      <c r="J46" s="44">
        <v>-61595</v>
      </c>
      <c r="K46" s="59"/>
      <c r="L46" s="44">
        <v>0</v>
      </c>
      <c r="M46" s="60"/>
      <c r="N46" s="44">
        <v>0</v>
      </c>
    </row>
    <row r="47" spans="1:14" ht="16.5" customHeight="1" x14ac:dyDescent="0.45">
      <c r="B47" s="15"/>
      <c r="H47" s="85"/>
      <c r="I47" s="100"/>
      <c r="J47" s="85"/>
      <c r="K47" s="101"/>
      <c r="L47" s="101"/>
      <c r="M47" s="101"/>
      <c r="N47" s="101"/>
    </row>
    <row r="48" spans="1:14" ht="16.5" customHeight="1" x14ac:dyDescent="0.45">
      <c r="A48" s="2" t="s">
        <v>197</v>
      </c>
      <c r="B48" s="15"/>
      <c r="H48" s="102">
        <f>SUM(H44:H46)</f>
        <v>704436</v>
      </c>
      <c r="I48" s="100"/>
      <c r="J48" s="102">
        <f>SUM(J44:J46)</f>
        <v>145568</v>
      </c>
      <c r="K48" s="101"/>
      <c r="L48" s="102">
        <f>SUM(L44:L46)</f>
        <v>-117694</v>
      </c>
      <c r="M48" s="101"/>
      <c r="N48" s="102">
        <f>SUM(N44:N46)</f>
        <v>-144205</v>
      </c>
    </row>
    <row r="49" spans="1:14" ht="16.5" customHeight="1" x14ac:dyDescent="0.45">
      <c r="B49" s="15"/>
      <c r="H49" s="85"/>
      <c r="I49" s="100"/>
      <c r="J49" s="85"/>
      <c r="K49" s="101"/>
      <c r="L49" s="85"/>
      <c r="M49" s="101"/>
      <c r="N49" s="85"/>
    </row>
    <row r="50" spans="1:14" ht="16.5" customHeight="1" x14ac:dyDescent="0.45">
      <c r="B50" s="15"/>
      <c r="H50" s="85"/>
      <c r="I50" s="100"/>
      <c r="J50" s="85"/>
      <c r="K50" s="101"/>
      <c r="L50" s="85"/>
      <c r="M50" s="101"/>
      <c r="N50" s="85"/>
    </row>
    <row r="51" spans="1:14" ht="16.5" customHeight="1" x14ac:dyDescent="0.45">
      <c r="B51" s="15"/>
      <c r="H51" s="85"/>
      <c r="I51" s="100"/>
      <c r="J51" s="85"/>
      <c r="K51" s="101"/>
      <c r="L51" s="85"/>
      <c r="M51" s="101"/>
      <c r="N51" s="85"/>
    </row>
    <row r="52" spans="1:14" ht="16.5" customHeight="1" x14ac:dyDescent="0.45">
      <c r="B52" s="15"/>
      <c r="H52" s="85"/>
      <c r="I52" s="100"/>
      <c r="J52" s="85"/>
      <c r="K52" s="101"/>
      <c r="L52" s="85"/>
      <c r="M52" s="101"/>
      <c r="N52" s="85"/>
    </row>
    <row r="53" spans="1:14" ht="10.5" customHeight="1" x14ac:dyDescent="0.45">
      <c r="B53" s="15"/>
      <c r="H53" s="85"/>
      <c r="I53" s="100"/>
      <c r="J53" s="85"/>
      <c r="K53" s="101"/>
      <c r="L53" s="85"/>
      <c r="M53" s="101"/>
      <c r="N53" s="85"/>
    </row>
    <row r="54" spans="1:14" ht="21.95" customHeight="1" x14ac:dyDescent="0.45">
      <c r="A54" s="103" t="s">
        <v>43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</row>
    <row r="55" spans="1:14" ht="16.5" customHeight="1" x14ac:dyDescent="0.45">
      <c r="A55" s="1" t="s">
        <v>0</v>
      </c>
      <c r="B55" s="1"/>
      <c r="C55" s="1"/>
      <c r="D55" s="1"/>
      <c r="E55" s="13"/>
      <c r="F55" s="14"/>
      <c r="G55" s="13"/>
      <c r="H55" s="78"/>
      <c r="I55" s="78"/>
      <c r="J55" s="78"/>
      <c r="K55" s="78"/>
      <c r="L55" s="78"/>
      <c r="M55" s="78"/>
      <c r="N55" s="78"/>
    </row>
    <row r="56" spans="1:14" ht="16.5" customHeight="1" x14ac:dyDescent="0.45">
      <c r="A56" s="4" t="s">
        <v>198</v>
      </c>
      <c r="B56" s="4"/>
      <c r="C56" s="4"/>
      <c r="D56" s="4"/>
    </row>
    <row r="57" spans="1:14" ht="16.5" customHeight="1" x14ac:dyDescent="0.45">
      <c r="A57" s="6" t="str">
        <f>+A3</f>
        <v>For the three-month period ended 31 March 2026</v>
      </c>
      <c r="B57" s="6"/>
      <c r="C57" s="6"/>
      <c r="D57" s="6"/>
      <c r="E57" s="5"/>
      <c r="F57" s="16"/>
      <c r="G57" s="5"/>
      <c r="H57" s="80"/>
      <c r="I57" s="80"/>
      <c r="J57" s="80"/>
      <c r="K57" s="80"/>
      <c r="L57" s="80"/>
      <c r="M57" s="80"/>
      <c r="N57" s="80"/>
    </row>
    <row r="60" spans="1:14" ht="16.5" customHeight="1" x14ac:dyDescent="0.45">
      <c r="A60" s="4"/>
      <c r="B60" s="4"/>
      <c r="C60" s="4"/>
      <c r="D60" s="4"/>
      <c r="H60" s="81" t="s">
        <v>3</v>
      </c>
      <c r="I60" s="81"/>
      <c r="J60" s="81"/>
      <c r="K60" s="82"/>
      <c r="L60" s="81" t="s">
        <v>4</v>
      </c>
      <c r="M60" s="81"/>
      <c r="N60" s="81"/>
    </row>
    <row r="61" spans="1:14" ht="16.5" customHeight="1" x14ac:dyDescent="0.45">
      <c r="A61" s="4"/>
      <c r="B61" s="4"/>
      <c r="C61" s="4"/>
      <c r="D61" s="4"/>
      <c r="H61" s="76" t="s">
        <v>9</v>
      </c>
      <c r="I61" s="77"/>
      <c r="J61" s="76" t="s">
        <v>10</v>
      </c>
      <c r="K61" s="77"/>
      <c r="L61" s="76" t="s">
        <v>9</v>
      </c>
      <c r="M61" s="77"/>
      <c r="N61" s="76" t="s">
        <v>10</v>
      </c>
    </row>
    <row r="62" spans="1:14" ht="16.5" customHeight="1" x14ac:dyDescent="0.45">
      <c r="F62" s="17" t="s">
        <v>11</v>
      </c>
      <c r="G62" s="15"/>
      <c r="H62" s="83" t="s">
        <v>12</v>
      </c>
      <c r="I62" s="77"/>
      <c r="J62" s="83" t="s">
        <v>12</v>
      </c>
      <c r="K62" s="77"/>
      <c r="L62" s="83" t="s">
        <v>12</v>
      </c>
      <c r="M62" s="77"/>
      <c r="N62" s="83" t="s">
        <v>12</v>
      </c>
    </row>
    <row r="63" spans="1:14" ht="16.5" customHeight="1" x14ac:dyDescent="0.45">
      <c r="F63" s="14"/>
      <c r="G63" s="15"/>
      <c r="H63" s="105"/>
      <c r="I63" s="105"/>
      <c r="J63" s="105"/>
      <c r="K63" s="105"/>
      <c r="L63" s="105"/>
      <c r="M63" s="105"/>
      <c r="N63" s="105"/>
    </row>
    <row r="64" spans="1:14" ht="16.5" customHeight="1" x14ac:dyDescent="0.45">
      <c r="A64" s="4" t="s">
        <v>199</v>
      </c>
      <c r="H64" s="105"/>
      <c r="I64" s="105"/>
      <c r="J64" s="105"/>
      <c r="K64" s="105"/>
      <c r="L64" s="105"/>
      <c r="M64" s="105"/>
      <c r="N64" s="105"/>
    </row>
    <row r="65" spans="1:14" ht="16.5" customHeight="1" x14ac:dyDescent="0.45">
      <c r="A65" s="4"/>
      <c r="B65" s="2" t="s">
        <v>200</v>
      </c>
      <c r="H65" s="98"/>
      <c r="I65" s="106"/>
      <c r="J65" s="98"/>
      <c r="K65" s="92"/>
      <c r="L65" s="107"/>
      <c r="M65" s="92"/>
      <c r="N65" s="107"/>
    </row>
    <row r="66" spans="1:14" ht="16.5" customHeight="1" x14ac:dyDescent="0.45">
      <c r="A66" s="4"/>
      <c r="C66" s="2" t="s">
        <v>17</v>
      </c>
      <c r="H66" s="49">
        <v>390407</v>
      </c>
      <c r="I66" s="61"/>
      <c r="J66" s="49">
        <v>401190</v>
      </c>
      <c r="K66" s="61"/>
      <c r="L66" s="49">
        <v>0</v>
      </c>
      <c r="M66" s="61"/>
      <c r="N66" s="49">
        <v>0</v>
      </c>
    </row>
    <row r="67" spans="1:14" ht="16.5" customHeight="1" x14ac:dyDescent="0.45">
      <c r="A67" s="4"/>
      <c r="B67" s="2" t="s">
        <v>201</v>
      </c>
      <c r="H67" s="98"/>
      <c r="I67" s="106"/>
      <c r="J67" s="98"/>
      <c r="K67" s="92"/>
      <c r="L67" s="107"/>
      <c r="M67" s="92"/>
      <c r="N67" s="107"/>
    </row>
    <row r="68" spans="1:14" ht="16.5" customHeight="1" x14ac:dyDescent="0.45">
      <c r="A68" s="4"/>
      <c r="C68" s="2" t="s">
        <v>17</v>
      </c>
      <c r="H68" s="49">
        <v>-84017</v>
      </c>
      <c r="I68" s="61"/>
      <c r="J68" s="49">
        <v>-839700</v>
      </c>
      <c r="K68" s="61"/>
      <c r="L68" s="49">
        <v>0</v>
      </c>
      <c r="M68" s="61"/>
      <c r="N68" s="49">
        <v>0</v>
      </c>
    </row>
    <row r="69" spans="1:14" ht="16.5" customHeight="1" x14ac:dyDescent="0.45">
      <c r="A69" s="4"/>
      <c r="B69" s="2" t="s">
        <v>202</v>
      </c>
      <c r="H69" s="98"/>
      <c r="I69" s="85"/>
      <c r="J69" s="98"/>
      <c r="K69" s="85"/>
      <c r="L69" s="85"/>
      <c r="M69" s="85"/>
      <c r="N69" s="85"/>
    </row>
    <row r="70" spans="1:14" ht="16.5" customHeight="1" x14ac:dyDescent="0.45">
      <c r="A70" s="4"/>
      <c r="C70" s="2" t="s">
        <v>203</v>
      </c>
      <c r="H70" s="49">
        <v>6471</v>
      </c>
      <c r="I70" s="61"/>
      <c r="J70" s="49">
        <v>5016</v>
      </c>
      <c r="K70" s="61"/>
      <c r="L70" s="49">
        <v>0</v>
      </c>
      <c r="M70" s="61"/>
      <c r="N70" s="49">
        <v>0</v>
      </c>
    </row>
    <row r="71" spans="1:14" ht="16.5" customHeight="1" x14ac:dyDescent="0.45">
      <c r="A71" s="4"/>
      <c r="B71" s="2" t="s">
        <v>204</v>
      </c>
      <c r="H71" s="98"/>
      <c r="I71" s="85"/>
      <c r="J71" s="98"/>
      <c r="K71" s="85"/>
      <c r="L71" s="85"/>
      <c r="M71" s="85"/>
      <c r="N71" s="85"/>
    </row>
    <row r="72" spans="1:14" ht="16.5" customHeight="1" x14ac:dyDescent="0.45">
      <c r="A72" s="4"/>
      <c r="C72" s="2" t="s">
        <v>203</v>
      </c>
      <c r="H72" s="49">
        <v>-7853</v>
      </c>
      <c r="I72" s="61"/>
      <c r="J72" s="49">
        <v>-7352</v>
      </c>
      <c r="K72" s="61"/>
      <c r="L72" s="49">
        <v>0</v>
      </c>
      <c r="M72" s="61"/>
      <c r="N72" s="49">
        <v>0</v>
      </c>
    </row>
    <row r="73" spans="1:14" ht="16.5" customHeight="1" x14ac:dyDescent="0.45">
      <c r="A73" s="4"/>
      <c r="B73" s="2" t="s">
        <v>205</v>
      </c>
      <c r="F73" s="15">
        <v>18</v>
      </c>
      <c r="H73" s="49">
        <v>237011</v>
      </c>
      <c r="I73" s="61"/>
      <c r="J73" s="49">
        <v>0</v>
      </c>
      <c r="K73" s="61"/>
      <c r="L73" s="49">
        <v>0</v>
      </c>
      <c r="M73" s="61"/>
      <c r="N73" s="49">
        <v>0</v>
      </c>
    </row>
    <row r="74" spans="1:14" ht="16.5" customHeight="1" x14ac:dyDescent="0.45">
      <c r="A74" s="4"/>
      <c r="B74" s="2" t="s">
        <v>206</v>
      </c>
      <c r="F74" s="15">
        <v>18</v>
      </c>
      <c r="H74" s="49">
        <v>321700</v>
      </c>
      <c r="I74" s="61"/>
      <c r="J74" s="49">
        <v>0</v>
      </c>
      <c r="K74" s="61"/>
      <c r="L74" s="49">
        <v>2195644</v>
      </c>
      <c r="M74" s="61"/>
      <c r="N74" s="49">
        <v>0</v>
      </c>
    </row>
    <row r="75" spans="1:14" ht="16.5" customHeight="1" x14ac:dyDescent="0.45">
      <c r="A75" s="4"/>
      <c r="B75" s="2" t="s">
        <v>207</v>
      </c>
      <c r="F75" s="15">
        <v>18</v>
      </c>
      <c r="H75" s="49">
        <v>-457800</v>
      </c>
      <c r="I75" s="61"/>
      <c r="J75" s="49">
        <v>-342500</v>
      </c>
      <c r="K75" s="61"/>
      <c r="L75" s="49">
        <v>-457800</v>
      </c>
      <c r="M75" s="61"/>
      <c r="N75" s="49">
        <v>-376896</v>
      </c>
    </row>
    <row r="76" spans="1:14" ht="16.5" customHeight="1" x14ac:dyDescent="0.45">
      <c r="A76" s="4"/>
      <c r="B76" s="2" t="s">
        <v>208</v>
      </c>
      <c r="H76" s="49">
        <v>0</v>
      </c>
      <c r="I76" s="61"/>
      <c r="J76" s="62">
        <v>0</v>
      </c>
      <c r="K76" s="61"/>
      <c r="L76" s="49">
        <v>0</v>
      </c>
      <c r="M76" s="61"/>
      <c r="N76" s="49">
        <v>-172862</v>
      </c>
    </row>
    <row r="77" spans="1:14" ht="16.5" customHeight="1" x14ac:dyDescent="0.45">
      <c r="A77" s="4"/>
      <c r="B77" s="2" t="s">
        <v>239</v>
      </c>
      <c r="H77" s="49">
        <v>1228265</v>
      </c>
      <c r="I77" s="61"/>
      <c r="J77" s="62">
        <v>0</v>
      </c>
      <c r="K77" s="61"/>
      <c r="L77" s="49">
        <v>0</v>
      </c>
      <c r="M77" s="61"/>
      <c r="N77" s="49">
        <v>0</v>
      </c>
    </row>
    <row r="78" spans="1:14" ht="16.5" customHeight="1" x14ac:dyDescent="0.45">
      <c r="A78" s="4"/>
      <c r="B78" s="2" t="s">
        <v>209</v>
      </c>
      <c r="H78" s="49">
        <v>-165357</v>
      </c>
      <c r="I78" s="61"/>
      <c r="J78" s="49">
        <v>-84142</v>
      </c>
      <c r="K78" s="61"/>
      <c r="L78" s="49">
        <v>-310</v>
      </c>
      <c r="M78" s="61"/>
      <c r="N78" s="49">
        <v>-250</v>
      </c>
    </row>
    <row r="79" spans="1:14" ht="16.5" customHeight="1" x14ac:dyDescent="0.45">
      <c r="A79" s="4"/>
      <c r="B79" s="2" t="s">
        <v>210</v>
      </c>
      <c r="H79" s="49">
        <v>121</v>
      </c>
      <c r="I79" s="61"/>
      <c r="J79" s="49">
        <v>0</v>
      </c>
      <c r="K79" s="61"/>
      <c r="L79" s="49">
        <v>121</v>
      </c>
      <c r="M79" s="61"/>
      <c r="N79" s="49">
        <v>0</v>
      </c>
    </row>
    <row r="80" spans="1:14" ht="16.5" customHeight="1" x14ac:dyDescent="0.45">
      <c r="A80" s="4"/>
      <c r="B80" s="2" t="s">
        <v>211</v>
      </c>
      <c r="H80" s="49">
        <v>10891</v>
      </c>
      <c r="I80" s="61"/>
      <c r="J80" s="49">
        <v>26881</v>
      </c>
      <c r="K80" s="61"/>
      <c r="L80" s="49">
        <v>336250</v>
      </c>
      <c r="M80" s="61"/>
      <c r="N80" s="49">
        <v>2633</v>
      </c>
    </row>
    <row r="81" spans="1:14" ht="16.5" customHeight="1" x14ac:dyDescent="0.45">
      <c r="A81" s="4"/>
      <c r="B81" s="2" t="s">
        <v>212</v>
      </c>
      <c r="F81" s="15">
        <v>10</v>
      </c>
      <c r="H81" s="44">
        <v>819144</v>
      </c>
      <c r="I81" s="63"/>
      <c r="J81" s="44">
        <v>856543</v>
      </c>
      <c r="K81" s="63"/>
      <c r="L81" s="44">
        <v>609144</v>
      </c>
      <c r="M81" s="64"/>
      <c r="N81" s="44">
        <v>606543</v>
      </c>
    </row>
    <row r="82" spans="1:14" ht="16.5" customHeight="1" x14ac:dyDescent="0.45">
      <c r="H82" s="96"/>
      <c r="I82" s="96"/>
      <c r="J82" s="96"/>
      <c r="K82" s="108"/>
      <c r="L82" s="108"/>
      <c r="M82" s="108"/>
      <c r="N82" s="108"/>
    </row>
    <row r="83" spans="1:14" ht="16.5" customHeight="1" x14ac:dyDescent="0.45">
      <c r="A83" s="2" t="s">
        <v>245</v>
      </c>
      <c r="G83" s="109"/>
      <c r="H83" s="110">
        <f>SUM(H65:H81)</f>
        <v>2298983</v>
      </c>
      <c r="I83" s="108"/>
      <c r="J83" s="111">
        <f>SUM(J66:J81)</f>
        <v>15936</v>
      </c>
      <c r="K83" s="108"/>
      <c r="L83" s="110">
        <f>SUM(L65:L81)</f>
        <v>2683049</v>
      </c>
      <c r="M83" s="108"/>
      <c r="N83" s="110">
        <f>SUM(N65:N81)</f>
        <v>59168</v>
      </c>
    </row>
    <row r="84" spans="1:14" ht="16.5" customHeight="1" x14ac:dyDescent="0.45">
      <c r="G84" s="109"/>
      <c r="H84" s="96"/>
      <c r="I84" s="108"/>
      <c r="J84" s="96"/>
      <c r="K84" s="108"/>
      <c r="L84" s="96"/>
      <c r="M84" s="108"/>
      <c r="N84" s="96"/>
    </row>
    <row r="85" spans="1:14" ht="16.5" customHeight="1" x14ac:dyDescent="0.45">
      <c r="A85" s="4" t="s">
        <v>213</v>
      </c>
      <c r="H85" s="84"/>
      <c r="I85" s="84"/>
      <c r="J85" s="84"/>
      <c r="K85" s="96"/>
      <c r="L85" s="96"/>
      <c r="M85" s="96"/>
      <c r="N85" s="96"/>
    </row>
    <row r="86" spans="1:14" ht="16.5" customHeight="1" x14ac:dyDescent="0.45">
      <c r="B86" s="2" t="s">
        <v>214</v>
      </c>
      <c r="H86" s="65">
        <v>4000000</v>
      </c>
      <c r="I86" s="62"/>
      <c r="J86" s="65">
        <v>1000000</v>
      </c>
      <c r="K86" s="62"/>
      <c r="L86" s="65">
        <v>4000000</v>
      </c>
      <c r="M86" s="62"/>
      <c r="N86" s="65">
        <v>1000000</v>
      </c>
    </row>
    <row r="87" spans="1:14" ht="16.5" customHeight="1" x14ac:dyDescent="0.45">
      <c r="B87" s="2" t="s">
        <v>215</v>
      </c>
      <c r="H87" s="65">
        <v>-2300000</v>
      </c>
      <c r="I87" s="62"/>
      <c r="J87" s="65">
        <v>-2000000</v>
      </c>
      <c r="K87" s="62"/>
      <c r="L87" s="65">
        <v>-2300000</v>
      </c>
      <c r="M87" s="62"/>
      <c r="N87" s="65">
        <v>-2000000</v>
      </c>
    </row>
    <row r="88" spans="1:14" ht="16.5" customHeight="1" x14ac:dyDescent="0.45">
      <c r="B88" s="2" t="s">
        <v>216</v>
      </c>
      <c r="F88" s="112"/>
      <c r="H88" s="62">
        <v>0</v>
      </c>
      <c r="I88" s="57"/>
      <c r="J88" s="62">
        <v>66342</v>
      </c>
      <c r="K88" s="57"/>
      <c r="L88" s="62">
        <v>0</v>
      </c>
      <c r="M88" s="56"/>
      <c r="N88" s="62">
        <v>0</v>
      </c>
    </row>
    <row r="89" spans="1:14" ht="16.5" customHeight="1" x14ac:dyDescent="0.45">
      <c r="B89" s="2" t="s">
        <v>217</v>
      </c>
      <c r="F89" s="112">
        <v>14</v>
      </c>
      <c r="H89" s="62">
        <v>-150000</v>
      </c>
      <c r="I89" s="57"/>
      <c r="J89" s="62">
        <v>-422386</v>
      </c>
      <c r="K89" s="57"/>
      <c r="L89" s="62">
        <v>-150000</v>
      </c>
      <c r="M89" s="56"/>
      <c r="N89" s="62">
        <v>-337500</v>
      </c>
    </row>
    <row r="90" spans="1:14" ht="16.5" customHeight="1" x14ac:dyDescent="0.45">
      <c r="B90" s="2" t="s">
        <v>218</v>
      </c>
      <c r="H90" s="49">
        <v>-286</v>
      </c>
      <c r="I90" s="57"/>
      <c r="J90" s="49">
        <v>-458</v>
      </c>
      <c r="K90" s="57"/>
      <c r="L90" s="49">
        <v>-302</v>
      </c>
      <c r="M90" s="56"/>
      <c r="N90" s="49">
        <v>-458</v>
      </c>
    </row>
    <row r="91" spans="1:14" ht="16.5" customHeight="1" x14ac:dyDescent="0.45">
      <c r="B91" s="2" t="s">
        <v>219</v>
      </c>
      <c r="F91" s="112"/>
      <c r="H91" s="48">
        <v>-3014</v>
      </c>
      <c r="I91" s="57"/>
      <c r="J91" s="48">
        <v>-3204</v>
      </c>
      <c r="K91" s="57"/>
      <c r="L91" s="48">
        <v>-364</v>
      </c>
      <c r="M91" s="56"/>
      <c r="N91" s="48">
        <v>-365</v>
      </c>
    </row>
    <row r="92" spans="1:14" ht="16.5" customHeight="1" x14ac:dyDescent="0.45">
      <c r="H92" s="96"/>
      <c r="I92" s="96"/>
      <c r="J92" s="96"/>
      <c r="K92" s="96"/>
      <c r="L92" s="96"/>
      <c r="M92" s="96"/>
      <c r="N92" s="96"/>
    </row>
    <row r="93" spans="1:14" ht="16.5" customHeight="1" x14ac:dyDescent="0.45">
      <c r="A93" s="2" t="s">
        <v>220</v>
      </c>
      <c r="H93" s="110">
        <f>SUM(H86:H92)</f>
        <v>1546700</v>
      </c>
      <c r="I93" s="108"/>
      <c r="J93" s="110">
        <f>SUM(J86:J92)</f>
        <v>-1359706</v>
      </c>
      <c r="K93" s="108"/>
      <c r="L93" s="110">
        <f>SUM(L86:L92)</f>
        <v>1549334</v>
      </c>
      <c r="M93" s="108"/>
      <c r="N93" s="110">
        <f>SUM(N86:N92)</f>
        <v>-1338323</v>
      </c>
    </row>
    <row r="94" spans="1:14" ht="16.5" customHeight="1" x14ac:dyDescent="0.45">
      <c r="F94" s="14"/>
      <c r="G94" s="15"/>
      <c r="H94" s="76"/>
      <c r="I94" s="77"/>
      <c r="J94" s="76"/>
      <c r="K94" s="77"/>
      <c r="L94" s="76"/>
      <c r="M94" s="77"/>
      <c r="N94" s="76"/>
    </row>
    <row r="95" spans="1:14" ht="16.5" customHeight="1" x14ac:dyDescent="0.45">
      <c r="F95" s="14"/>
      <c r="G95" s="15"/>
      <c r="H95" s="76"/>
      <c r="I95" s="77"/>
      <c r="J95" s="76"/>
      <c r="K95" s="77"/>
      <c r="L95" s="76"/>
      <c r="M95" s="77"/>
      <c r="N95" s="76"/>
    </row>
    <row r="96" spans="1:14" ht="16.5" customHeight="1" x14ac:dyDescent="0.45">
      <c r="F96" s="14"/>
      <c r="G96" s="15"/>
      <c r="H96" s="76"/>
      <c r="I96" s="77"/>
      <c r="J96" s="76"/>
      <c r="K96" s="77"/>
      <c r="L96" s="76"/>
      <c r="M96" s="77"/>
      <c r="N96" s="76"/>
    </row>
    <row r="97" spans="1:14" ht="16.5" customHeight="1" x14ac:dyDescent="0.45">
      <c r="F97" s="14"/>
      <c r="G97" s="15"/>
      <c r="H97" s="76"/>
      <c r="I97" s="77"/>
      <c r="J97" s="76"/>
      <c r="K97" s="77"/>
      <c r="L97" s="76"/>
      <c r="M97" s="77"/>
      <c r="N97" s="76"/>
    </row>
    <row r="98" spans="1:14" ht="16.5" customHeight="1" x14ac:dyDescent="0.45">
      <c r="F98" s="14"/>
      <c r="G98" s="15"/>
      <c r="H98" s="76"/>
      <c r="I98" s="77"/>
      <c r="J98" s="76"/>
      <c r="K98" s="77"/>
      <c r="L98" s="76"/>
      <c r="M98" s="77"/>
      <c r="N98" s="76"/>
    </row>
    <row r="99" spans="1:14" ht="16.5" customHeight="1" x14ac:dyDescent="0.45">
      <c r="F99" s="14"/>
      <c r="G99" s="15"/>
      <c r="H99" s="76"/>
      <c r="I99" s="77"/>
      <c r="J99" s="76"/>
      <c r="K99" s="77"/>
      <c r="L99" s="76"/>
      <c r="M99" s="77"/>
      <c r="N99" s="76"/>
    </row>
    <row r="100" spans="1:14" ht="16.5" customHeight="1" x14ac:dyDescent="0.45">
      <c r="F100" s="14"/>
      <c r="G100" s="15"/>
      <c r="H100" s="76"/>
      <c r="I100" s="77"/>
      <c r="J100" s="76"/>
      <c r="K100" s="77"/>
      <c r="L100" s="76"/>
      <c r="M100" s="77"/>
      <c r="N100" s="76"/>
    </row>
    <row r="101" spans="1:14" ht="16.5" customHeight="1" x14ac:dyDescent="0.45">
      <c r="F101" s="14"/>
      <c r="G101" s="15"/>
      <c r="H101" s="76"/>
      <c r="I101" s="77"/>
      <c r="J101" s="76"/>
      <c r="K101" s="77"/>
      <c r="L101" s="76"/>
      <c r="M101" s="77"/>
      <c r="N101" s="76"/>
    </row>
    <row r="102" spans="1:14" ht="16.5" customHeight="1" x14ac:dyDescent="0.45">
      <c r="F102" s="14"/>
      <c r="G102" s="15"/>
      <c r="H102" s="76"/>
      <c r="I102" s="77"/>
      <c r="J102" s="76"/>
      <c r="K102" s="77"/>
      <c r="L102" s="76"/>
      <c r="M102" s="77"/>
      <c r="N102" s="76"/>
    </row>
    <row r="103" spans="1:14" ht="16.5" customHeight="1" x14ac:dyDescent="0.45">
      <c r="F103" s="14"/>
      <c r="G103" s="15"/>
      <c r="H103" s="76"/>
      <c r="I103" s="77"/>
      <c r="J103" s="76"/>
      <c r="K103" s="77"/>
      <c r="L103" s="76"/>
      <c r="M103" s="77"/>
      <c r="N103" s="76"/>
    </row>
    <row r="104" spans="1:14" ht="16.5" customHeight="1" x14ac:dyDescent="0.45">
      <c r="F104" s="14"/>
      <c r="G104" s="15"/>
      <c r="H104" s="76"/>
      <c r="I104" s="77"/>
      <c r="J104" s="76"/>
      <c r="K104" s="77"/>
      <c r="L104" s="76"/>
      <c r="M104" s="77"/>
      <c r="N104" s="76"/>
    </row>
    <row r="105" spans="1:14" ht="16.5" customHeight="1" x14ac:dyDescent="0.45">
      <c r="F105" s="14"/>
      <c r="G105" s="15"/>
      <c r="H105" s="76"/>
      <c r="I105" s="77"/>
      <c r="J105" s="76"/>
      <c r="K105" s="77"/>
      <c r="L105" s="76"/>
      <c r="M105" s="77"/>
      <c r="N105" s="76"/>
    </row>
    <row r="106" spans="1:14" ht="16.5" customHeight="1" x14ac:dyDescent="0.45">
      <c r="F106" s="14"/>
      <c r="G106" s="15"/>
      <c r="H106" s="76"/>
      <c r="I106" s="77"/>
      <c r="J106" s="76"/>
      <c r="K106" s="77"/>
      <c r="L106" s="76"/>
      <c r="M106" s="77"/>
      <c r="N106" s="76"/>
    </row>
    <row r="107" spans="1:14" ht="11.25" customHeight="1" x14ac:dyDescent="0.45">
      <c r="F107" s="14"/>
      <c r="G107" s="15"/>
      <c r="H107" s="76"/>
      <c r="I107" s="77"/>
      <c r="J107" s="76"/>
      <c r="K107" s="77"/>
      <c r="L107" s="76"/>
      <c r="M107" s="77"/>
      <c r="N107" s="76"/>
    </row>
    <row r="108" spans="1:14" ht="21.95" customHeight="1" x14ac:dyDescent="0.45">
      <c r="A108" s="113" t="s">
        <v>43</v>
      </c>
      <c r="B108" s="113"/>
      <c r="C108" s="113"/>
      <c r="D108" s="113"/>
      <c r="E108" s="113"/>
      <c r="F108" s="114"/>
      <c r="G108" s="115"/>
      <c r="H108" s="116"/>
      <c r="I108" s="117"/>
      <c r="J108" s="116"/>
      <c r="K108" s="117"/>
      <c r="L108" s="116"/>
      <c r="M108" s="117"/>
      <c r="N108" s="116"/>
    </row>
    <row r="109" spans="1:14" ht="16.5" customHeight="1" x14ac:dyDescent="0.45">
      <c r="A109" s="1" t="s">
        <v>0</v>
      </c>
      <c r="B109" s="1"/>
      <c r="C109" s="1"/>
      <c r="D109" s="1"/>
      <c r="E109" s="13"/>
      <c r="F109" s="14"/>
      <c r="G109" s="13"/>
      <c r="H109" s="78"/>
      <c r="I109" s="78"/>
      <c r="J109" s="78"/>
      <c r="K109" s="78"/>
      <c r="L109" s="78"/>
      <c r="M109" s="78"/>
      <c r="N109" s="78"/>
    </row>
    <row r="110" spans="1:14" ht="16.5" customHeight="1" x14ac:dyDescent="0.45">
      <c r="A110" s="4" t="s">
        <v>198</v>
      </c>
      <c r="B110" s="4"/>
      <c r="C110" s="4"/>
      <c r="D110" s="4"/>
    </row>
    <row r="111" spans="1:14" ht="16.5" customHeight="1" x14ac:dyDescent="0.45">
      <c r="A111" s="6" t="str">
        <f>+A57</f>
        <v>For the three-month period ended 31 March 2026</v>
      </c>
      <c r="B111" s="6"/>
      <c r="C111" s="6"/>
      <c r="D111" s="6"/>
      <c r="E111" s="5"/>
      <c r="F111" s="16"/>
      <c r="G111" s="5"/>
      <c r="H111" s="80"/>
      <c r="I111" s="80"/>
      <c r="J111" s="80"/>
      <c r="K111" s="80"/>
      <c r="L111" s="80"/>
      <c r="M111" s="80"/>
      <c r="N111" s="80"/>
    </row>
    <row r="114" spans="1:14" ht="16.5" customHeight="1" x14ac:dyDescent="0.45">
      <c r="A114" s="4"/>
      <c r="B114" s="4"/>
      <c r="C114" s="4"/>
      <c r="D114" s="4"/>
      <c r="H114" s="81" t="s">
        <v>3</v>
      </c>
      <c r="I114" s="81"/>
      <c r="J114" s="81"/>
      <c r="K114" s="82"/>
      <c r="L114" s="81" t="s">
        <v>4</v>
      </c>
      <c r="M114" s="81"/>
      <c r="N114" s="81"/>
    </row>
    <row r="115" spans="1:14" ht="16.5" customHeight="1" x14ac:dyDescent="0.45">
      <c r="A115" s="4"/>
      <c r="B115" s="4"/>
      <c r="C115" s="4"/>
      <c r="D115" s="4"/>
      <c r="H115" s="76" t="s">
        <v>9</v>
      </c>
      <c r="I115" s="77"/>
      <c r="J115" s="76" t="s">
        <v>10</v>
      </c>
      <c r="K115" s="77"/>
      <c r="L115" s="76" t="s">
        <v>9</v>
      </c>
      <c r="M115" s="77"/>
      <c r="N115" s="76" t="s">
        <v>10</v>
      </c>
    </row>
    <row r="116" spans="1:14" ht="16.5" customHeight="1" x14ac:dyDescent="0.45">
      <c r="F116" s="17" t="s">
        <v>11</v>
      </c>
      <c r="G116" s="15"/>
      <c r="H116" s="83" t="s">
        <v>12</v>
      </c>
      <c r="I116" s="77"/>
      <c r="J116" s="83" t="s">
        <v>12</v>
      </c>
      <c r="K116" s="77"/>
      <c r="L116" s="83" t="s">
        <v>12</v>
      </c>
      <c r="M116" s="77"/>
      <c r="N116" s="83" t="s">
        <v>12</v>
      </c>
    </row>
    <row r="117" spans="1:14" ht="16.5" customHeight="1" x14ac:dyDescent="0.45">
      <c r="F117" s="14"/>
      <c r="G117" s="15"/>
      <c r="H117" s="76"/>
      <c r="I117" s="77"/>
      <c r="J117" s="76"/>
      <c r="K117" s="77"/>
      <c r="L117" s="76"/>
      <c r="M117" s="77"/>
      <c r="N117" s="76"/>
    </row>
    <row r="118" spans="1:14" ht="16.5" customHeight="1" x14ac:dyDescent="0.45">
      <c r="A118" s="4" t="s">
        <v>246</v>
      </c>
      <c r="H118" s="49">
        <f>SUM(H48,H83,H93)</f>
        <v>4550119</v>
      </c>
      <c r="I118" s="62"/>
      <c r="J118" s="49">
        <f>SUM(J48,J83,J93)</f>
        <v>-1198202</v>
      </c>
      <c r="K118" s="62"/>
      <c r="L118" s="49">
        <f>SUM(L48,L83,L93)</f>
        <v>4114689</v>
      </c>
      <c r="M118" s="62"/>
      <c r="N118" s="49">
        <f>SUM(N48,N83,N93)</f>
        <v>-1423360</v>
      </c>
    </row>
    <row r="119" spans="1:14" ht="16.5" customHeight="1" x14ac:dyDescent="0.45">
      <c r="A119" s="2" t="s">
        <v>221</v>
      </c>
      <c r="H119" s="49">
        <v>258337</v>
      </c>
      <c r="I119" s="62"/>
      <c r="J119" s="49">
        <v>-3329</v>
      </c>
      <c r="K119" s="62"/>
      <c r="L119" s="49">
        <v>0</v>
      </c>
      <c r="M119" s="62"/>
      <c r="N119" s="49">
        <v>0</v>
      </c>
    </row>
    <row r="120" spans="1:14" ht="16.5" customHeight="1" x14ac:dyDescent="0.45">
      <c r="A120" s="2" t="s">
        <v>222</v>
      </c>
      <c r="H120" s="44">
        <v>6513427</v>
      </c>
      <c r="I120" s="59"/>
      <c r="J120" s="44">
        <v>7591168</v>
      </c>
      <c r="K120" s="59"/>
      <c r="L120" s="44">
        <v>3004264</v>
      </c>
      <c r="M120" s="60"/>
      <c r="N120" s="44">
        <v>3673872</v>
      </c>
    </row>
    <row r="121" spans="1:14" ht="16.5" customHeight="1" x14ac:dyDescent="0.45">
      <c r="H121" s="96"/>
      <c r="I121" s="96"/>
      <c r="J121" s="96"/>
      <c r="K121" s="96"/>
      <c r="L121" s="96"/>
      <c r="M121" s="96"/>
      <c r="N121" s="96"/>
    </row>
    <row r="122" spans="1:14" ht="16.5" customHeight="1" thickBot="1" x14ac:dyDescent="0.5">
      <c r="A122" s="2" t="s">
        <v>223</v>
      </c>
      <c r="H122" s="118">
        <f>SUM(H118:H120)</f>
        <v>11321883</v>
      </c>
      <c r="I122" s="96"/>
      <c r="J122" s="118">
        <f>SUM(J118:J120)</f>
        <v>6389637</v>
      </c>
      <c r="K122" s="96"/>
      <c r="L122" s="118">
        <f>SUM(L118:L120)</f>
        <v>7118953</v>
      </c>
      <c r="M122" s="96"/>
      <c r="N122" s="118">
        <f>SUM(N118:N120)</f>
        <v>2250512</v>
      </c>
    </row>
    <row r="123" spans="1:14" ht="16.5" customHeight="1" thickTop="1" x14ac:dyDescent="0.45">
      <c r="H123" s="96"/>
      <c r="I123" s="96"/>
      <c r="J123" s="96"/>
      <c r="K123" s="96"/>
      <c r="L123" s="96"/>
      <c r="M123" s="96"/>
      <c r="N123" s="96"/>
    </row>
    <row r="124" spans="1:14" ht="16.5" customHeight="1" x14ac:dyDescent="0.45">
      <c r="A124" s="4" t="s">
        <v>224</v>
      </c>
      <c r="F124" s="2"/>
    </row>
    <row r="125" spans="1:14" ht="16.5" customHeight="1" x14ac:dyDescent="0.45">
      <c r="A125" s="4"/>
      <c r="F125" s="2"/>
    </row>
    <row r="126" spans="1:14" ht="16.5" customHeight="1" x14ac:dyDescent="0.45">
      <c r="A126" s="119" t="s">
        <v>225</v>
      </c>
      <c r="B126" s="120"/>
      <c r="C126" s="120"/>
      <c r="D126" s="121"/>
      <c r="E126" s="121"/>
      <c r="F126" s="120"/>
      <c r="G126" s="122"/>
      <c r="H126" s="101"/>
      <c r="I126" s="101"/>
      <c r="J126" s="101"/>
      <c r="K126" s="101"/>
      <c r="L126" s="101"/>
      <c r="M126" s="123"/>
      <c r="N126" s="101"/>
    </row>
    <row r="127" spans="1:14" ht="16.5" customHeight="1" x14ac:dyDescent="0.45">
      <c r="A127" s="119"/>
      <c r="B127" s="120"/>
      <c r="C127" s="120"/>
      <c r="D127" s="121"/>
      <c r="E127" s="121"/>
      <c r="F127" s="120"/>
      <c r="G127" s="122"/>
      <c r="H127" s="101"/>
      <c r="I127" s="101"/>
      <c r="J127" s="101"/>
      <c r="K127" s="101"/>
      <c r="L127" s="101"/>
      <c r="M127" s="123"/>
      <c r="N127" s="101"/>
    </row>
    <row r="128" spans="1:14" ht="16.5" customHeight="1" x14ac:dyDescent="0.45">
      <c r="A128" s="2" t="s">
        <v>226</v>
      </c>
      <c r="F128" s="15">
        <v>13</v>
      </c>
      <c r="H128" s="49">
        <v>120135</v>
      </c>
      <c r="I128" s="63"/>
      <c r="J128" s="49">
        <v>123930</v>
      </c>
      <c r="K128" s="63"/>
      <c r="L128" s="49">
        <v>0</v>
      </c>
      <c r="M128" s="64"/>
      <c r="N128" s="49">
        <v>0</v>
      </c>
    </row>
    <row r="129" spans="1:14" ht="16.5" customHeight="1" x14ac:dyDescent="0.45">
      <c r="A129" s="2" t="s">
        <v>227</v>
      </c>
      <c r="H129" s="98"/>
      <c r="I129" s="124"/>
      <c r="J129" s="98"/>
      <c r="K129" s="106"/>
      <c r="L129" s="93"/>
      <c r="M129" s="92"/>
      <c r="N129" s="93"/>
    </row>
    <row r="130" spans="1:14" ht="16.5" customHeight="1" x14ac:dyDescent="0.45">
      <c r="B130" s="2" t="s">
        <v>228</v>
      </c>
      <c r="H130" s="125" t="s">
        <v>109</v>
      </c>
      <c r="I130" s="124"/>
      <c r="J130" s="93">
        <v>0</v>
      </c>
      <c r="K130" s="106"/>
      <c r="L130" s="125" t="s">
        <v>109</v>
      </c>
      <c r="M130" s="92"/>
      <c r="N130" s="93">
        <v>2429473</v>
      </c>
    </row>
    <row r="131" spans="1:14" ht="16.5" customHeight="1" x14ac:dyDescent="0.45">
      <c r="A131" s="2" t="s">
        <v>235</v>
      </c>
      <c r="H131" s="98"/>
      <c r="I131" s="124"/>
      <c r="J131" s="98"/>
      <c r="K131" s="106"/>
      <c r="L131" s="93"/>
      <c r="M131" s="92"/>
      <c r="N131" s="93"/>
    </row>
    <row r="132" spans="1:14" ht="16.5" customHeight="1" x14ac:dyDescent="0.45">
      <c r="B132" s="2" t="s">
        <v>240</v>
      </c>
      <c r="F132" s="15">
        <v>10</v>
      </c>
      <c r="H132" s="93">
        <v>4958383</v>
      </c>
      <c r="I132" s="124"/>
      <c r="J132" s="93">
        <v>0</v>
      </c>
      <c r="K132" s="106"/>
      <c r="L132" s="125" t="s">
        <v>109</v>
      </c>
      <c r="M132" s="92"/>
      <c r="N132" s="125" t="s">
        <v>109</v>
      </c>
    </row>
    <row r="133" spans="1:14" ht="16.5" customHeight="1" x14ac:dyDescent="0.45">
      <c r="A133" s="2" t="s">
        <v>238</v>
      </c>
      <c r="H133" s="98">
        <v>119277</v>
      </c>
      <c r="I133" s="124"/>
      <c r="J133" s="49">
        <v>0</v>
      </c>
      <c r="K133" s="106"/>
      <c r="L133" s="49">
        <v>0</v>
      </c>
      <c r="M133" s="92"/>
      <c r="N133" s="49">
        <v>0</v>
      </c>
    </row>
    <row r="134" spans="1:14" ht="16.5" customHeight="1" x14ac:dyDescent="0.45">
      <c r="H134" s="98"/>
      <c r="I134" s="124"/>
      <c r="J134" s="98"/>
      <c r="K134" s="106"/>
      <c r="L134" s="93"/>
      <c r="M134" s="92"/>
      <c r="N134" s="93"/>
    </row>
    <row r="135" spans="1:14" ht="16.5" customHeight="1" x14ac:dyDescent="0.45">
      <c r="H135" s="98"/>
      <c r="I135" s="124"/>
      <c r="J135" s="98"/>
      <c r="K135" s="106"/>
      <c r="L135" s="93"/>
      <c r="M135" s="92"/>
      <c r="N135" s="93"/>
    </row>
    <row r="136" spans="1:14" ht="16.5" customHeight="1" x14ac:dyDescent="0.45">
      <c r="H136" s="98"/>
      <c r="I136" s="124"/>
      <c r="J136" s="98"/>
      <c r="K136" s="106"/>
      <c r="L136" s="93"/>
      <c r="M136" s="92"/>
      <c r="N136" s="93"/>
    </row>
    <row r="137" spans="1:14" ht="16.5" customHeight="1" x14ac:dyDescent="0.45">
      <c r="H137" s="98"/>
      <c r="I137" s="124"/>
      <c r="J137" s="98"/>
      <c r="K137" s="106"/>
      <c r="L137" s="93"/>
      <c r="M137" s="92"/>
      <c r="N137" s="93"/>
    </row>
    <row r="138" spans="1:14" ht="16.5" customHeight="1" x14ac:dyDescent="0.45">
      <c r="H138" s="98"/>
      <c r="I138" s="124"/>
      <c r="J138" s="98"/>
      <c r="K138" s="106"/>
      <c r="L138" s="93"/>
      <c r="M138" s="92"/>
      <c r="N138" s="93"/>
    </row>
    <row r="139" spans="1:14" ht="16.5" customHeight="1" x14ac:dyDescent="0.45">
      <c r="F139" s="2"/>
      <c r="H139" s="98"/>
      <c r="I139" s="124"/>
      <c r="J139" s="98"/>
      <c r="K139" s="106"/>
      <c r="L139" s="93"/>
      <c r="M139" s="92"/>
      <c r="N139" s="93"/>
    </row>
    <row r="140" spans="1:14" ht="16.5" customHeight="1" x14ac:dyDescent="0.45">
      <c r="F140" s="2"/>
      <c r="H140" s="98"/>
      <c r="I140" s="124"/>
      <c r="J140" s="98"/>
      <c r="K140" s="106"/>
      <c r="L140" s="93"/>
      <c r="M140" s="92"/>
      <c r="N140" s="93"/>
    </row>
    <row r="141" spans="1:14" ht="16.5" customHeight="1" x14ac:dyDescent="0.45">
      <c r="F141" s="2"/>
      <c r="H141" s="98"/>
      <c r="I141" s="124"/>
      <c r="J141" s="98"/>
      <c r="K141" s="106"/>
      <c r="L141" s="93"/>
      <c r="M141" s="92"/>
      <c r="N141" s="93"/>
    </row>
    <row r="142" spans="1:14" ht="16.5" customHeight="1" x14ac:dyDescent="0.45">
      <c r="F142" s="2"/>
      <c r="H142" s="98"/>
      <c r="I142" s="124"/>
      <c r="J142" s="98"/>
      <c r="K142" s="106"/>
      <c r="L142" s="93"/>
      <c r="M142" s="92"/>
      <c r="N142" s="93"/>
    </row>
    <row r="143" spans="1:14" ht="16.5" customHeight="1" x14ac:dyDescent="0.45">
      <c r="F143" s="2"/>
      <c r="H143" s="98"/>
      <c r="I143" s="124"/>
      <c r="J143" s="98"/>
      <c r="K143" s="106"/>
      <c r="L143" s="93"/>
      <c r="M143" s="92"/>
      <c r="N143" s="93"/>
    </row>
    <row r="144" spans="1:14" ht="16.5" customHeight="1" x14ac:dyDescent="0.45">
      <c r="F144" s="2"/>
      <c r="H144" s="98"/>
      <c r="I144" s="124"/>
      <c r="J144" s="98"/>
      <c r="K144" s="106"/>
      <c r="L144" s="93"/>
      <c r="M144" s="92"/>
      <c r="N144" s="93"/>
    </row>
    <row r="145" spans="6:14" ht="16.5" customHeight="1" x14ac:dyDescent="0.45">
      <c r="F145" s="2"/>
      <c r="H145" s="98"/>
      <c r="I145" s="124"/>
      <c r="J145" s="98"/>
      <c r="K145" s="106"/>
      <c r="L145" s="93"/>
      <c r="M145" s="92"/>
      <c r="N145" s="93"/>
    </row>
    <row r="146" spans="6:14" ht="16.5" customHeight="1" x14ac:dyDescent="0.45">
      <c r="F146" s="2"/>
      <c r="H146" s="98"/>
      <c r="I146" s="124"/>
      <c r="J146" s="98"/>
      <c r="K146" s="106"/>
      <c r="L146" s="93"/>
      <c r="M146" s="92"/>
      <c r="N146" s="93"/>
    </row>
    <row r="147" spans="6:14" ht="16.5" customHeight="1" x14ac:dyDescent="0.45">
      <c r="F147" s="2"/>
      <c r="H147" s="98"/>
      <c r="I147" s="124"/>
      <c r="J147" s="98"/>
      <c r="K147" s="106"/>
      <c r="L147" s="93"/>
      <c r="M147" s="92"/>
      <c r="N147" s="93"/>
    </row>
    <row r="148" spans="6:14" ht="16.5" customHeight="1" x14ac:dyDescent="0.45">
      <c r="F148" s="2"/>
      <c r="H148" s="98"/>
      <c r="I148" s="124"/>
      <c r="J148" s="98"/>
      <c r="K148" s="106"/>
      <c r="L148" s="93"/>
      <c r="M148" s="92"/>
      <c r="N148" s="93"/>
    </row>
    <row r="149" spans="6:14" ht="16.5" customHeight="1" x14ac:dyDescent="0.45">
      <c r="F149" s="2"/>
      <c r="H149" s="98"/>
      <c r="I149" s="124"/>
      <c r="J149" s="98"/>
      <c r="K149" s="106"/>
      <c r="L149" s="93"/>
      <c r="M149" s="92"/>
      <c r="N149" s="93"/>
    </row>
    <row r="150" spans="6:14" ht="16.5" customHeight="1" x14ac:dyDescent="0.45">
      <c r="F150" s="2"/>
      <c r="H150" s="98"/>
      <c r="I150" s="124"/>
      <c r="J150" s="98"/>
      <c r="K150" s="106"/>
      <c r="L150" s="93"/>
      <c r="M150" s="92"/>
      <c r="N150" s="93"/>
    </row>
    <row r="151" spans="6:14" ht="16.5" customHeight="1" x14ac:dyDescent="0.45">
      <c r="F151" s="2"/>
      <c r="H151" s="98"/>
      <c r="I151" s="124"/>
      <c r="J151" s="98"/>
      <c r="K151" s="106"/>
      <c r="L151" s="93"/>
      <c r="M151" s="92"/>
      <c r="N151" s="93"/>
    </row>
    <row r="152" spans="6:14" ht="16.5" customHeight="1" x14ac:dyDescent="0.45">
      <c r="F152" s="2"/>
      <c r="H152" s="98"/>
      <c r="I152" s="124"/>
      <c r="J152" s="98"/>
      <c r="K152" s="106"/>
      <c r="L152" s="93"/>
      <c r="M152" s="92"/>
      <c r="N152" s="93"/>
    </row>
    <row r="153" spans="6:14" ht="16.5" customHeight="1" x14ac:dyDescent="0.45">
      <c r="F153" s="2"/>
      <c r="H153" s="98"/>
      <c r="I153" s="124"/>
      <c r="J153" s="98"/>
      <c r="K153" s="106"/>
      <c r="L153" s="93"/>
      <c r="M153" s="92"/>
      <c r="N153" s="93"/>
    </row>
    <row r="154" spans="6:14" ht="16.5" customHeight="1" x14ac:dyDescent="0.45">
      <c r="F154" s="2"/>
      <c r="H154" s="98"/>
      <c r="I154" s="124"/>
      <c r="J154" s="98"/>
      <c r="K154" s="106"/>
      <c r="L154" s="93"/>
      <c r="M154" s="92"/>
      <c r="N154" s="93"/>
    </row>
    <row r="155" spans="6:14" ht="16.5" customHeight="1" x14ac:dyDescent="0.45">
      <c r="F155" s="2"/>
      <c r="H155" s="98"/>
      <c r="I155" s="124"/>
      <c r="J155" s="98"/>
      <c r="K155" s="106"/>
      <c r="L155" s="93"/>
      <c r="M155" s="92"/>
      <c r="N155" s="93"/>
    </row>
    <row r="156" spans="6:14" ht="16.5" customHeight="1" x14ac:dyDescent="0.45">
      <c r="F156" s="2"/>
      <c r="H156" s="98"/>
      <c r="I156" s="124"/>
      <c r="J156" s="98"/>
      <c r="K156" s="106"/>
      <c r="L156" s="93"/>
      <c r="M156" s="92"/>
      <c r="N156" s="93"/>
    </row>
    <row r="157" spans="6:14" ht="16.5" customHeight="1" x14ac:dyDescent="0.45">
      <c r="F157" s="2"/>
      <c r="H157" s="98"/>
      <c r="I157" s="124"/>
      <c r="J157" s="98"/>
      <c r="K157" s="106"/>
      <c r="L157" s="93"/>
      <c r="M157" s="92"/>
      <c r="N157" s="93"/>
    </row>
    <row r="158" spans="6:14" ht="16.5" customHeight="1" x14ac:dyDescent="0.45">
      <c r="F158" s="2"/>
      <c r="H158" s="98"/>
      <c r="I158" s="124"/>
      <c r="J158" s="98"/>
      <c r="K158" s="106"/>
      <c r="L158" s="93"/>
      <c r="M158" s="92"/>
      <c r="N158" s="93"/>
    </row>
    <row r="159" spans="6:14" ht="16.5" customHeight="1" x14ac:dyDescent="0.45">
      <c r="F159" s="2"/>
      <c r="H159" s="98"/>
      <c r="I159" s="124"/>
      <c r="J159" s="98"/>
      <c r="K159" s="106"/>
      <c r="L159" s="93"/>
      <c r="M159" s="92"/>
      <c r="N159" s="93"/>
    </row>
    <row r="160" spans="6:14" ht="14.25" customHeight="1" x14ac:dyDescent="0.45">
      <c r="F160" s="2"/>
      <c r="H160" s="98"/>
      <c r="I160" s="124"/>
      <c r="J160" s="98"/>
      <c r="K160" s="106"/>
      <c r="L160" s="93"/>
      <c r="M160" s="92"/>
      <c r="N160" s="93"/>
    </row>
    <row r="161" spans="1:14" ht="15" customHeight="1" x14ac:dyDescent="0.45">
      <c r="F161" s="2"/>
      <c r="H161" s="98"/>
      <c r="I161" s="124"/>
      <c r="J161" s="98"/>
      <c r="K161" s="106"/>
      <c r="L161" s="93"/>
      <c r="M161" s="92"/>
      <c r="N161" s="93"/>
    </row>
    <row r="162" spans="1:14" ht="21.95" customHeight="1" x14ac:dyDescent="0.45">
      <c r="A162" s="5" t="s">
        <v>43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</sheetData>
  <mergeCells count="6">
    <mergeCell ref="H6:J6"/>
    <mergeCell ref="L6:N6"/>
    <mergeCell ref="H60:J60"/>
    <mergeCell ref="L60:N60"/>
    <mergeCell ref="H114:J114"/>
    <mergeCell ref="L114:N11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B9EC4DB1-4FB3-482D-9AED-E7C524466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37A7C-48CB-49E0-A87D-E84985759F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CA7ECD-943C-43FB-B756-195074F1DD73}">
  <ds:schemaRefs>
    <ds:schemaRef ds:uri="http://schemas.openxmlformats.org/package/2006/metadata/core-properties"/>
    <ds:schemaRef ds:uri="31051afa-1be5-43a5-99b7-b47a2887ae31"/>
    <ds:schemaRef ds:uri="1adc9755-6c71-405b-a519-3b79fa0ccb56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 BS</vt:lpstr>
      <vt:lpstr>E 5-6 PL-3m</vt:lpstr>
      <vt:lpstr>E7 Change Conso</vt:lpstr>
      <vt:lpstr>E8 Change Com</vt:lpstr>
      <vt:lpstr>E 9-11 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Thanisorn Saetang (TH)</cp:lastModifiedBy>
  <cp:revision/>
  <cp:lastPrinted>2026-05-11T15:08:34Z</cp:lastPrinted>
  <dcterms:created xsi:type="dcterms:W3CDTF">1998-11-11T12:57:53Z</dcterms:created>
  <dcterms:modified xsi:type="dcterms:W3CDTF">2026-05-11T15:08:36Z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