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บางกอกชีทเม็ททัล\"/>
    </mc:Choice>
  </mc:AlternateContent>
  <xr:revisionPtr revIDLastSave="0" documentId="13_ncr:1_{E7AB38A4-DDBC-4E79-9151-DA802AD11C0F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งบฐานะการเงิน" sheetId="4" r:id="rId1"/>
    <sheet name="งบกำไรขาดทุนเบ็ดเสร็จ" sheetId="20" r:id="rId2"/>
    <sheet name="งบการเปลี่ยนแปลงฯ (งบรวม)" sheetId="21" r:id="rId3"/>
    <sheet name="งบการเปลี่ยนแปลงฯ(งบเฉพาะ)" sheetId="22" r:id="rId4"/>
    <sheet name="งบกระแสเงินสด" sheetId="23" r:id="rId5"/>
  </sheets>
  <definedNames>
    <definedName name="_xlnm.Print_Area" localSheetId="4">งบกระแสเงินสด!$A$1:$L$89</definedName>
    <definedName name="_xlnm.Print_Area" localSheetId="2">'งบการเปลี่ยนแปลงฯ (งบรวม)'!$A$1:$AA$33</definedName>
    <definedName name="_xlnm.Print_Area" localSheetId="3">'งบการเปลี่ยนแปลงฯ(งบเฉพาะ)'!$A$1:$S$30</definedName>
    <definedName name="_xlnm.Print_Area" localSheetId="1">งบกำไรขาดทุนเบ็ดเสร็จ!$A$1:$N$43</definedName>
    <definedName name="_xlnm.Print_Area" localSheetId="0">งบฐานะการเงิน!$A$1:$N$100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22" l="1"/>
  <c r="S19" i="22"/>
  <c r="G23" i="21"/>
  <c r="AA22" i="21"/>
  <c r="W22" i="21"/>
  <c r="O21" i="21"/>
  <c r="W28" i="21" l="1"/>
  <c r="M32" i="21"/>
  <c r="S24" i="22" l="1"/>
  <c r="N28" i="20"/>
  <c r="L28" i="20"/>
  <c r="H28" i="20"/>
  <c r="J28" i="20"/>
  <c r="Q20" i="22" l="1"/>
  <c r="S15" i="22"/>
  <c r="S16" i="22"/>
  <c r="S14" i="22"/>
  <c r="S13" i="22"/>
  <c r="M20" i="22"/>
  <c r="W17" i="21" l="1"/>
  <c r="AA17" i="21" s="1"/>
  <c r="H94" i="4" l="1"/>
  <c r="N94" i="4"/>
  <c r="J94" i="4"/>
  <c r="L94" i="4"/>
  <c r="W26" i="21" l="1"/>
  <c r="AA26" i="21" s="1"/>
  <c r="AA28" i="21"/>
  <c r="Y32" i="21"/>
  <c r="U32" i="21"/>
  <c r="S32" i="21"/>
  <c r="Q32" i="21"/>
  <c r="W31" i="21"/>
  <c r="AA31" i="21" s="1"/>
  <c r="O32" i="21"/>
  <c r="K32" i="21"/>
  <c r="I32" i="21"/>
  <c r="G32" i="21"/>
  <c r="S25" i="22"/>
  <c r="S23" i="22"/>
  <c r="Q29" i="22"/>
  <c r="K29" i="22"/>
  <c r="I29" i="22"/>
  <c r="G29" i="22"/>
  <c r="S27" i="22" l="1"/>
  <c r="S29" i="22" s="1"/>
  <c r="AA32" i="21"/>
  <c r="W32" i="21"/>
  <c r="L89" i="23" l="1"/>
  <c r="H89" i="23"/>
  <c r="L64" i="23"/>
  <c r="L54" i="23"/>
  <c r="H64" i="23"/>
  <c r="H54" i="23"/>
  <c r="L25" i="23"/>
  <c r="L32" i="23" s="1"/>
  <c r="L35" i="23" s="1"/>
  <c r="H25" i="23"/>
  <c r="H32" i="23" s="1"/>
  <c r="H35" i="23" s="1"/>
  <c r="H65" i="23" l="1"/>
  <c r="H69" i="23" s="1"/>
  <c r="L65" i="23"/>
  <c r="L69" i="23" s="1"/>
  <c r="O29" i="22"/>
  <c r="M29" i="22"/>
  <c r="W18" i="21" l="1"/>
  <c r="AA18" i="21" s="1"/>
  <c r="W16" i="21"/>
  <c r="AA16" i="21" s="1"/>
  <c r="Q23" i="21"/>
  <c r="M23" i="21"/>
  <c r="N39" i="20" l="1"/>
  <c r="N34" i="20"/>
  <c r="N18" i="20"/>
  <c r="N13" i="20"/>
  <c r="J39" i="20"/>
  <c r="J34" i="20"/>
  <c r="J18" i="20"/>
  <c r="J13" i="20"/>
  <c r="J19" i="20" l="1"/>
  <c r="J22" i="20" s="1"/>
  <c r="J24" i="20" s="1"/>
  <c r="N19" i="20"/>
  <c r="N22" i="20" s="1"/>
  <c r="N24" i="20" s="1"/>
  <c r="N96" i="4"/>
  <c r="L96" i="4"/>
  <c r="J96" i="4"/>
  <c r="N58" i="4"/>
  <c r="L58" i="4"/>
  <c r="J58" i="4"/>
  <c r="H58" i="4"/>
  <c r="N53" i="4"/>
  <c r="L53" i="4"/>
  <c r="J53" i="4"/>
  <c r="H53" i="4"/>
  <c r="N28" i="4"/>
  <c r="L28" i="4"/>
  <c r="J28" i="4"/>
  <c r="H28" i="4"/>
  <c r="N18" i="4"/>
  <c r="L18" i="4"/>
  <c r="J18" i="4"/>
  <c r="H18" i="4"/>
  <c r="H96" i="4" l="1"/>
  <c r="J59" i="4"/>
  <c r="J97" i="4" s="1"/>
  <c r="J29" i="20"/>
  <c r="N29" i="20"/>
  <c r="N29" i="4"/>
  <c r="N59" i="4"/>
  <c r="N97" i="4" s="1"/>
  <c r="H59" i="4"/>
  <c r="J29" i="4"/>
  <c r="L29" i="4"/>
  <c r="L59" i="4"/>
  <c r="L97" i="4" s="1"/>
  <c r="H29" i="4"/>
  <c r="H97" i="4" l="1"/>
  <c r="J89" i="23" l="1"/>
  <c r="F89" i="23"/>
  <c r="J64" i="23" l="1"/>
  <c r="F64" i="23"/>
  <c r="J54" i="23"/>
  <c r="F54" i="23"/>
  <c r="J25" i="23"/>
  <c r="J32" i="23" s="1"/>
  <c r="J35" i="23" s="1"/>
  <c r="K20" i="22"/>
  <c r="I20" i="22"/>
  <c r="G20" i="22"/>
  <c r="U23" i="21"/>
  <c r="S23" i="21"/>
  <c r="S34" i="21" s="1"/>
  <c r="K23" i="21"/>
  <c r="I23" i="21"/>
  <c r="Y23" i="21"/>
  <c r="Y34" i="21" s="1"/>
  <c r="W19" i="21"/>
  <c r="AA19" i="21" s="1"/>
  <c r="H39" i="20"/>
  <c r="H34" i="20"/>
  <c r="L18" i="20"/>
  <c r="H18" i="20"/>
  <c r="L13" i="20"/>
  <c r="H13" i="20"/>
  <c r="H19" i="20" l="1"/>
  <c r="H22" i="20" s="1"/>
  <c r="H24" i="20" s="1"/>
  <c r="L19" i="20"/>
  <c r="L22" i="20" s="1"/>
  <c r="L24" i="20" s="1"/>
  <c r="O18" i="22" s="1"/>
  <c r="J65" i="23"/>
  <c r="J69" i="23" s="1"/>
  <c r="P69" i="23" s="1"/>
  <c r="W21" i="21" l="1"/>
  <c r="O23" i="21"/>
  <c r="O34" i="21" s="1"/>
  <c r="L29" i="20"/>
  <c r="H29" i="20"/>
  <c r="AA21" i="21" l="1"/>
  <c r="AA23" i="21" s="1"/>
  <c r="AA34" i="21" s="1"/>
  <c r="W23" i="21"/>
  <c r="W34" i="21" s="1"/>
  <c r="L39" i="20"/>
  <c r="L34" i="20"/>
  <c r="S18" i="22" l="1"/>
  <c r="S20" i="22" s="1"/>
  <c r="S32" i="22" s="1"/>
  <c r="O20" i="22"/>
  <c r="O32" i="22" s="1"/>
  <c r="H101" i="4"/>
  <c r="N101" i="4" l="1"/>
  <c r="J101" i="4"/>
  <c r="L101" i="4"/>
  <c r="F25" i="23"/>
  <c r="F32" i="23" s="1"/>
  <c r="F35" i="23" l="1"/>
  <c r="F65" i="23" s="1"/>
  <c r="F69" i="23" s="1"/>
  <c r="Q69" i="23" s="1"/>
</calcChain>
</file>

<file path=xl/sharedStrings.xml><?xml version="1.0" encoding="utf-8"?>
<sst xmlns="http://schemas.openxmlformats.org/spreadsheetml/2006/main" count="315" uniqueCount="192">
  <si>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</si>
  <si>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</si>
  <si>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</si>
  <si>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</si>
  <si>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</si>
  <si>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</si>
  <si>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</si>
  <si>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</si>
  <si>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</si>
  <si>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</si>
  <si>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</si>
  <si>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</si>
  <si>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</si>
  <si>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</si>
  <si>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</si>
  <si>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</si>
  <si>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</si>
  <si>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</si>
  <si>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</si>
  <si>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</si>
  <si>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</si>
  <si>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</si>
  <si>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</si>
  <si>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</si>
  <si>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</si>
  <si>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</si>
  <si>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</si>
  <si>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</si>
  <si>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</si>
  <si>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</si>
  <si>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</si>
  <si>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</si>
  <si>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</si>
  <si>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</si>
  <si>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</si>
  <si>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</si>
  <si>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</si>
  <si>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</si>
  <si>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</si>
  <si>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</si>
  <si>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</si>
  <si>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</si>
  <si>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</si>
  <si>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</si>
  <si>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</si>
  <si>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</si>
  <si>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</si>
  <si>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</si>
  <si>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</si>
  <si>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</si>
  <si>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</si>
  <si>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 xml:space="preserve"> </t>
  </si>
  <si>
    <t>ค่าใช้จ่ายในการบริหาร</t>
  </si>
  <si>
    <t>งบการเงินเฉพาะกิจการ</t>
  </si>
  <si>
    <t xml:space="preserve"> - 9 -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</si>
  <si>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</si>
  <si>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</si>
  <si>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</si>
  <si>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</si>
  <si>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</si>
  <si>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</si>
  <si>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</si>
  <si>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</si>
  <si>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</si>
  <si>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จากกิจกรรมดำเนินงาน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</si>
  <si>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</si>
  <si>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</si>
  <si>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</si>
  <si>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</si>
  <si>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</si>
  <si>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>สินค้าคงเหลือ</t>
  </si>
  <si>
    <t>ที่ถึงกำหนดชำระภายในหนึ่งปี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</si>
  <si>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</si>
  <si>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</si>
  <si>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</si>
  <si>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สินทรัพย์ไม่มีตัวตน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</si>
  <si>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</si>
  <si>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</si>
  <si>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</si>
  <si>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</si>
  <si>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</si>
  <si>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</si>
  <si>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</si>
  <si>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</si>
  <si>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</si>
  <si>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</si>
  <si>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</si>
  <si>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</si>
  <si>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</si>
  <si>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</si>
  <si>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</si>
  <si>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</si>
  <si>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</si>
  <si>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</si>
  <si>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</si>
  <si>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</si>
  <si>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</si>
  <si>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</si>
  <si>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</si>
  <si>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</si>
  <si>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</si>
  <si>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</si>
  <si>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</si>
  <si>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</si>
  <si>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</si>
  <si>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 xml:space="preserve">กำไรต่อหุ้น </t>
  </si>
  <si>
    <t>กำไรต่อหุ้นขั้นพื้นฐาน (บาท)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</si>
  <si>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</si>
  <si>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</si>
  <si>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</si>
  <si>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</si>
  <si>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</si>
  <si>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</si>
  <si>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</si>
  <si>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</si>
  <si>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</si>
  <si>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</si>
  <si>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>พันบาท</t>
  </si>
  <si>
    <t xml:space="preserve"> - 8 -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</si>
  <si>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</si>
  <si>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</si>
  <si>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</si>
  <si>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</si>
  <si>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</si>
  <si>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</si>
  <si>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</si>
  <si>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เงินสดจ่ายเพื่อซื้อสินทรัพย์ไม่มีตัวตน</t>
  </si>
  <si>
    <t>หุ้นสามัญ 776,469,344 หุ้น มูลค่าหุ้นละ 0.50 บาท</t>
  </si>
  <si>
    <t>เงินสดจ่ายดอกเบี้ย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</si>
  <si>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</si>
  <si>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</si>
  <si>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</si>
  <si>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</si>
  <si>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- 6 -</t>
  </si>
  <si>
    <t xml:space="preserve"> - 7 -</t>
  </si>
  <si>
    <t>ค่าใช้จ่าย (รายได้) ภาษีเงินได้</t>
  </si>
  <si>
    <t>เพิ่มทุนจากใบสำคัญแสดงสิทธิ</t>
  </si>
  <si>
    <t>เงินปันผลจ่าย</t>
  </si>
  <si>
    <t xml:space="preserve"> - 10 -</t>
  </si>
  <si>
    <t>ค่าเผื่อผลขาดทุนด้านเครดิตที่คาดว่าจะเกิดขึ้น (โอนกลับ)</t>
  </si>
  <si>
    <t>เงินสดรับจากการกู้ยืมระยะยาว</t>
  </si>
  <si>
    <t>เงินสดรับค่าหุ้นเพิ่มทุนจากใบสำคัญแสดงสิทธิ</t>
  </si>
  <si>
    <t>เงินสดจ่ายเงินปันผล</t>
  </si>
  <si>
    <t>รายการที่ไม่ใช่เงินสด</t>
  </si>
  <si>
    <t>ที่ดิน อาคารและอุปกรณ์ที่ได้มาในระหว่างงวด</t>
  </si>
  <si>
    <t>รายการกระทบยอดเงินจ่ายในการซื้อที่ดิน อาคารและอุปกรณ์</t>
  </si>
  <si>
    <t>เจ้าหนี้ค่าซื้อสินทรัพย์เพิ่มขึ้น (ลดลง)</t>
  </si>
  <si>
    <t>ค่าเผื่อมูลค่าลดลงของสินค้า (โอนกลับ)</t>
  </si>
  <si>
    <t>สินทรัพย์ทางการเงินหมุนเวียนอื่น</t>
  </si>
  <si>
    <t>หุ้นสามัญ 655,410,120 หุ้น มูลค่าหุ้นละ 0.50 บาท</t>
  </si>
  <si>
    <t>หุ้นทุนซื้อคืน</t>
  </si>
  <si>
    <t>ส่วนแบ่งขาดทุนจากเงินลงทุนในบริษัทร่วม</t>
  </si>
  <si>
    <t>ยอดยกมา ณ วันที่ 1 มกราคม 2568</t>
  </si>
  <si>
    <t>จัดสรรแล้ว</t>
  </si>
  <si>
    <t>สำรองหุ้นทุนซื้อคืน</t>
  </si>
  <si>
    <t>เงินสดจ่ายซื้อเงินลงทุนในบริษัทร่วม</t>
  </si>
  <si>
    <t>เงินสดจ่ายซื้อหุ้นสามัญซื้อคืน</t>
  </si>
  <si>
    <t xml:space="preserve">                   - สำรองหุ้นทุนซื้อคืน</t>
  </si>
  <si>
    <t>หุ้นสามัญ 702,133,437 หุ้น มูลค่าหุ้นละ 0.50 บาท</t>
  </si>
  <si>
    <t>กำไร (ขาดทุน) สะสม</t>
  </si>
  <si>
    <t>(กำไร) ขาดทุนจากอัตราแลกเปลี่ยนที่ยังไม่เกิดขึ้นจริง</t>
  </si>
  <si>
    <t>เงินสดจ่ายเงินลงทุนในบริษัทย่อย</t>
  </si>
  <si>
    <t>กำไรเบ็ดเสร็จอื่น</t>
  </si>
  <si>
    <t>ณ วันที่ 31 มีนาคม 2569</t>
  </si>
  <si>
    <t>มีนาคม 2569</t>
  </si>
  <si>
    <t>ธันวาคม 2568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</si>
  <si>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</si>
  <si>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</si>
  <si>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</si>
  <si>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</si>
  <si>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 xml:space="preserve">กำไร (ขาดทุน) เบ็ดเสร็จอื่นสำหรับงวด </t>
  </si>
  <si>
    <t xml:space="preserve">กำไร (ขาดทุน) สำหรับงวด </t>
  </si>
  <si>
    <t>(กำไร) ขาดทุนจากการจำหน่ายอุปกรณ์</t>
  </si>
  <si>
    <t>สินทรัพย์ทางการเงินไม่หมุนเวียนที่เป็นหลักประกัน</t>
  </si>
  <si>
    <t xml:space="preserve">เงินกู้ยืมระยะสั้นจากสถาบันการเงิน </t>
  </si>
  <si>
    <t>กำไร (ขาดทุน) เบ็ดเสร็จอื่นสำหรับงวด</t>
  </si>
  <si>
    <t>กำไรเ (ขาดทุน) 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</si>
  <si>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</si>
  <si>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</si>
  <si>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</si>
  <si>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</si>
  <si>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กำไร (ขาดทุน) สำหรับปี</t>
  </si>
  <si>
    <t>กำไร (ขาดทุน) เบ็ดเสร็จ</t>
  </si>
  <si>
    <t>เงินกู้ยืมระยะสั้นจากสถาบันการเงินเพิ่มขึ้น (ลดลง)</t>
  </si>
  <si>
    <t>รวมเงินสดสุทธิได้มาจาก (ใช้ไปใน) กิจกรรมจัดหาเงิน</t>
  </si>
  <si>
    <t>ผลกระทบจากอัตราแลกเปลี่ยนเงินตราต่างประเทศ</t>
  </si>
  <si>
    <t>ของเงินสดและรายการเทียบเท่าเงินสด</t>
  </si>
  <si>
    <t>รวมเงินสดสุทธิได้มาจาก (ใช้ไปใน) กิจกรรมดำเนินงาน</t>
  </si>
  <si>
    <t>เงินสดรับ (จ่าย) จากการดำเนินงาน</t>
  </si>
  <si>
    <t>กำไร (ขาดทุน) จากการดำเนินงานก่อนการเปลี่ยนแปลงใน</t>
  </si>
  <si>
    <t>กำไร (ขาดทุน) สำหรับงวด</t>
  </si>
  <si>
    <t>รวมเงินสดสุทธิได้มาจาก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</si>
</sst>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;\(#,##0\)"/>
    <numFmt numFmtId="165" formatCode="_-* #,##0_-;\-* #,##0_-;_-* &quot;-&quot;??_-;_-@_-"/>
    <numFmt numFmtId="166" formatCode="#,##0.0;\(#,##0\)"/>
    <numFmt numFmtId="167" formatCode="#,##0\ ;\(#,##0\);&quot;- &quot;\ \ \ "/>
    <numFmt numFmtId="168" formatCode="#,##0\ ;\(#,##0\);&quot;-  &quot;\ \ \ "/>
    <numFmt numFmtId="169" formatCode="0.00_ ;\-0.00\ "/>
    <numFmt numFmtId="170" formatCode="#,##0.0"/>
    <numFmt numFmtId="171" formatCode="#,##0_ ;\-#,##0\ "/>
    <numFmt numFmtId="172" formatCode="#,##0_);\(#,##0\)"/>
    <numFmt numFmtId="173" formatCode="#,##0.000\ ;\(#,##0.000\);&quot;-  &quot;\ \ \ "/>
    <numFmt numFmtId="174" formatCode="#,##0.000"/>
  </numFmts>
  <fonts count="2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  <charset val="222"/>
    </font>
    <font>
      <sz val="12"/>
      <name val="Cordia New"/>
      <family val="2"/>
    </font>
    <font>
      <sz val="13"/>
      <name val="Angsana New"/>
      <family val="1"/>
      <charset val="222"/>
    </font>
    <font>
      <sz val="13"/>
      <name val="Cordia New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i/>
      <sz val="13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4">
    <xf numFmtId="0" fontId="0" fillId="0" borderId="0" xfId="0"/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43" fontId="4" fillId="0" borderId="0" xfId="1" applyFont="1" applyAlignment="1">
      <alignment vertical="top"/>
    </xf>
    <xf numFmtId="43" fontId="11" fillId="0" borderId="0" xfId="1" applyFont="1" applyFill="1" applyBorder="1" applyAlignment="1">
      <alignment horizontal="center" vertical="top"/>
    </xf>
    <xf numFmtId="171" fontId="6" fillId="0" borderId="0" xfId="10" applyNumberFormat="1" applyFont="1" applyAlignment="1">
      <alignment horizontal="right" vertical="top"/>
    </xf>
    <xf numFmtId="165" fontId="4" fillId="0" borderId="0" xfId="1" applyNumberFormat="1" applyFont="1" applyAlignment="1">
      <alignment vertical="top"/>
    </xf>
    <xf numFmtId="3" fontId="6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7" fontId="9" fillId="0" borderId="1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3" fontId="9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0" xfId="6" applyNumberFormat="1" applyFont="1" applyFill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5" fontId="9" fillId="0" borderId="4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vertical="center"/>
    </xf>
    <xf numFmtId="171" fontId="6" fillId="0" borderId="0" xfId="10" applyNumberFormat="1" applyFont="1" applyAlignment="1">
      <alignment horizontal="right" vertical="center"/>
    </xf>
    <xf numFmtId="171" fontId="9" fillId="0" borderId="0" xfId="13" applyNumberFormat="1" applyFont="1" applyAlignment="1">
      <alignment vertical="center"/>
    </xf>
    <xf numFmtId="171" fontId="4" fillId="0" borderId="0" xfId="13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5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69" fontId="4" fillId="0" borderId="0" xfId="16" applyNumberFormat="1" applyFont="1" applyAlignment="1">
      <alignment vertical="center"/>
    </xf>
    <xf numFmtId="0" fontId="4" fillId="0" borderId="2" xfId="16" applyFont="1" applyBorder="1" applyAlignment="1">
      <alignment horizontal="center" vertical="center"/>
    </xf>
    <xf numFmtId="0" fontId="4" fillId="0" borderId="0" xfId="16" applyFont="1" applyAlignment="1">
      <alignment horizontal="center" vertical="center"/>
    </xf>
    <xf numFmtId="3" fontId="4" fillId="0" borderId="0" xfId="16" applyNumberFormat="1" applyFont="1" applyAlignment="1">
      <alignment vertical="center"/>
    </xf>
    <xf numFmtId="3" fontId="4" fillId="0" borderId="0" xfId="16" applyNumberFormat="1" applyFont="1" applyAlignment="1">
      <alignment horizontal="right" vertical="center"/>
    </xf>
    <xf numFmtId="41" fontId="4" fillId="0" borderId="0" xfId="16" applyNumberFormat="1" applyFont="1" applyAlignment="1">
      <alignment vertical="center"/>
    </xf>
    <xf numFmtId="165" fontId="4" fillId="0" borderId="0" xfId="13" applyNumberFormat="1" applyFont="1" applyBorder="1" applyAlignment="1">
      <alignment vertical="center"/>
    </xf>
    <xf numFmtId="172" fontId="4" fillId="0" borderId="0" xfId="16" applyNumberFormat="1" applyFont="1" applyAlignment="1">
      <alignment vertical="center"/>
    </xf>
    <xf numFmtId="3" fontId="8" fillId="0" borderId="0" xfId="16" applyNumberFormat="1" applyFont="1" applyAlignment="1">
      <alignment vertical="center"/>
    </xf>
    <xf numFmtId="41" fontId="8" fillId="0" borderId="0" xfId="16" applyNumberFormat="1" applyFont="1" applyAlignment="1">
      <alignment vertical="center"/>
    </xf>
    <xf numFmtId="0" fontId="8" fillId="0" borderId="0" xfId="16" applyFont="1" applyAlignment="1">
      <alignment vertical="center"/>
    </xf>
    <xf numFmtId="3" fontId="4" fillId="0" borderId="0" xfId="16" applyNumberFormat="1" applyFont="1" applyAlignment="1">
      <alignment vertical="top"/>
    </xf>
    <xf numFmtId="0" fontId="4" fillId="0" borderId="0" xfId="16" applyFont="1" applyAlignment="1">
      <alignment vertical="top"/>
    </xf>
    <xf numFmtId="0" fontId="5" fillId="0" borderId="0" xfId="16" applyFont="1" applyAlignment="1">
      <alignment vertical="top"/>
    </xf>
    <xf numFmtId="3" fontId="6" fillId="0" borderId="0" xfId="16" applyNumberFormat="1" applyFont="1" applyAlignment="1">
      <alignment horizontal="center" vertical="top"/>
    </xf>
    <xf numFmtId="0" fontId="6" fillId="0" borderId="0" xfId="16" applyFont="1" applyAlignment="1">
      <alignment vertical="top"/>
    </xf>
    <xf numFmtId="43" fontId="4" fillId="0" borderId="0" xfId="18" applyFont="1" applyAlignment="1">
      <alignment vertical="top"/>
    </xf>
    <xf numFmtId="3" fontId="6" fillId="0" borderId="0" xfId="16" applyNumberFormat="1" applyFont="1" applyAlignment="1">
      <alignment vertical="top"/>
    </xf>
    <xf numFmtId="3" fontId="12" fillId="0" borderId="0" xfId="16" applyNumberFormat="1" applyFont="1" applyAlignment="1">
      <alignment horizontal="center" vertical="top"/>
    </xf>
    <xf numFmtId="3" fontId="12" fillId="0" borderId="0" xfId="16" applyNumberFormat="1" applyFont="1" applyAlignment="1">
      <alignment vertical="top"/>
    </xf>
    <xf numFmtId="172" fontId="9" fillId="0" borderId="0" xfId="16" applyNumberFormat="1" applyFont="1" applyAlignment="1">
      <alignment vertical="center"/>
    </xf>
    <xf numFmtId="3" fontId="4" fillId="0" borderId="0" xfId="13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top"/>
    </xf>
    <xf numFmtId="3" fontId="8" fillId="0" borderId="0" xfId="16" applyNumberFormat="1" applyFont="1" applyAlignment="1">
      <alignment horizontal="center" vertical="center"/>
    </xf>
    <xf numFmtId="41" fontId="8" fillId="0" borderId="0" xfId="19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74" fontId="9" fillId="0" borderId="0" xfId="16" applyNumberFormat="1" applyFont="1" applyAlignment="1">
      <alignment vertical="center"/>
    </xf>
    <xf numFmtId="41" fontId="9" fillId="0" borderId="3" xfId="19" applyNumberFormat="1" applyFont="1" applyFill="1" applyBorder="1" applyAlignment="1">
      <alignment vertical="center"/>
    </xf>
    <xf numFmtId="165" fontId="21" fillId="0" borderId="0" xfId="14" applyNumberFormat="1" applyFont="1" applyFill="1" applyBorder="1" applyAlignment="1">
      <alignment horizontal="center" vertical="center"/>
    </xf>
    <xf numFmtId="165" fontId="9" fillId="0" borderId="0" xfId="13" applyNumberFormat="1" applyFont="1" applyFill="1" applyAlignment="1">
      <alignment vertical="center"/>
    </xf>
    <xf numFmtId="43" fontId="9" fillId="0" borderId="0" xfId="14" applyFont="1" applyFill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43" fontId="4" fillId="0" borderId="0" xfId="14" applyFont="1" applyFill="1" applyBorder="1" applyAlignment="1">
      <alignment vertical="center"/>
    </xf>
    <xf numFmtId="43" fontId="4" fillId="0" borderId="0" xfId="14" applyFont="1" applyBorder="1" applyAlignment="1">
      <alignment vertical="center"/>
    </xf>
    <xf numFmtId="43" fontId="4" fillId="0" borderId="0" xfId="13" applyFont="1" applyBorder="1" applyAlignment="1">
      <alignment vertical="center"/>
    </xf>
    <xf numFmtId="170" fontId="4" fillId="0" borderId="0" xfId="16" applyNumberFormat="1" applyFont="1" applyAlignment="1">
      <alignment horizontal="right" vertical="center"/>
    </xf>
    <xf numFmtId="165" fontId="4" fillId="0" borderId="0" xfId="13" applyNumberFormat="1" applyFont="1" applyFill="1" applyBorder="1" applyAlignment="1">
      <alignment vertical="center"/>
    </xf>
    <xf numFmtId="43" fontId="4" fillId="0" borderId="1" xfId="13" applyFont="1" applyBorder="1" applyAlignment="1">
      <alignment vertical="center"/>
    </xf>
    <xf numFmtId="172" fontId="4" fillId="0" borderId="4" xfId="16" applyNumberFormat="1" applyFont="1" applyBorder="1" applyAlignment="1">
      <alignment vertical="center"/>
    </xf>
    <xf numFmtId="165" fontId="4" fillId="0" borderId="0" xfId="14" applyNumberFormat="1" applyFont="1" applyFill="1" applyBorder="1" applyAlignment="1">
      <alignment horizontal="center" vertical="center"/>
    </xf>
    <xf numFmtId="0" fontId="4" fillId="0" borderId="2" xfId="16" applyFont="1" applyBorder="1" applyAlignment="1">
      <alignment horizontal="center" vertical="center" wrapText="1"/>
    </xf>
    <xf numFmtId="170" fontId="4" fillId="0" borderId="0" xfId="15" applyNumberFormat="1" applyFont="1" applyAlignment="1">
      <alignment horizontal="right" vertical="center"/>
    </xf>
    <xf numFmtId="41" fontId="4" fillId="0" borderId="2" xfId="16" applyNumberFormat="1" applyFont="1" applyBorder="1" applyAlignment="1">
      <alignment vertical="center"/>
    </xf>
    <xf numFmtId="172" fontId="4" fillId="0" borderId="5" xfId="16" applyNumberFormat="1" applyFont="1" applyBorder="1" applyAlignment="1">
      <alignment vertical="center"/>
    </xf>
    <xf numFmtId="172" fontId="4" fillId="0" borderId="3" xfId="16" applyNumberFormat="1" applyFont="1" applyBorder="1" applyAlignment="1">
      <alignment vertical="center"/>
    </xf>
    <xf numFmtId="3" fontId="4" fillId="0" borderId="0" xfId="16" quotePrefix="1" applyNumberFormat="1" applyFont="1" applyAlignment="1">
      <alignment horizontal="right" vertical="center"/>
    </xf>
    <xf numFmtId="37" fontId="4" fillId="0" borderId="0" xfId="16" applyNumberFormat="1" applyFont="1" applyAlignment="1">
      <alignment vertical="center"/>
    </xf>
    <xf numFmtId="0" fontId="23" fillId="0" borderId="0" xfId="16" applyFont="1" applyAlignment="1">
      <alignment horizontal="center" vertical="center"/>
    </xf>
    <xf numFmtId="173" fontId="4" fillId="0" borderId="4" xfId="16" applyNumberFormat="1" applyFont="1" applyBorder="1" applyAlignment="1">
      <alignment vertical="center"/>
    </xf>
    <xf numFmtId="173" fontId="4" fillId="0" borderId="0" xfId="16" applyNumberFormat="1" applyFont="1" applyAlignment="1">
      <alignment vertical="center"/>
    </xf>
    <xf numFmtId="3" fontId="25" fillId="0" borderId="0" xfId="16" applyNumberFormat="1" applyFont="1" applyAlignment="1">
      <alignment vertical="center"/>
    </xf>
    <xf numFmtId="0" fontId="25" fillId="0" borderId="0" xfId="16" applyFont="1" applyAlignment="1">
      <alignment vertical="center"/>
    </xf>
    <xf numFmtId="41" fontId="25" fillId="0" borderId="0" xfId="16" applyNumberFormat="1" applyFont="1" applyAlignment="1">
      <alignment vertical="center"/>
    </xf>
    <xf numFmtId="3" fontId="25" fillId="0" borderId="0" xfId="13" applyNumberFormat="1" applyFont="1" applyBorder="1" applyAlignment="1">
      <alignment vertical="center"/>
    </xf>
    <xf numFmtId="41" fontId="25" fillId="0" borderId="5" xfId="16" applyNumberFormat="1" applyFont="1" applyBorder="1" applyAlignment="1">
      <alignment vertical="center"/>
    </xf>
    <xf numFmtId="0" fontId="4" fillId="0" borderId="0" xfId="16" applyFont="1" applyAlignment="1">
      <alignment horizontal="right" vertical="center"/>
    </xf>
    <xf numFmtId="43" fontId="4" fillId="0" borderId="0" xfId="16" applyNumberFormat="1" applyFont="1" applyAlignment="1">
      <alignment horizontal="center" vertical="center"/>
    </xf>
    <xf numFmtId="43" fontId="4" fillId="0" borderId="0" xfId="16" applyNumberFormat="1" applyFont="1" applyAlignment="1">
      <alignment vertical="center"/>
    </xf>
    <xf numFmtId="43" fontId="4" fillId="0" borderId="0" xfId="13" applyFont="1" applyBorder="1" applyAlignment="1"/>
    <xf numFmtId="165" fontId="4" fillId="0" borderId="0" xfId="13" applyNumberFormat="1" applyFont="1" applyBorder="1" applyAlignment="1"/>
    <xf numFmtId="43" fontId="8" fillId="0" borderId="0" xfId="13" applyFont="1" applyBorder="1" applyAlignment="1"/>
    <xf numFmtId="165" fontId="8" fillId="0" borderId="0" xfId="13" applyNumberFormat="1" applyFont="1" applyBorder="1" applyAlignment="1"/>
    <xf numFmtId="0" fontId="9" fillId="0" borderId="0" xfId="16" applyFont="1" applyAlignment="1">
      <alignment horizontal="center" vertical="center"/>
    </xf>
    <xf numFmtId="3" fontId="21" fillId="0" borderId="0" xfId="16" applyNumberFormat="1" applyFont="1" applyAlignment="1">
      <alignment vertical="center"/>
    </xf>
    <xf numFmtId="3" fontId="21" fillId="0" borderId="0" xfId="16" applyNumberFormat="1" applyFont="1" applyAlignment="1">
      <alignment horizontal="center" vertical="center"/>
    </xf>
    <xf numFmtId="171" fontId="6" fillId="0" borderId="0" xfId="10" applyNumberFormat="1" applyFont="1" applyAlignment="1">
      <alignment horizontal="right"/>
    </xf>
    <xf numFmtId="3" fontId="5" fillId="0" borderId="0" xfId="16" applyNumberFormat="1" applyFont="1" applyAlignment="1">
      <alignment vertical="center"/>
    </xf>
    <xf numFmtId="3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center" vertical="center"/>
    </xf>
    <xf numFmtId="0" fontId="9" fillId="0" borderId="2" xfId="16" applyFont="1" applyBorder="1" applyAlignment="1">
      <alignment horizontal="center" vertical="center"/>
    </xf>
    <xf numFmtId="41" fontId="9" fillId="0" borderId="0" xfId="16" applyNumberFormat="1" applyFont="1" applyAlignment="1">
      <alignment horizontal="right" vertical="center"/>
    </xf>
    <xf numFmtId="41" fontId="9" fillId="0" borderId="0" xfId="16" applyNumberFormat="1" applyFont="1" applyAlignment="1">
      <alignment vertical="center"/>
    </xf>
    <xf numFmtId="3" fontId="9" fillId="0" borderId="0" xfId="16" applyNumberFormat="1" applyFont="1" applyAlignment="1">
      <alignment horizontal="left" vertical="center"/>
    </xf>
    <xf numFmtId="168" fontId="9" fillId="0" borderId="0" xfId="16" applyNumberFormat="1" applyFont="1" applyAlignment="1">
      <alignment vertical="center"/>
    </xf>
    <xf numFmtId="168" fontId="9" fillId="0" borderId="1" xfId="16" applyNumberFormat="1" applyFont="1" applyBorder="1" applyAlignment="1">
      <alignment vertical="center"/>
    </xf>
    <xf numFmtId="167" fontId="9" fillId="0" borderId="0" xfId="16" applyNumberFormat="1" applyFont="1" applyAlignment="1">
      <alignment vertical="center"/>
    </xf>
    <xf numFmtId="168" fontId="9" fillId="0" borderId="0" xfId="16" applyNumberFormat="1" applyFont="1" applyAlignment="1">
      <alignment horizontal="right" vertical="center"/>
    </xf>
    <xf numFmtId="41" fontId="9" fillId="0" borderId="1" xfId="16" applyNumberFormat="1" applyFont="1" applyBorder="1" applyAlignment="1">
      <alignment horizontal="right" vertical="center"/>
    </xf>
    <xf numFmtId="168" fontId="8" fillId="0" borderId="0" xfId="16" applyNumberFormat="1" applyFont="1" applyAlignment="1">
      <alignment vertical="center"/>
    </xf>
    <xf numFmtId="168" fontId="9" fillId="0" borderId="2" xfId="16" applyNumberFormat="1" applyFont="1" applyBorder="1" applyAlignment="1">
      <alignment horizontal="right" vertical="center"/>
    </xf>
    <xf numFmtId="164" fontId="9" fillId="0" borderId="0" xfId="16" applyNumberFormat="1" applyFont="1" applyAlignment="1">
      <alignment horizontal="right" vertical="center"/>
    </xf>
    <xf numFmtId="167" fontId="9" fillId="0" borderId="2" xfId="16" applyNumberFormat="1" applyFont="1" applyBorder="1" applyAlignment="1">
      <alignment horizontal="right" vertical="center"/>
    </xf>
    <xf numFmtId="3" fontId="21" fillId="0" borderId="0" xfId="16" applyNumberFormat="1" applyFont="1" applyAlignment="1">
      <alignment horizontal="left" vertical="center"/>
    </xf>
    <xf numFmtId="3" fontId="19" fillId="0" borderId="0" xfId="16" applyNumberFormat="1" applyFont="1" applyAlignment="1">
      <alignment vertical="center"/>
    </xf>
    <xf numFmtId="3" fontId="17" fillId="0" borderId="0" xfId="16" applyNumberFormat="1" applyFont="1" applyAlignment="1">
      <alignment vertical="center"/>
    </xf>
    <xf numFmtId="3" fontId="19" fillId="0" borderId="0" xfId="16" applyNumberFormat="1" applyFont="1" applyAlignment="1">
      <alignment horizontal="center" vertical="center"/>
    </xf>
    <xf numFmtId="0" fontId="21" fillId="0" borderId="0" xfId="16" applyFont="1" applyAlignment="1">
      <alignment horizontal="center" vertical="center"/>
    </xf>
    <xf numFmtId="3" fontId="17" fillId="0" borderId="0" xfId="16" applyNumberFormat="1" applyFont="1" applyAlignment="1">
      <alignment horizontal="center" vertical="center"/>
    </xf>
    <xf numFmtId="41" fontId="21" fillId="0" borderId="0" xfId="16" applyNumberFormat="1" applyFont="1" applyAlignment="1">
      <alignment horizontal="right" vertical="center"/>
    </xf>
    <xf numFmtId="0" fontId="21" fillId="0" borderId="0" xfId="16" applyFont="1" applyAlignment="1">
      <alignment vertical="center"/>
    </xf>
    <xf numFmtId="3" fontId="21" fillId="0" borderId="0" xfId="16" quotePrefix="1" applyNumberFormat="1" applyFont="1" applyAlignment="1">
      <alignment vertical="center"/>
    </xf>
    <xf numFmtId="168" fontId="21" fillId="0" borderId="0" xfId="16" applyNumberFormat="1" applyFont="1" applyAlignment="1">
      <alignment horizontal="right" vertical="center"/>
    </xf>
    <xf numFmtId="0" fontId="22" fillId="0" borderId="0" xfId="0" applyFont="1"/>
    <xf numFmtId="0" fontId="20" fillId="0" borderId="0" xfId="0" applyFont="1"/>
    <xf numFmtId="168" fontId="21" fillId="0" borderId="3" xfId="16" applyNumberFormat="1" applyFont="1" applyBorder="1" applyAlignment="1">
      <alignment horizontal="right" vertical="center"/>
    </xf>
    <xf numFmtId="0" fontId="18" fillId="0" borderId="0" xfId="0" applyFont="1"/>
    <xf numFmtId="3" fontId="24" fillId="0" borderId="0" xfId="16" applyNumberFormat="1" applyFont="1" applyAlignment="1">
      <alignment horizontal="center"/>
    </xf>
    <xf numFmtId="3" fontId="25" fillId="0" borderId="1" xfId="16" applyNumberFormat="1" applyFont="1" applyBorder="1" applyAlignment="1">
      <alignment horizontal="center"/>
    </xf>
    <xf numFmtId="0" fontId="24" fillId="0" borderId="0" xfId="16" applyFont="1"/>
    <xf numFmtId="3" fontId="25" fillId="0" borderId="0" xfId="16" applyNumberFormat="1" applyFont="1"/>
    <xf numFmtId="3" fontId="25" fillId="0" borderId="0" xfId="16" applyNumberFormat="1" applyFont="1" applyAlignment="1">
      <alignment horizontal="center"/>
    </xf>
    <xf numFmtId="0" fontId="25" fillId="0" borderId="0" xfId="16" applyFont="1"/>
    <xf numFmtId="3" fontId="26" fillId="0" borderId="0" xfId="16" applyNumberFormat="1" applyFont="1" applyAlignment="1">
      <alignment horizontal="center"/>
    </xf>
    <xf numFmtId="3" fontId="25" fillId="0" borderId="0" xfId="16" applyNumberFormat="1" applyFont="1" applyAlignment="1">
      <alignment horizontal="right"/>
    </xf>
    <xf numFmtId="0" fontId="25" fillId="0" borderId="0" xfId="16" applyFont="1" applyAlignment="1">
      <alignment horizontal="center"/>
    </xf>
    <xf numFmtId="0" fontId="26" fillId="0" borderId="0" xfId="16" applyFont="1" applyAlignment="1">
      <alignment horizontal="center"/>
    </xf>
    <xf numFmtId="0" fontId="25" fillId="0" borderId="1" xfId="16" applyFont="1" applyBorder="1"/>
    <xf numFmtId="170" fontId="25" fillId="0" borderId="0" xfId="16" applyNumberFormat="1" applyFont="1" applyAlignment="1">
      <alignment horizontal="right"/>
    </xf>
    <xf numFmtId="41" fontId="25" fillId="0" borderId="0" xfId="16" applyNumberFormat="1" applyFont="1"/>
    <xf numFmtId="166" fontId="25" fillId="0" borderId="0" xfId="16" applyNumberFormat="1" applyFont="1"/>
    <xf numFmtId="172" fontId="25" fillId="0" borderId="0" xfId="16" applyNumberFormat="1" applyFont="1"/>
    <xf numFmtId="165" fontId="25" fillId="0" borderId="0" xfId="13" applyNumberFormat="1" applyFont="1" applyBorder="1" applyAlignment="1"/>
    <xf numFmtId="0" fontId="25" fillId="0" borderId="0" xfId="16" applyFont="1" applyAlignment="1">
      <alignment horizontal="right"/>
    </xf>
    <xf numFmtId="43" fontId="25" fillId="0" borderId="0" xfId="16" applyNumberFormat="1" applyFont="1" applyAlignment="1">
      <alignment horizontal="center"/>
    </xf>
    <xf numFmtId="3" fontId="25" fillId="0" borderId="0" xfId="13" applyNumberFormat="1" applyFont="1" applyBorder="1" applyAlignment="1">
      <alignment horizontal="right"/>
    </xf>
    <xf numFmtId="165" fontId="25" fillId="0" borderId="0" xfId="16" applyNumberFormat="1" applyFont="1" applyAlignment="1">
      <alignment horizontal="center"/>
    </xf>
    <xf numFmtId="43" fontId="25" fillId="0" borderId="1" xfId="16" applyNumberFormat="1" applyFont="1" applyBorder="1" applyAlignment="1">
      <alignment horizontal="center"/>
    </xf>
    <xf numFmtId="3" fontId="25" fillId="0" borderId="0" xfId="13" applyNumberFormat="1" applyFont="1" applyBorder="1" applyAlignment="1"/>
    <xf numFmtId="41" fontId="25" fillId="0" borderId="3" xfId="16" applyNumberFormat="1" applyFont="1" applyBorder="1"/>
    <xf numFmtId="166" fontId="25" fillId="0" borderId="3" xfId="16" applyNumberFormat="1" applyFont="1" applyBorder="1"/>
    <xf numFmtId="165" fontId="25" fillId="0" borderId="0" xfId="13" applyNumberFormat="1" applyFont="1" applyFill="1" applyBorder="1" applyAlignment="1"/>
    <xf numFmtId="43" fontId="25" fillId="0" borderId="0" xfId="16" applyNumberFormat="1" applyFont="1"/>
    <xf numFmtId="3" fontId="8" fillId="0" borderId="0" xfId="16" applyNumberFormat="1" applyFont="1"/>
    <xf numFmtId="3" fontId="8" fillId="0" borderId="0" xfId="16" applyNumberFormat="1" applyFont="1" applyAlignment="1">
      <alignment horizontal="center"/>
    </xf>
    <xf numFmtId="3" fontId="8" fillId="0" borderId="1" xfId="16" applyNumberFormat="1" applyFont="1" applyBorder="1" applyAlignment="1">
      <alignment horizontal="center"/>
    </xf>
    <xf numFmtId="0" fontId="8" fillId="0" borderId="0" xfId="16" applyFont="1"/>
    <xf numFmtId="3" fontId="8" fillId="0" borderId="2" xfId="16" applyNumberFormat="1" applyFont="1" applyBorder="1" applyAlignment="1">
      <alignment horizontal="center"/>
    </xf>
    <xf numFmtId="3" fontId="27" fillId="0" borderId="0" xfId="16" applyNumberFormat="1" applyFont="1" applyAlignment="1">
      <alignment horizontal="center"/>
    </xf>
    <xf numFmtId="3" fontId="8" fillId="0" borderId="0" xfId="16" applyNumberFormat="1" applyFont="1" applyAlignment="1">
      <alignment horizontal="right"/>
    </xf>
    <xf numFmtId="3" fontId="8" fillId="0" borderId="0" xfId="13" applyNumberFormat="1" applyFont="1" applyBorder="1" applyAlignment="1">
      <alignment horizontal="center"/>
    </xf>
    <xf numFmtId="41" fontId="8" fillId="0" borderId="0" xfId="16" applyNumberFormat="1" applyFont="1"/>
    <xf numFmtId="172" fontId="8" fillId="0" borderId="0" xfId="16" applyNumberFormat="1" applyFont="1"/>
    <xf numFmtId="166" fontId="8" fillId="0" borderId="0" xfId="16" applyNumberFormat="1" applyFont="1"/>
    <xf numFmtId="165" fontId="8" fillId="0" borderId="0" xfId="16" applyNumberFormat="1" applyFont="1"/>
    <xf numFmtId="0" fontId="8" fillId="0" borderId="0" xfId="16" applyFont="1" applyAlignment="1">
      <alignment horizontal="right"/>
    </xf>
    <xf numFmtId="43" fontId="8" fillId="0" borderId="0" xfId="16" applyNumberFormat="1" applyFont="1" applyAlignment="1">
      <alignment horizontal="center"/>
    </xf>
    <xf numFmtId="165" fontId="8" fillId="0" borderId="0" xfId="16" applyNumberFormat="1" applyFont="1" applyAlignment="1">
      <alignment horizontal="center"/>
    </xf>
    <xf numFmtId="0" fontId="8" fillId="0" borderId="0" xfId="13" applyNumberFormat="1" applyFont="1" applyBorder="1" applyAlignment="1">
      <alignment horizontal="right"/>
    </xf>
    <xf numFmtId="41" fontId="8" fillId="0" borderId="0" xfId="16" applyNumberFormat="1" applyFont="1" applyAlignment="1">
      <alignment horizontal="right"/>
    </xf>
    <xf numFmtId="43" fontId="8" fillId="0" borderId="0" xfId="16" applyNumberFormat="1" applyFont="1"/>
    <xf numFmtId="165" fontId="8" fillId="0" borderId="3" xfId="16" applyNumberFormat="1" applyFont="1" applyBorder="1" applyAlignment="1">
      <alignment horizontal="center"/>
    </xf>
    <xf numFmtId="166" fontId="8" fillId="0" borderId="3" xfId="16" applyNumberFormat="1" applyFont="1" applyBorder="1"/>
    <xf numFmtId="3" fontId="8" fillId="0" borderId="0" xfId="13" applyNumberFormat="1" applyFont="1" applyBorder="1" applyAlignment="1">
      <alignment horizontal="right"/>
    </xf>
    <xf numFmtId="168" fontId="8" fillId="0" borderId="0" xfId="13" applyNumberFormat="1" applyFont="1" applyBorder="1" applyAlignment="1"/>
    <xf numFmtId="41" fontId="9" fillId="0" borderId="2" xfId="16" applyNumberFormat="1" applyFont="1" applyBorder="1" applyAlignment="1">
      <alignment horizontal="right" vertical="center"/>
    </xf>
    <xf numFmtId="165" fontId="4" fillId="0" borderId="1" xfId="13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center" vertical="center"/>
    </xf>
    <xf numFmtId="3" fontId="5" fillId="0" borderId="0" xfId="16" applyNumberFormat="1" applyFont="1" applyAlignment="1">
      <alignment horizontal="center" vertical="center"/>
    </xf>
    <xf numFmtId="3" fontId="6" fillId="0" borderId="0" xfId="16" applyNumberFormat="1" applyFont="1" applyAlignment="1">
      <alignment horizontal="center" vertical="center"/>
    </xf>
    <xf numFmtId="3" fontId="9" fillId="0" borderId="1" xfId="16" applyNumberFormat="1" applyFont="1" applyBorder="1" applyAlignment="1">
      <alignment horizontal="center" vertical="center"/>
    </xf>
    <xf numFmtId="165" fontId="21" fillId="0" borderId="2" xfId="14" applyNumberFormat="1" applyFont="1" applyFill="1" applyBorder="1" applyAlignment="1">
      <alignment horizontal="center" vertical="center"/>
    </xf>
    <xf numFmtId="3" fontId="21" fillId="0" borderId="1" xfId="16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right" vertical="center"/>
    </xf>
    <xf numFmtId="169" fontId="4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6" fillId="0" borderId="0" xfId="16" applyFont="1" applyAlignment="1">
      <alignment horizontal="center" vertical="center"/>
    </xf>
    <xf numFmtId="165" fontId="4" fillId="0" borderId="1" xfId="13" applyNumberFormat="1" applyFont="1" applyFill="1" applyBorder="1" applyAlignment="1">
      <alignment horizontal="center" vertical="center"/>
    </xf>
    <xf numFmtId="165" fontId="4" fillId="0" borderId="2" xfId="14" applyNumberFormat="1" applyFont="1" applyFill="1" applyBorder="1" applyAlignment="1">
      <alignment horizontal="center" vertical="center"/>
    </xf>
    <xf numFmtId="3" fontId="25" fillId="0" borderId="1" xfId="16" applyNumberFormat="1" applyFont="1" applyBorder="1" applyAlignment="1">
      <alignment horizontal="center"/>
    </xf>
    <xf numFmtId="3" fontId="25" fillId="0" borderId="2" xfId="16" applyNumberFormat="1" applyFont="1" applyBorder="1" applyAlignment="1">
      <alignment horizontal="center"/>
    </xf>
    <xf numFmtId="3" fontId="25" fillId="0" borderId="0" xfId="16" applyNumberFormat="1" applyFont="1" applyAlignment="1">
      <alignment horizontal="center"/>
    </xf>
    <xf numFmtId="3" fontId="5" fillId="0" borderId="0" xfId="16" applyNumberFormat="1" applyFont="1" applyAlignment="1">
      <alignment horizontal="center" vertical="top"/>
    </xf>
    <xf numFmtId="3" fontId="8" fillId="0" borderId="1" xfId="16" applyNumberFormat="1" applyFont="1" applyBorder="1" applyAlignment="1">
      <alignment horizontal="center"/>
    </xf>
    <xf numFmtId="3" fontId="8" fillId="0" borderId="0" xfId="16" applyNumberFormat="1" applyFont="1" applyAlignment="1">
      <alignment horizontal="right"/>
    </xf>
    <xf numFmtId="3" fontId="4" fillId="0" borderId="0" xfId="16" applyNumberFormat="1" applyFont="1" applyAlignment="1">
      <alignment horizontal="center" vertical="top"/>
    </xf>
    <xf numFmtId="3" fontId="8" fillId="0" borderId="2" xfId="16" applyNumberFormat="1" applyFont="1" applyBorder="1" applyAlignment="1">
      <alignment horizontal="center"/>
    </xf>
  </cellXfs>
  <cellStyles count="20">
    <cellStyle name="Comma" xfId="1" builtinId="3"/>
    <cellStyle name="Comma 12 2" xfId="2" xr:uid="{00000000-0005-0000-0000-000001000000}"/>
    <cellStyle name="Comma 12 2 2" xfId="14" xr:uid="{CE86C59E-1A0E-4049-8F61-15CFBDC9E989}"/>
    <cellStyle name="Comma 2" xfId="3" xr:uid="{00000000-0005-0000-0000-000002000000}"/>
    <cellStyle name="Comma 3" xfId="4" xr:uid="{00000000-0005-0000-0000-000003000000}"/>
    <cellStyle name="Comma 3 2" xfId="18" xr:uid="{189E05AE-4BCC-4409-8E23-E8E8D334E5C6}"/>
    <cellStyle name="Comma 4" xfId="5" xr:uid="{00000000-0005-0000-0000-000004000000}"/>
    <cellStyle name="Comma 4 2" xfId="17" xr:uid="{CCB6305D-C7D1-490E-9AFD-231D95F551EA}"/>
    <cellStyle name="Comma 5" xfId="6" xr:uid="{00000000-0005-0000-0000-000005000000}"/>
    <cellStyle name="Comma 5 2" xfId="7" xr:uid="{00000000-0005-0000-0000-000006000000}"/>
    <cellStyle name="Comma 5 2 2" xfId="19" xr:uid="{BFD2C4A3-7C70-40C9-A74D-45C4F5B8AF7D}"/>
    <cellStyle name="Comma 5 3" xfId="13" xr:uid="{F94D8CB1-33E3-4D08-B871-6B141BFC8A97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6" xr:uid="{79F42A0E-C49A-42DD-8819-56B2FE9DE75D}"/>
    <cellStyle name="Normal 2 3" xfId="12" xr:uid="{FA67378E-5B70-4686-B367-90E96F511B6B}"/>
    <cellStyle name="Normal 4 3 2" xfId="11" xr:uid="{00000000-0005-0000-0000-00000A000000}"/>
    <cellStyle name="Normal 4 3 2 2" xfId="15" xr:uid="{0FE9EA5C-326F-4E15-B205-8B1E7D0938D4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T110"/>
  <sheetViews>
    <sheetView tabSelected="1" view="pageBreakPreview" zoomScale="115" zoomScaleNormal="130" zoomScaleSheetLayoutView="115" workbookViewId="0">
      <selection activeCell="D1" sqref="D1"/>
    </sheetView>
  </sheetViews>
  <sheetFormatPr defaultColWidth="9.140625" defaultRowHeight="24" customHeight="1"/>
  <cols>
    <col min="1" max="3" width="1.42578125" style="1" customWidth="1"/>
    <col min="4" max="4" width="38.5703125" style="1" customWidth="1"/>
    <col min="5" max="5" width="5.7109375" style="9" customWidth="1"/>
    <col min="6" max="6" width="1.85546875" style="9" customWidth="1"/>
    <col min="7" max="7" width="0.7109375" style="9" customWidth="1"/>
    <col min="8" max="8" width="11.5703125" style="11" customWidth="1"/>
    <col min="9" max="9" width="0.7109375" style="11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>
      <c r="N1" s="15" t="s">
        <v>111</v>
      </c>
    </row>
    <row r="2" spans="1:16" ht="24" customHeight="1">
      <c r="N2" s="15" t="s">
        <v>112</v>
      </c>
    </row>
    <row r="3" spans="1:16" s="4" customFormat="1" ht="23.1" customHeight="1">
      <c r="A3" s="207" t="s">
        <v>113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6" s="4" customFormat="1" ht="23.1" customHeight="1">
      <c r="A4" s="206" t="s">
        <v>103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7"/>
      <c r="P4" s="17"/>
    </row>
    <row r="5" spans="1:16" s="4" customFormat="1" ht="23.1" customHeight="1">
      <c r="A5" s="206" t="s">
        <v>130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6" s="4" customFormat="1" ht="23.1" customHeight="1">
      <c r="A6" s="206" t="s">
        <v>163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6" s="4" customFormat="1" ht="10.1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>
      <c r="A8" s="208" t="s">
        <v>18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</row>
    <row r="9" spans="1:16" s="18" customFormat="1" ht="21.95" customHeight="1">
      <c r="E9" s="19"/>
      <c r="F9" s="19"/>
      <c r="G9" s="19"/>
      <c r="H9" s="205" t="s">
        <v>117</v>
      </c>
      <c r="I9" s="205"/>
      <c r="J9" s="205"/>
      <c r="K9" s="205"/>
      <c r="L9" s="205"/>
      <c r="M9" s="205"/>
      <c r="N9" s="205"/>
    </row>
    <row r="10" spans="1:16" s="18" customFormat="1" ht="21.95" customHeight="1">
      <c r="E10" s="19"/>
      <c r="F10" s="19"/>
      <c r="G10" s="19"/>
      <c r="H10" s="198" t="s">
        <v>90</v>
      </c>
      <c r="I10" s="198"/>
      <c r="J10" s="198"/>
      <c r="K10" s="21"/>
      <c r="L10" s="198" t="s">
        <v>53</v>
      </c>
      <c r="M10" s="198"/>
      <c r="N10" s="198"/>
    </row>
    <row r="11" spans="1:16" s="18" customFormat="1" ht="21.95" customHeight="1">
      <c r="E11" s="19"/>
      <c r="F11" s="19"/>
      <c r="G11" s="19"/>
      <c r="H11" s="21" t="s">
        <v>66</v>
      </c>
      <c r="I11" s="21"/>
      <c r="J11" s="21" t="s">
        <v>66</v>
      </c>
      <c r="K11" s="21"/>
      <c r="L11" s="21" t="s">
        <v>66</v>
      </c>
      <c r="M11" s="21"/>
      <c r="N11" s="21" t="s">
        <v>66</v>
      </c>
    </row>
    <row r="12" spans="1:16" s="22" customFormat="1" ht="21.95" customHeight="1">
      <c r="E12" s="209" t="s">
        <v>0</v>
      </c>
      <c r="F12" s="209"/>
      <c r="G12" s="19"/>
      <c r="H12" s="23" t="s">
        <v>164</v>
      </c>
      <c r="I12" s="24"/>
      <c r="J12" s="23" t="s">
        <v>165</v>
      </c>
      <c r="K12" s="24"/>
      <c r="L12" s="23" t="s">
        <v>164</v>
      </c>
      <c r="M12" s="24"/>
      <c r="N12" s="23" t="s">
        <v>165</v>
      </c>
    </row>
    <row r="13" spans="1:16" s="18" customFormat="1" ht="21.95" customHeight="1">
      <c r="A13" s="18" t="s">
        <v>19</v>
      </c>
      <c r="E13" s="19"/>
      <c r="F13" s="19"/>
      <c r="G13" s="19"/>
      <c r="H13" s="25"/>
      <c r="I13" s="25"/>
      <c r="J13" s="25"/>
      <c r="K13" s="25"/>
      <c r="L13" s="25"/>
      <c r="M13" s="26"/>
      <c r="N13" s="26"/>
    </row>
    <row r="14" spans="1:16" s="18" customFormat="1" ht="21.95" customHeight="1">
      <c r="B14" s="18" t="s">
        <v>20</v>
      </c>
      <c r="E14" s="28"/>
      <c r="F14" s="28"/>
      <c r="G14" s="28"/>
      <c r="H14" s="25">
        <v>40124</v>
      </c>
      <c r="I14" s="25"/>
      <c r="J14" s="31">
        <v>19731</v>
      </c>
      <c r="K14" s="25"/>
      <c r="L14" s="25">
        <v>37477</v>
      </c>
      <c r="M14" s="25"/>
      <c r="N14" s="31">
        <v>16173</v>
      </c>
    </row>
    <row r="15" spans="1:16" s="18" customFormat="1" ht="21.95" customHeight="1">
      <c r="B15" s="18" t="s">
        <v>123</v>
      </c>
      <c r="E15" s="28">
        <v>5</v>
      </c>
      <c r="F15" s="28"/>
      <c r="G15" s="28"/>
      <c r="H15" s="25">
        <v>339120</v>
      </c>
      <c r="I15" s="25"/>
      <c r="J15" s="31">
        <v>280045</v>
      </c>
      <c r="K15" s="25"/>
      <c r="L15" s="25">
        <v>338308</v>
      </c>
      <c r="M15" s="25"/>
      <c r="N15" s="31">
        <v>280072</v>
      </c>
    </row>
    <row r="16" spans="1:16" s="18" customFormat="1" ht="21.95" customHeight="1">
      <c r="B16" s="18" t="s">
        <v>70</v>
      </c>
      <c r="E16" s="19">
        <v>6</v>
      </c>
      <c r="F16" s="28"/>
      <c r="G16" s="28"/>
      <c r="H16" s="25">
        <v>235338</v>
      </c>
      <c r="I16" s="25"/>
      <c r="J16" s="31">
        <v>218865</v>
      </c>
      <c r="K16" s="25"/>
      <c r="L16" s="25">
        <v>235338</v>
      </c>
      <c r="M16" s="32"/>
      <c r="N16" s="31">
        <v>218865</v>
      </c>
    </row>
    <row r="17" spans="1:20" s="18" customFormat="1" ht="21.95" customHeight="1">
      <c r="B17" s="18" t="s">
        <v>148</v>
      </c>
      <c r="E17" s="19"/>
      <c r="F17" s="28"/>
      <c r="G17" s="28"/>
      <c r="H17" s="25">
        <v>45</v>
      </c>
      <c r="I17" s="25"/>
      <c r="J17" s="31">
        <v>45</v>
      </c>
      <c r="K17" s="25"/>
      <c r="L17" s="25">
        <v>45</v>
      </c>
      <c r="M17" s="32"/>
      <c r="N17" s="31">
        <v>45</v>
      </c>
    </row>
    <row r="18" spans="1:20" s="18" customFormat="1" ht="21.95" customHeight="1">
      <c r="C18" s="18" t="s">
        <v>21</v>
      </c>
      <c r="E18" s="28"/>
      <c r="F18" s="28"/>
      <c r="G18" s="28"/>
      <c r="H18" s="33">
        <f>SUM(H14:H17)</f>
        <v>614627</v>
      </c>
      <c r="I18" s="25"/>
      <c r="J18" s="33">
        <f>SUM(J14:J17)</f>
        <v>518686</v>
      </c>
      <c r="K18" s="25"/>
      <c r="L18" s="33">
        <f>SUM(L14:L17)</f>
        <v>611168</v>
      </c>
      <c r="M18" s="32"/>
      <c r="N18" s="33">
        <f>SUM(N14:N17)</f>
        <v>515155</v>
      </c>
    </row>
    <row r="19" spans="1:20" s="18" customFormat="1" ht="21.95" customHeight="1">
      <c r="A19" s="18" t="s">
        <v>22</v>
      </c>
      <c r="E19" s="28"/>
      <c r="F19" s="28"/>
      <c r="G19" s="28"/>
      <c r="H19" s="25"/>
      <c r="I19" s="25"/>
      <c r="J19" s="31"/>
      <c r="K19" s="25"/>
      <c r="L19" s="25"/>
      <c r="M19" s="25"/>
      <c r="N19" s="31"/>
    </row>
    <row r="20" spans="1:20" s="18" customFormat="1" ht="21.95" customHeight="1">
      <c r="B20" s="18" t="s">
        <v>173</v>
      </c>
      <c r="E20" s="28">
        <v>7</v>
      </c>
      <c r="F20" s="28"/>
      <c r="G20" s="28"/>
      <c r="H20" s="31">
        <v>11000</v>
      </c>
      <c r="I20" s="25"/>
      <c r="J20" s="25">
        <v>11000</v>
      </c>
      <c r="K20" s="25"/>
      <c r="L20" s="31">
        <v>11000</v>
      </c>
      <c r="M20" s="25"/>
      <c r="N20" s="25">
        <v>11000</v>
      </c>
      <c r="T20"/>
    </row>
    <row r="21" spans="1:20" s="18" customFormat="1" ht="21.95" customHeight="1">
      <c r="B21" s="18" t="s">
        <v>91</v>
      </c>
      <c r="E21" s="28">
        <v>8</v>
      </c>
      <c r="F21" s="28"/>
      <c r="G21" s="28"/>
      <c r="H21" s="34">
        <v>0</v>
      </c>
      <c r="I21" s="25"/>
      <c r="J21" s="34">
        <v>0</v>
      </c>
      <c r="K21" s="25"/>
      <c r="L21" s="31">
        <v>1700</v>
      </c>
      <c r="M21" s="25"/>
      <c r="N21" s="25">
        <v>1700</v>
      </c>
    </row>
    <row r="22" spans="1:20" s="18" customFormat="1" ht="21.95" customHeight="1">
      <c r="B22" s="18" t="s">
        <v>58</v>
      </c>
      <c r="E22" s="28">
        <v>9</v>
      </c>
      <c r="F22" s="28"/>
      <c r="G22" s="28"/>
      <c r="H22" s="25">
        <v>37494</v>
      </c>
      <c r="I22" s="25"/>
      <c r="J22" s="31">
        <v>38122</v>
      </c>
      <c r="K22" s="25"/>
      <c r="L22" s="31">
        <v>96000</v>
      </c>
      <c r="M22" s="25"/>
      <c r="N22" s="31">
        <v>96000</v>
      </c>
    </row>
    <row r="23" spans="1:20" s="18" customFormat="1" ht="21.95" customHeight="1">
      <c r="B23" s="18" t="s">
        <v>57</v>
      </c>
      <c r="E23" s="28">
        <v>10</v>
      </c>
      <c r="F23" s="28"/>
      <c r="G23" s="28"/>
      <c r="H23" s="25">
        <v>1002626</v>
      </c>
      <c r="I23" s="25"/>
      <c r="J23" s="31">
        <v>979358</v>
      </c>
      <c r="K23" s="25"/>
      <c r="L23" s="25">
        <v>1002626</v>
      </c>
      <c r="M23" s="25"/>
      <c r="N23" s="31">
        <v>979358</v>
      </c>
    </row>
    <row r="24" spans="1:20" s="18" customFormat="1" ht="21.95" customHeight="1">
      <c r="B24" s="18" t="s">
        <v>109</v>
      </c>
      <c r="E24" s="28">
        <v>11</v>
      </c>
      <c r="F24" s="28"/>
      <c r="G24" s="28"/>
      <c r="H24" s="25">
        <v>11407</v>
      </c>
      <c r="I24" s="25"/>
      <c r="J24" s="25">
        <v>12067</v>
      </c>
      <c r="K24" s="25"/>
      <c r="L24" s="25">
        <v>11407</v>
      </c>
      <c r="M24" s="25"/>
      <c r="N24" s="25">
        <v>12067</v>
      </c>
    </row>
    <row r="25" spans="1:20" s="18" customFormat="1" ht="21.95" customHeight="1">
      <c r="B25" s="18" t="s">
        <v>75</v>
      </c>
      <c r="E25" s="28">
        <v>12</v>
      </c>
      <c r="F25" s="28"/>
      <c r="G25" s="28"/>
      <c r="H25" s="25">
        <v>2213</v>
      </c>
      <c r="I25" s="25"/>
      <c r="J25" s="31">
        <v>2301</v>
      </c>
      <c r="K25" s="25"/>
      <c r="L25" s="25">
        <v>2213</v>
      </c>
      <c r="M25" s="25"/>
      <c r="N25" s="31">
        <v>2301</v>
      </c>
    </row>
    <row r="26" spans="1:20" s="18" customFormat="1" ht="21.95" customHeight="1">
      <c r="B26" s="18" t="s">
        <v>61</v>
      </c>
      <c r="E26" s="28">
        <v>13</v>
      </c>
      <c r="F26" s="28"/>
      <c r="G26" s="28"/>
      <c r="H26" s="25">
        <v>19285</v>
      </c>
      <c r="I26" s="25"/>
      <c r="J26" s="31">
        <v>19859</v>
      </c>
      <c r="K26" s="25"/>
      <c r="L26" s="25">
        <v>19285</v>
      </c>
      <c r="M26" s="25"/>
      <c r="N26" s="31">
        <v>19859</v>
      </c>
    </row>
    <row r="27" spans="1:20" s="18" customFormat="1" ht="21.95" customHeight="1">
      <c r="B27" s="18" t="s">
        <v>11</v>
      </c>
      <c r="E27" s="28"/>
      <c r="F27" s="28"/>
      <c r="G27" s="28"/>
      <c r="H27" s="35">
        <v>47</v>
      </c>
      <c r="I27" s="25"/>
      <c r="J27" s="35">
        <v>47</v>
      </c>
      <c r="K27" s="25"/>
      <c r="L27" s="35">
        <v>47</v>
      </c>
      <c r="M27" s="25"/>
      <c r="N27" s="35">
        <v>47</v>
      </c>
    </row>
    <row r="28" spans="1:20" s="18" customFormat="1" ht="21.95" customHeight="1">
      <c r="C28" s="18" t="s">
        <v>23</v>
      </c>
      <c r="E28" s="19"/>
      <c r="F28" s="19"/>
      <c r="G28" s="19"/>
      <c r="H28" s="36">
        <f>SUM(H20:H27)</f>
        <v>1084072</v>
      </c>
      <c r="I28" s="25"/>
      <c r="J28" s="36">
        <f>SUM(J20:J27)</f>
        <v>1062754</v>
      </c>
      <c r="K28" s="25"/>
      <c r="L28" s="36">
        <f>SUM(L20:L27)</f>
        <v>1144278</v>
      </c>
      <c r="M28" s="25"/>
      <c r="N28" s="36">
        <f>SUM(N20:N27)</f>
        <v>1122332</v>
      </c>
    </row>
    <row r="29" spans="1:20" s="18" customFormat="1" ht="21.95" customHeight="1" thickBot="1">
      <c r="A29" s="18" t="s">
        <v>24</v>
      </c>
      <c r="E29" s="19"/>
      <c r="F29" s="19"/>
      <c r="G29" s="19"/>
      <c r="H29" s="37">
        <f>H18+H28</f>
        <v>1698699</v>
      </c>
      <c r="I29" s="25"/>
      <c r="J29" s="37">
        <f>J18+J28</f>
        <v>1581440</v>
      </c>
      <c r="K29" s="25"/>
      <c r="L29" s="37">
        <f>L18+L28</f>
        <v>1755446</v>
      </c>
      <c r="M29" s="25"/>
      <c r="N29" s="37">
        <f>N18+N28</f>
        <v>1637487</v>
      </c>
    </row>
    <row r="30" spans="1:20" s="18" customFormat="1" ht="21.95" customHeight="1" thickTop="1">
      <c r="E30" s="19"/>
      <c r="F30" s="19"/>
      <c r="G30" s="19"/>
      <c r="H30" s="32"/>
      <c r="I30" s="25"/>
      <c r="J30" s="38"/>
      <c r="K30" s="25"/>
      <c r="L30" s="38"/>
      <c r="M30" s="26"/>
      <c r="N30" s="39"/>
    </row>
    <row r="31" spans="1:20" s="18" customFormat="1" ht="21"/>
    <row r="32" spans="1:20" s="18" customFormat="1" ht="21"/>
    <row r="33" spans="1:16" s="4" customFormat="1" ht="23.25"/>
    <row r="34" spans="1:16" ht="24" customHeight="1">
      <c r="N34" s="15" t="s">
        <v>111</v>
      </c>
    </row>
    <row r="35" spans="1:16" ht="24" customHeight="1">
      <c r="N35" s="15" t="s">
        <v>112</v>
      </c>
    </row>
    <row r="36" spans="1:16" s="4" customFormat="1" ht="23.1" customHeight="1">
      <c r="A36" s="207" t="s">
        <v>114</v>
      </c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</row>
    <row r="37" spans="1:16" s="4" customFormat="1" ht="23.1" customHeight="1">
      <c r="A37" s="206" t="s">
        <v>103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17"/>
      <c r="P37" s="17"/>
    </row>
    <row r="38" spans="1:16" s="4" customFormat="1" ht="23.1" customHeight="1">
      <c r="A38" s="206" t="s">
        <v>131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6" s="4" customFormat="1" ht="23.1" customHeight="1">
      <c r="A39" s="206" t="s">
        <v>163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</row>
    <row r="40" spans="1:16" s="4" customFormat="1" ht="23.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6" s="4" customFormat="1" ht="23.1" customHeight="1">
      <c r="A41" s="208" t="s">
        <v>25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</row>
    <row r="42" spans="1:16" s="18" customFormat="1" ht="21.95" customHeight="1">
      <c r="E42" s="19"/>
      <c r="F42" s="19"/>
      <c r="G42" s="19"/>
      <c r="H42" s="205" t="s">
        <v>117</v>
      </c>
      <c r="I42" s="205"/>
      <c r="J42" s="205"/>
      <c r="K42" s="205"/>
      <c r="L42" s="205"/>
      <c r="M42" s="205"/>
      <c r="N42" s="205"/>
    </row>
    <row r="43" spans="1:16" s="18" customFormat="1" ht="21.95" customHeight="1">
      <c r="E43" s="19"/>
      <c r="F43" s="19"/>
      <c r="G43" s="19"/>
      <c r="H43" s="198" t="s">
        <v>90</v>
      </c>
      <c r="I43" s="198"/>
      <c r="J43" s="198"/>
      <c r="K43" s="21"/>
      <c r="L43" s="198" t="s">
        <v>53</v>
      </c>
      <c r="M43" s="198"/>
      <c r="N43" s="198"/>
    </row>
    <row r="44" spans="1:16" s="18" customFormat="1" ht="21.95" customHeight="1">
      <c r="E44" s="19"/>
      <c r="F44" s="19"/>
      <c r="G44" s="19"/>
      <c r="H44" s="21" t="s">
        <v>66</v>
      </c>
      <c r="I44" s="21"/>
      <c r="J44" s="21" t="s">
        <v>66</v>
      </c>
      <c r="K44" s="21"/>
      <c r="L44" s="21" t="s">
        <v>66</v>
      </c>
      <c r="M44" s="21"/>
      <c r="N44" s="21" t="s">
        <v>66</v>
      </c>
    </row>
    <row r="45" spans="1:16" s="22" customFormat="1" ht="21.95" customHeight="1">
      <c r="E45" s="204" t="s">
        <v>0</v>
      </c>
      <c r="F45" s="204"/>
      <c r="G45" s="19"/>
      <c r="H45" s="23" t="s">
        <v>164</v>
      </c>
      <c r="I45" s="24"/>
      <c r="J45" s="23" t="s">
        <v>165</v>
      </c>
      <c r="K45" s="24"/>
      <c r="L45" s="23" t="s">
        <v>164</v>
      </c>
      <c r="M45" s="24"/>
      <c r="N45" s="23" t="s">
        <v>165</v>
      </c>
    </row>
    <row r="46" spans="1:16" s="18" customFormat="1" ht="21.95" customHeight="1">
      <c r="A46" s="18" t="s">
        <v>26</v>
      </c>
      <c r="E46" s="19"/>
      <c r="F46" s="19"/>
      <c r="G46" s="19"/>
      <c r="H46" s="25"/>
      <c r="I46" s="25"/>
      <c r="J46" s="25"/>
      <c r="K46" s="25"/>
      <c r="L46" s="25"/>
      <c r="M46" s="26"/>
      <c r="N46" s="26"/>
    </row>
    <row r="47" spans="1:16" s="18" customFormat="1" ht="21.95" customHeight="1">
      <c r="B47" s="18" t="s">
        <v>174</v>
      </c>
      <c r="E47" s="19">
        <v>14</v>
      </c>
      <c r="F47" s="19"/>
      <c r="G47" s="19"/>
      <c r="H47" s="25">
        <v>195000</v>
      </c>
      <c r="I47" s="25"/>
      <c r="J47" s="26">
        <v>165000</v>
      </c>
      <c r="K47" s="25"/>
      <c r="L47" s="25">
        <v>195000</v>
      </c>
      <c r="M47" s="26"/>
      <c r="N47" s="26">
        <v>165000</v>
      </c>
    </row>
    <row r="48" spans="1:16" s="18" customFormat="1" ht="21.95" customHeight="1">
      <c r="B48" s="18" t="s">
        <v>124</v>
      </c>
      <c r="C48" s="27"/>
      <c r="E48" s="28">
        <v>15</v>
      </c>
      <c r="F48" s="28"/>
      <c r="G48" s="28"/>
      <c r="H48" s="26">
        <v>363976</v>
      </c>
      <c r="I48" s="26"/>
      <c r="J48" s="26">
        <v>291786</v>
      </c>
      <c r="K48" s="26"/>
      <c r="L48" s="26">
        <v>363797</v>
      </c>
      <c r="M48" s="26"/>
      <c r="N48" s="26">
        <v>291696</v>
      </c>
    </row>
    <row r="49" spans="1:14" s="18" customFormat="1" ht="21.95" customHeight="1">
      <c r="B49" s="18" t="s">
        <v>76</v>
      </c>
      <c r="E49" s="28"/>
      <c r="F49" s="28"/>
      <c r="G49" s="28"/>
      <c r="H49" s="26"/>
      <c r="I49" s="26"/>
      <c r="J49" s="26"/>
      <c r="K49" s="26"/>
      <c r="L49" s="26"/>
      <c r="M49" s="26"/>
      <c r="N49" s="26"/>
    </row>
    <row r="50" spans="1:14" s="18" customFormat="1" ht="21.95" customHeight="1">
      <c r="C50" s="18" t="s">
        <v>71</v>
      </c>
      <c r="E50" s="28">
        <v>16</v>
      </c>
      <c r="F50" s="28"/>
      <c r="G50" s="28"/>
      <c r="H50" s="26">
        <v>1824</v>
      </c>
      <c r="I50" s="26"/>
      <c r="J50" s="26">
        <v>1862</v>
      </c>
      <c r="K50" s="26"/>
      <c r="L50" s="26">
        <v>1824</v>
      </c>
      <c r="M50" s="26"/>
      <c r="N50" s="26">
        <v>1862</v>
      </c>
    </row>
    <row r="51" spans="1:14" s="18" customFormat="1" ht="21.95" customHeight="1">
      <c r="B51" s="18" t="s">
        <v>79</v>
      </c>
      <c r="E51" s="28">
        <v>17</v>
      </c>
      <c r="F51" s="28"/>
      <c r="G51" s="28"/>
      <c r="H51" s="26">
        <v>40719</v>
      </c>
      <c r="I51" s="26"/>
      <c r="J51" s="26">
        <v>40268</v>
      </c>
      <c r="K51" s="26"/>
      <c r="L51" s="26">
        <v>40719</v>
      </c>
      <c r="M51" s="26"/>
      <c r="N51" s="26">
        <v>40268</v>
      </c>
    </row>
    <row r="52" spans="1:14" s="18" customFormat="1" ht="21.95" customHeight="1">
      <c r="B52" s="18" t="s">
        <v>125</v>
      </c>
      <c r="E52" s="28"/>
      <c r="F52" s="28"/>
      <c r="G52" s="28"/>
      <c r="H52" s="26">
        <v>4856</v>
      </c>
      <c r="I52" s="26"/>
      <c r="J52" s="26">
        <v>0</v>
      </c>
      <c r="K52" s="26"/>
      <c r="L52" s="26">
        <v>4856</v>
      </c>
      <c r="M52" s="26"/>
      <c r="N52" s="26">
        <v>0</v>
      </c>
    </row>
    <row r="53" spans="1:14" s="18" customFormat="1" ht="21.95" customHeight="1">
      <c r="C53" s="18" t="s">
        <v>27</v>
      </c>
      <c r="E53" s="28"/>
      <c r="F53" s="28"/>
      <c r="G53" s="28"/>
      <c r="H53" s="29">
        <f>SUM(H47:H52)</f>
        <v>606375</v>
      </c>
      <c r="I53" s="26"/>
      <c r="J53" s="29">
        <f>SUM(J47:J52)</f>
        <v>498916</v>
      </c>
      <c r="K53" s="26"/>
      <c r="L53" s="29">
        <f>SUM(L47:L52)</f>
        <v>606196</v>
      </c>
      <c r="M53" s="26"/>
      <c r="N53" s="29">
        <f>SUM(N47:N52)</f>
        <v>498826</v>
      </c>
    </row>
    <row r="54" spans="1:14" s="18" customFormat="1" ht="21.95" customHeight="1">
      <c r="A54" s="18" t="s">
        <v>28</v>
      </c>
      <c r="E54" s="28"/>
      <c r="F54" s="28"/>
      <c r="G54" s="28"/>
      <c r="H54" s="26"/>
      <c r="I54" s="26"/>
      <c r="J54" s="26"/>
      <c r="K54" s="26"/>
      <c r="L54" s="26"/>
      <c r="M54" s="26"/>
      <c r="N54" s="26"/>
    </row>
    <row r="55" spans="1:14" s="18" customFormat="1" ht="21.95" customHeight="1">
      <c r="B55" s="18" t="s">
        <v>77</v>
      </c>
      <c r="E55" s="28">
        <v>16</v>
      </c>
      <c r="F55" s="28"/>
      <c r="G55" s="28"/>
      <c r="H55" s="26">
        <v>2320</v>
      </c>
      <c r="I55" s="26"/>
      <c r="J55" s="26">
        <v>2770</v>
      </c>
      <c r="K55" s="26"/>
      <c r="L55" s="26">
        <v>2320</v>
      </c>
      <c r="M55" s="26"/>
      <c r="N55" s="26">
        <v>2770</v>
      </c>
    </row>
    <row r="56" spans="1:14" s="18" customFormat="1" ht="21.95" customHeight="1">
      <c r="B56" s="18" t="s">
        <v>80</v>
      </c>
      <c r="E56" s="28">
        <v>17</v>
      </c>
      <c r="F56" s="28"/>
      <c r="G56" s="28"/>
      <c r="H56" s="26">
        <v>138311</v>
      </c>
      <c r="I56" s="26"/>
      <c r="J56" s="26">
        <v>148746</v>
      </c>
      <c r="K56" s="26"/>
      <c r="L56" s="26">
        <v>138311</v>
      </c>
      <c r="M56" s="26"/>
      <c r="N56" s="26">
        <v>148746</v>
      </c>
    </row>
    <row r="57" spans="1:14" s="18" customFormat="1" ht="21.95" customHeight="1">
      <c r="B57" s="18" t="s">
        <v>81</v>
      </c>
      <c r="E57" s="28">
        <v>18</v>
      </c>
      <c r="F57" s="28"/>
      <c r="G57" s="28"/>
      <c r="H57" s="21">
        <v>49751</v>
      </c>
      <c r="I57" s="30"/>
      <c r="J57" s="21">
        <v>49616</v>
      </c>
      <c r="K57" s="30"/>
      <c r="L57" s="21">
        <v>49751</v>
      </c>
      <c r="M57" s="30"/>
      <c r="N57" s="21">
        <v>49616</v>
      </c>
    </row>
    <row r="58" spans="1:14" s="18" customFormat="1" ht="21.95" customHeight="1">
      <c r="C58" s="18" t="s">
        <v>46</v>
      </c>
      <c r="E58" s="19"/>
      <c r="F58" s="19"/>
      <c r="G58" s="19"/>
      <c r="H58" s="20">
        <f>SUM(H55:H57)</f>
        <v>190382</v>
      </c>
      <c r="I58" s="26"/>
      <c r="J58" s="20">
        <f>SUM(J55:J57)</f>
        <v>201132</v>
      </c>
      <c r="K58" s="26"/>
      <c r="L58" s="20">
        <f>SUM(L55:L57)</f>
        <v>190382</v>
      </c>
      <c r="M58" s="26"/>
      <c r="N58" s="20">
        <f>SUM(N55:N57)</f>
        <v>201132</v>
      </c>
    </row>
    <row r="59" spans="1:14" s="18" customFormat="1" ht="21.95" customHeight="1">
      <c r="A59" s="18" t="s">
        <v>29</v>
      </c>
      <c r="E59" s="19"/>
      <c r="F59" s="19"/>
      <c r="G59" s="19"/>
      <c r="H59" s="29">
        <f>H53+H58</f>
        <v>796757</v>
      </c>
      <c r="I59" s="26"/>
      <c r="J59" s="29">
        <f>J53+J58</f>
        <v>700048</v>
      </c>
      <c r="K59" s="26"/>
      <c r="L59" s="29">
        <f>L53+L58</f>
        <v>796578</v>
      </c>
      <c r="M59" s="26"/>
      <c r="N59" s="29">
        <f>N53+N58</f>
        <v>699958</v>
      </c>
    </row>
    <row r="60" spans="1:14" s="18" customFormat="1" ht="21.95" customHeight="1">
      <c r="E60" s="19"/>
      <c r="F60" s="19"/>
      <c r="G60" s="19"/>
      <c r="H60" s="30"/>
      <c r="I60" s="26"/>
      <c r="J60" s="30"/>
      <c r="K60" s="25"/>
      <c r="L60" s="30"/>
      <c r="M60" s="26"/>
      <c r="N60" s="30"/>
    </row>
    <row r="61" spans="1:14" s="18" customFormat="1" ht="21.95" customHeight="1">
      <c r="E61" s="19"/>
      <c r="F61" s="19"/>
      <c r="G61" s="19"/>
      <c r="H61" s="30"/>
      <c r="I61" s="26"/>
      <c r="J61" s="30"/>
      <c r="K61" s="25"/>
      <c r="L61" s="30"/>
      <c r="M61" s="26"/>
      <c r="N61" s="30"/>
    </row>
    <row r="62" spans="1:14" s="18" customFormat="1" ht="21.95" customHeight="1">
      <c r="E62" s="19"/>
      <c r="F62" s="19"/>
      <c r="G62" s="19"/>
      <c r="H62" s="30"/>
      <c r="I62" s="26"/>
      <c r="J62" s="30"/>
      <c r="K62" s="25"/>
      <c r="L62" s="30"/>
      <c r="M62" s="26"/>
      <c r="N62" s="30"/>
    </row>
    <row r="63" spans="1:14" s="18" customFormat="1" ht="20.100000000000001" customHeight="1">
      <c r="E63" s="19"/>
      <c r="F63" s="19"/>
      <c r="G63" s="19"/>
      <c r="H63" s="30"/>
      <c r="I63" s="26"/>
      <c r="J63" s="30"/>
      <c r="K63" s="25"/>
      <c r="L63" s="30"/>
      <c r="M63" s="26"/>
      <c r="N63" s="30"/>
    </row>
    <row r="64" spans="1:14" s="18" customFormat="1" ht="20.100000000000001" customHeight="1">
      <c r="E64" s="19"/>
      <c r="F64" s="19"/>
      <c r="G64" s="19"/>
      <c r="H64" s="30"/>
      <c r="I64" s="26"/>
      <c r="J64" s="30"/>
      <c r="K64" s="25"/>
      <c r="L64" s="30"/>
      <c r="M64" s="26"/>
      <c r="N64" s="30"/>
    </row>
    <row r="65" spans="1:17" s="18" customFormat="1" ht="20.100000000000001" customHeight="1">
      <c r="E65" s="19"/>
      <c r="F65" s="19"/>
      <c r="G65" s="19"/>
      <c r="H65" s="30"/>
      <c r="I65" s="26"/>
      <c r="J65" s="30"/>
      <c r="K65" s="25"/>
      <c r="L65" s="30"/>
      <c r="M65" s="26"/>
      <c r="N65" s="30"/>
    </row>
    <row r="66" spans="1:17" s="18" customFormat="1" ht="20.100000000000001" customHeight="1">
      <c r="E66" s="19"/>
      <c r="F66" s="19"/>
      <c r="G66" s="19"/>
      <c r="H66" s="30"/>
      <c r="I66" s="26"/>
      <c r="J66" s="30"/>
      <c r="K66" s="25"/>
      <c r="L66" s="30"/>
      <c r="M66" s="26"/>
      <c r="N66" s="30"/>
    </row>
    <row r="67" spans="1:17" ht="20.100000000000001" customHeight="1">
      <c r="H67" s="3"/>
      <c r="I67" s="5"/>
      <c r="J67" s="3"/>
      <c r="K67" s="11"/>
      <c r="L67" s="3"/>
      <c r="N67" s="3"/>
    </row>
    <row r="68" spans="1:17" ht="24" customHeight="1">
      <c r="N68" s="15" t="s">
        <v>111</v>
      </c>
    </row>
    <row r="69" spans="1:17" ht="24" customHeight="1">
      <c r="N69" s="15" t="s">
        <v>112</v>
      </c>
    </row>
    <row r="70" spans="1:17" s="4" customFormat="1" ht="23.1" customHeight="1">
      <c r="A70" s="207" t="s">
        <v>115</v>
      </c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8"/>
      <c r="P70" s="8"/>
      <c r="Q70" s="8"/>
    </row>
    <row r="71" spans="1:17" s="4" customFormat="1" ht="23.1" customHeight="1">
      <c r="A71" s="206" t="s">
        <v>103</v>
      </c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</row>
    <row r="72" spans="1:17" s="4" customFormat="1" ht="23.1" customHeight="1">
      <c r="A72" s="206" t="s">
        <v>131</v>
      </c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17"/>
      <c r="P72" s="17"/>
    </row>
    <row r="73" spans="1:17" s="4" customFormat="1" ht="23.1" customHeight="1">
      <c r="A73" s="206" t="s">
        <v>163</v>
      </c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</row>
    <row r="74" spans="1:17" s="4" customFormat="1" ht="23.1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7" s="4" customFormat="1" ht="23.1" customHeight="1">
      <c r="A75" s="208" t="s">
        <v>30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</row>
    <row r="76" spans="1:17" s="18" customFormat="1" ht="21.95" customHeight="1">
      <c r="E76" s="19"/>
      <c r="F76" s="19"/>
      <c r="G76" s="19"/>
      <c r="H76" s="205" t="s">
        <v>117</v>
      </c>
      <c r="I76" s="205"/>
      <c r="J76" s="205"/>
      <c r="K76" s="205"/>
      <c r="L76" s="205"/>
      <c r="M76" s="205"/>
      <c r="N76" s="205"/>
    </row>
    <row r="77" spans="1:17" s="18" customFormat="1" ht="21.95" customHeight="1">
      <c r="E77" s="19"/>
      <c r="F77" s="19"/>
      <c r="G77" s="19"/>
      <c r="H77" s="198" t="s">
        <v>90</v>
      </c>
      <c r="I77" s="198"/>
      <c r="J77" s="198"/>
      <c r="K77" s="21"/>
      <c r="L77" s="198" t="s">
        <v>53</v>
      </c>
      <c r="M77" s="198"/>
      <c r="N77" s="198"/>
    </row>
    <row r="78" spans="1:17" s="18" customFormat="1" ht="21.95" customHeight="1">
      <c r="E78" s="19"/>
      <c r="F78" s="19"/>
      <c r="G78" s="19"/>
      <c r="H78" s="21" t="s">
        <v>66</v>
      </c>
      <c r="I78" s="21"/>
      <c r="J78" s="21" t="s">
        <v>66</v>
      </c>
      <c r="K78" s="21"/>
      <c r="L78" s="21" t="s">
        <v>66</v>
      </c>
      <c r="M78" s="21"/>
      <c r="N78" s="21" t="s">
        <v>66</v>
      </c>
    </row>
    <row r="79" spans="1:17" s="22" customFormat="1" ht="21.95" customHeight="1">
      <c r="E79" s="204" t="s">
        <v>0</v>
      </c>
      <c r="F79" s="204"/>
      <c r="G79" s="19"/>
      <c r="H79" s="23" t="s">
        <v>164</v>
      </c>
      <c r="I79" s="24"/>
      <c r="J79" s="23" t="s">
        <v>165</v>
      </c>
      <c r="K79" s="24"/>
      <c r="L79" s="23" t="s">
        <v>164</v>
      </c>
      <c r="M79" s="24"/>
      <c r="N79" s="23" t="s">
        <v>165</v>
      </c>
    </row>
    <row r="80" spans="1:17" s="18" customFormat="1" ht="21.95" customHeight="1">
      <c r="A80" s="18" t="s">
        <v>31</v>
      </c>
      <c r="E80" s="19"/>
      <c r="F80" s="19"/>
      <c r="G80" s="19"/>
      <c r="H80" s="25"/>
      <c r="I80" s="25"/>
      <c r="J80" s="25"/>
      <c r="K80" s="25"/>
      <c r="L80" s="25"/>
      <c r="M80" s="26"/>
      <c r="N80" s="26"/>
    </row>
    <row r="81" spans="1:14" s="18" customFormat="1" ht="21.95" customHeight="1">
      <c r="B81" s="18" t="s">
        <v>6</v>
      </c>
      <c r="E81" s="19"/>
      <c r="F81" s="19"/>
      <c r="G81" s="19"/>
      <c r="H81" s="25"/>
      <c r="I81" s="25"/>
      <c r="J81" s="25"/>
      <c r="K81" s="25"/>
      <c r="L81" s="25"/>
      <c r="M81" s="26"/>
      <c r="N81" s="26"/>
    </row>
    <row r="82" spans="1:14" s="18" customFormat="1" ht="21.95" customHeight="1">
      <c r="C82" s="18" t="s">
        <v>32</v>
      </c>
      <c r="E82" s="19"/>
      <c r="F82" s="19"/>
      <c r="G82" s="19"/>
      <c r="H82" s="25"/>
      <c r="I82" s="25"/>
      <c r="J82" s="25"/>
      <c r="K82" s="25"/>
      <c r="L82" s="25"/>
      <c r="M82" s="26"/>
      <c r="N82" s="26"/>
    </row>
    <row r="83" spans="1:14" s="18" customFormat="1" ht="21.95" customHeight="1" thickBot="1">
      <c r="D83" s="40" t="s">
        <v>127</v>
      </c>
      <c r="E83" s="19"/>
      <c r="F83" s="19"/>
      <c r="G83" s="19"/>
      <c r="H83" s="41">
        <v>388235</v>
      </c>
      <c r="I83" s="25"/>
      <c r="J83" s="41">
        <v>388235</v>
      </c>
      <c r="K83" s="25"/>
      <c r="L83" s="41">
        <v>388235</v>
      </c>
      <c r="M83" s="26"/>
      <c r="N83" s="41">
        <v>388235</v>
      </c>
    </row>
    <row r="84" spans="1:14" s="18" customFormat="1" ht="21.95" customHeight="1" thickTop="1">
      <c r="C84" s="18" t="s">
        <v>33</v>
      </c>
      <c r="E84" s="19"/>
      <c r="F84" s="19"/>
      <c r="G84" s="19"/>
      <c r="H84" s="32"/>
      <c r="I84" s="25"/>
      <c r="J84" s="25"/>
      <c r="K84" s="25"/>
      <c r="M84" s="30"/>
      <c r="N84" s="25"/>
    </row>
    <row r="85" spans="1:14" s="18" customFormat="1" ht="21.95" customHeight="1">
      <c r="D85" s="18" t="s">
        <v>158</v>
      </c>
      <c r="E85" s="19"/>
      <c r="F85" s="19"/>
      <c r="G85" s="19"/>
      <c r="H85" s="32">
        <v>351067</v>
      </c>
      <c r="I85" s="25"/>
      <c r="J85" s="25">
        <v>351067</v>
      </c>
      <c r="K85" s="25"/>
      <c r="L85" s="25">
        <v>351067</v>
      </c>
      <c r="M85" s="30"/>
      <c r="N85" s="25">
        <v>351067</v>
      </c>
    </row>
    <row r="86" spans="1:14" s="18" customFormat="1" ht="21.95" hidden="1" customHeight="1">
      <c r="D86" s="40" t="s">
        <v>149</v>
      </c>
      <c r="E86" s="19"/>
      <c r="F86" s="19"/>
      <c r="G86" s="19"/>
      <c r="H86" s="25"/>
      <c r="I86" s="25"/>
      <c r="J86" s="32"/>
      <c r="K86" s="25"/>
      <c r="L86" s="25"/>
      <c r="M86" s="30"/>
      <c r="N86" s="32"/>
    </row>
    <row r="87" spans="1:14" s="18" customFormat="1" ht="21.95" customHeight="1">
      <c r="B87" s="18" t="s">
        <v>38</v>
      </c>
      <c r="C87" s="27"/>
      <c r="E87" s="19"/>
      <c r="F87" s="19"/>
      <c r="G87" s="19"/>
      <c r="H87" s="25">
        <v>498871</v>
      </c>
      <c r="I87" s="25"/>
      <c r="J87" s="25">
        <v>498871</v>
      </c>
      <c r="K87" s="25"/>
      <c r="L87" s="25">
        <v>498871</v>
      </c>
      <c r="M87" s="25"/>
      <c r="N87" s="25">
        <v>498871</v>
      </c>
    </row>
    <row r="88" spans="1:14" s="18" customFormat="1" ht="21.95" customHeight="1">
      <c r="B88" s="18" t="s">
        <v>159</v>
      </c>
      <c r="E88" s="19"/>
      <c r="F88" s="19"/>
      <c r="G88" s="19"/>
      <c r="H88" s="25"/>
      <c r="I88" s="25"/>
      <c r="J88" s="25"/>
      <c r="K88" s="25"/>
      <c r="L88" s="25"/>
      <c r="M88" s="25"/>
      <c r="N88" s="25"/>
    </row>
    <row r="89" spans="1:14" s="18" customFormat="1" ht="21.95" customHeight="1">
      <c r="C89" s="27"/>
      <c r="D89" s="18" t="s">
        <v>34</v>
      </c>
      <c r="E89" s="19"/>
      <c r="F89" s="19"/>
      <c r="G89" s="19"/>
      <c r="H89" s="25">
        <v>38830</v>
      </c>
      <c r="I89" s="25"/>
      <c r="J89" s="25">
        <v>38830</v>
      </c>
      <c r="K89" s="25"/>
      <c r="L89" s="25">
        <v>38830</v>
      </c>
      <c r="M89" s="25"/>
      <c r="N89" s="25">
        <v>38830</v>
      </c>
    </row>
    <row r="90" spans="1:14" s="18" customFormat="1" ht="21.95" customHeight="1">
      <c r="C90" s="27"/>
      <c r="D90" s="18" t="s">
        <v>157</v>
      </c>
      <c r="E90" s="19"/>
      <c r="F90" s="19"/>
      <c r="G90" s="19"/>
      <c r="H90" s="25">
        <v>168771</v>
      </c>
      <c r="I90" s="25"/>
      <c r="J90" s="25">
        <v>168771</v>
      </c>
      <c r="K90" s="25"/>
      <c r="L90" s="25">
        <v>168771</v>
      </c>
      <c r="M90" s="25"/>
      <c r="N90" s="25">
        <v>168771</v>
      </c>
    </row>
    <row r="91" spans="1:14" s="18" customFormat="1" ht="21.95" customHeight="1">
      <c r="C91" s="27"/>
      <c r="D91" s="18" t="s">
        <v>35</v>
      </c>
      <c r="E91" s="19"/>
      <c r="F91" s="19"/>
      <c r="G91" s="19"/>
      <c r="H91" s="71">
        <v>12294</v>
      </c>
      <c r="I91" s="25"/>
      <c r="J91" s="71">
        <v>-8290</v>
      </c>
      <c r="K91" s="25"/>
      <c r="L91" s="25">
        <v>70100</v>
      </c>
      <c r="M91" s="25"/>
      <c r="N91" s="25">
        <v>48761</v>
      </c>
    </row>
    <row r="92" spans="1:14" s="18" customFormat="1" ht="21.95" customHeight="1">
      <c r="B92" s="18" t="s">
        <v>150</v>
      </c>
      <c r="C92" s="27"/>
      <c r="E92" s="19"/>
      <c r="F92" s="19"/>
      <c r="G92" s="19"/>
      <c r="H92" s="71">
        <v>-168771</v>
      </c>
      <c r="I92" s="71"/>
      <c r="J92" s="71">
        <v>-168771</v>
      </c>
      <c r="K92" s="71"/>
      <c r="L92" s="71">
        <v>-168771</v>
      </c>
      <c r="M92" s="71"/>
      <c r="N92" s="71">
        <v>-168771</v>
      </c>
    </row>
    <row r="93" spans="1:14" s="18" customFormat="1" ht="21.95" customHeight="1">
      <c r="B93" s="18" t="s">
        <v>59</v>
      </c>
      <c r="E93" s="19"/>
      <c r="F93" s="19"/>
      <c r="G93" s="19"/>
      <c r="H93" s="42">
        <v>172</v>
      </c>
      <c r="I93" s="25"/>
      <c r="J93" s="42">
        <v>172</v>
      </c>
      <c r="K93" s="25"/>
      <c r="L93" s="25">
        <v>0</v>
      </c>
      <c r="M93" s="25"/>
      <c r="N93" s="25">
        <v>0</v>
      </c>
    </row>
    <row r="94" spans="1:14" s="18" customFormat="1" ht="21.95" customHeight="1">
      <c r="B94" s="18" t="s">
        <v>92</v>
      </c>
      <c r="E94" s="19"/>
      <c r="F94" s="19"/>
      <c r="G94" s="19"/>
      <c r="H94" s="43">
        <f>SUM(H85:H93)</f>
        <v>901234</v>
      </c>
      <c r="I94" s="25"/>
      <c r="J94" s="43">
        <f>SUM(J85:J93)</f>
        <v>880650</v>
      </c>
      <c r="K94" s="25"/>
      <c r="L94" s="43">
        <f>SUM(L85:L93)</f>
        <v>958868</v>
      </c>
      <c r="M94" s="25"/>
      <c r="N94" s="43">
        <f>SUM(N85:N93)</f>
        <v>937529</v>
      </c>
    </row>
    <row r="95" spans="1:14" s="18" customFormat="1" ht="21.95" customHeight="1">
      <c r="B95" s="18" t="s">
        <v>93</v>
      </c>
      <c r="E95" s="19"/>
      <c r="F95" s="19"/>
      <c r="G95" s="19"/>
      <c r="H95" s="42">
        <v>708</v>
      </c>
      <c r="I95" s="25"/>
      <c r="J95" s="25">
        <v>742</v>
      </c>
      <c r="K95" s="25"/>
      <c r="L95" s="25">
        <v>0</v>
      </c>
      <c r="M95" s="25"/>
      <c r="N95" s="25">
        <v>0</v>
      </c>
    </row>
    <row r="96" spans="1:14" s="18" customFormat="1" ht="21.95" customHeight="1">
      <c r="A96" s="18" t="s">
        <v>36</v>
      </c>
      <c r="E96" s="19"/>
      <c r="F96" s="19"/>
      <c r="G96" s="19"/>
      <c r="H96" s="33">
        <f>SUM(H94:H95)</f>
        <v>901942</v>
      </c>
      <c r="I96" s="25"/>
      <c r="J96" s="33">
        <f>SUM(J94:J95)</f>
        <v>881392</v>
      </c>
      <c r="K96" s="25"/>
      <c r="L96" s="33">
        <f>SUM(L94:L95)</f>
        <v>958868</v>
      </c>
      <c r="M96" s="25"/>
      <c r="N96" s="33">
        <f>SUM(N94:N95)</f>
        <v>937529</v>
      </c>
    </row>
    <row r="97" spans="1:19" s="18" customFormat="1" ht="21.95" customHeight="1" thickBot="1">
      <c r="A97" s="18" t="s">
        <v>37</v>
      </c>
      <c r="E97" s="19"/>
      <c r="F97" s="19"/>
      <c r="G97" s="19"/>
      <c r="H97" s="41">
        <f>H59+H96</f>
        <v>1698699</v>
      </c>
      <c r="I97" s="25"/>
      <c r="J97" s="41">
        <f>J59+J96</f>
        <v>1581440</v>
      </c>
      <c r="K97" s="25"/>
      <c r="L97" s="41">
        <f>+L59+L96</f>
        <v>1755446</v>
      </c>
      <c r="M97" s="25"/>
      <c r="N97" s="41">
        <f>N59+N96</f>
        <v>1637487</v>
      </c>
      <c r="S97" s="44"/>
    </row>
    <row r="98" spans="1:19" s="18" customFormat="1" ht="21.95" customHeight="1" thickTop="1">
      <c r="E98" s="19"/>
      <c r="F98" s="19"/>
      <c r="G98" s="19"/>
      <c r="H98" s="32"/>
      <c r="I98" s="25"/>
      <c r="J98" s="32"/>
      <c r="K98" s="25"/>
      <c r="L98" s="32"/>
      <c r="M98" s="26"/>
      <c r="N98" s="32"/>
      <c r="S98" s="44"/>
    </row>
    <row r="99" spans="1:19" s="18" customFormat="1" ht="21.95" customHeight="1">
      <c r="E99" s="19"/>
      <c r="F99" s="19"/>
      <c r="G99" s="19"/>
      <c r="H99" s="32"/>
      <c r="I99" s="25"/>
      <c r="J99" s="32"/>
      <c r="K99" s="25"/>
      <c r="L99" s="32"/>
      <c r="M99" s="26"/>
      <c r="N99" s="32"/>
      <c r="S99" s="44"/>
    </row>
    <row r="100" spans="1:19" ht="20.100000000000001" customHeight="1">
      <c r="H100" s="6"/>
      <c r="J100" s="6"/>
      <c r="K100" s="11"/>
      <c r="L100" s="6"/>
      <c r="N100" s="6"/>
      <c r="S100" s="7"/>
    </row>
    <row r="101" spans="1:19" ht="20.100000000000001" customHeight="1">
      <c r="H101" s="5">
        <f>H97-H29</f>
        <v>0</v>
      </c>
      <c r="J101" s="5">
        <f>J97-J29</f>
        <v>0</v>
      </c>
      <c r="L101" s="5">
        <f>L97-L29</f>
        <v>0</v>
      </c>
      <c r="N101" s="5">
        <f>N97-N29</f>
        <v>0</v>
      </c>
    </row>
    <row r="102" spans="1:19" ht="24" customHeight="1">
      <c r="L102" s="11"/>
    </row>
    <row r="103" spans="1:19" ht="24" customHeight="1">
      <c r="E103" s="1"/>
      <c r="F103" s="1"/>
      <c r="G103" s="1"/>
      <c r="H103" s="5"/>
      <c r="I103" s="5"/>
    </row>
    <row r="104" spans="1:19" ht="24" customHeight="1">
      <c r="E104" s="1"/>
      <c r="F104" s="1"/>
      <c r="G104" s="1"/>
      <c r="H104" s="5"/>
      <c r="I104" s="5"/>
    </row>
    <row r="110" spans="1:19" ht="24" customHeight="1">
      <c r="B110" s="2"/>
      <c r="C110" s="2"/>
      <c r="D110" s="2"/>
      <c r="J110" s="12"/>
      <c r="K110" s="12"/>
      <c r="L110" s="12"/>
      <c r="M110" s="12"/>
      <c r="N110" s="12"/>
    </row>
  </sheetData>
  <mergeCells count="27">
    <mergeCell ref="A5:N5"/>
    <mergeCell ref="A3:N3"/>
    <mergeCell ref="A36:N36"/>
    <mergeCell ref="A6:N6"/>
    <mergeCell ref="A39:N39"/>
    <mergeCell ref="A8:N8"/>
    <mergeCell ref="H9:N9"/>
    <mergeCell ref="A4:N4"/>
    <mergeCell ref="L43:N43"/>
    <mergeCell ref="E12:F12"/>
    <mergeCell ref="L10:N10"/>
    <mergeCell ref="A37:N37"/>
    <mergeCell ref="H42:N42"/>
    <mergeCell ref="A38:N38"/>
    <mergeCell ref="A41:N41"/>
    <mergeCell ref="H10:J10"/>
    <mergeCell ref="H43:J43"/>
    <mergeCell ref="E79:F79"/>
    <mergeCell ref="H76:N76"/>
    <mergeCell ref="L77:N77"/>
    <mergeCell ref="E45:F45"/>
    <mergeCell ref="A73:N73"/>
    <mergeCell ref="A71:N71"/>
    <mergeCell ref="A70:N70"/>
    <mergeCell ref="A75:N75"/>
    <mergeCell ref="A72:N72"/>
    <mergeCell ref="H77:J77"/>
  </mergeCells>
  <phoneticPr fontId="3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DBD5-7B86-4B66-BBC1-63AB9D2555DA}">
  <sheetPr>
    <tabColor rgb="FF92D050"/>
  </sheetPr>
  <dimension ref="A1:O45"/>
  <sheetViews>
    <sheetView view="pageBreakPreview" zoomScale="130" zoomScaleNormal="115" zoomScaleSheetLayoutView="130" workbookViewId="0">
      <selection activeCell="D1" sqref="D1"/>
    </sheetView>
  </sheetViews>
  <sheetFormatPr defaultColWidth="9.140625" defaultRowHeight="21"/>
  <cols>
    <col min="1" max="3" width="1.7109375" style="48" customWidth="1"/>
    <col min="4" max="4" width="42.5703125" style="48" customWidth="1"/>
    <col min="5" max="5" width="5.5703125" style="48" customWidth="1"/>
    <col min="6" max="6" width="2" style="48" customWidth="1"/>
    <col min="7" max="7" width="0.7109375" style="48" customWidth="1"/>
    <col min="8" max="8" width="10.28515625" style="48" customWidth="1"/>
    <col min="9" max="9" width="0.7109375" style="48" customWidth="1"/>
    <col min="10" max="10" width="10.28515625" style="46" customWidth="1"/>
    <col min="11" max="11" width="0.7109375" style="48" customWidth="1"/>
    <col min="12" max="12" width="10.28515625" style="48" customWidth="1"/>
    <col min="13" max="13" width="0.7109375" style="48" customWidth="1"/>
    <col min="14" max="14" width="10.28515625" style="48" customWidth="1"/>
    <col min="15" max="16384" width="9.140625" style="48"/>
  </cols>
  <sheetData>
    <row r="1" spans="1:15" ht="23.25">
      <c r="N1" s="45" t="s">
        <v>111</v>
      </c>
    </row>
    <row r="2" spans="1:15" ht="23.25">
      <c r="N2" s="45" t="s">
        <v>112</v>
      </c>
    </row>
    <row r="3" spans="1:15" ht="23.25">
      <c r="A3" s="211" t="s">
        <v>116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5" s="49" customFormat="1" ht="23.25">
      <c r="A4" s="200" t="s">
        <v>103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5" s="49" customFormat="1" ht="23.25">
      <c r="A5" s="213" t="s">
        <v>55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5" s="49" customFormat="1" ht="23.25">
      <c r="A6" s="200" t="s">
        <v>166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5" s="50" customFormat="1" ht="17.25" customHeight="1">
      <c r="A7" s="50" t="s">
        <v>51</v>
      </c>
      <c r="H7" s="214" t="s">
        <v>117</v>
      </c>
      <c r="I7" s="214"/>
      <c r="J7" s="214"/>
      <c r="K7" s="214"/>
      <c r="L7" s="214"/>
      <c r="M7" s="214"/>
      <c r="N7" s="214"/>
    </row>
    <row r="8" spans="1:15" s="50" customFormat="1" ht="17.25" customHeight="1">
      <c r="H8" s="215" t="s">
        <v>90</v>
      </c>
      <c r="I8" s="215"/>
      <c r="J8" s="215"/>
      <c r="K8" s="91"/>
      <c r="L8" s="215" t="s">
        <v>53</v>
      </c>
      <c r="M8" s="215"/>
      <c r="N8" s="215"/>
    </row>
    <row r="9" spans="1:15" s="50" customFormat="1" ht="17.25" customHeight="1">
      <c r="E9" s="210" t="s">
        <v>0</v>
      </c>
      <c r="F9" s="210"/>
      <c r="G9" s="51"/>
      <c r="H9" s="52">
        <v>2569</v>
      </c>
      <c r="I9" s="53"/>
      <c r="J9" s="92">
        <v>2568</v>
      </c>
      <c r="K9" s="53"/>
      <c r="L9" s="52">
        <v>2569</v>
      </c>
      <c r="M9" s="53"/>
      <c r="N9" s="92">
        <v>2568</v>
      </c>
    </row>
    <row r="10" spans="1:15" s="54" customFormat="1" ht="17.25" customHeight="1">
      <c r="A10" s="54" t="s">
        <v>1</v>
      </c>
      <c r="E10" s="55"/>
    </row>
    <row r="11" spans="1:15" s="54" customFormat="1" ht="17.25" customHeight="1">
      <c r="B11" s="54" t="s">
        <v>39</v>
      </c>
      <c r="E11" s="55">
        <v>21</v>
      </c>
      <c r="H11" s="56">
        <v>447159</v>
      </c>
      <c r="I11" s="56"/>
      <c r="J11" s="56">
        <v>468723</v>
      </c>
      <c r="K11" s="56"/>
      <c r="L11" s="56">
        <v>447083</v>
      </c>
      <c r="M11" s="56"/>
      <c r="N11" s="56">
        <v>468685</v>
      </c>
    </row>
    <row r="12" spans="1:15" s="54" customFormat="1" ht="17.25" customHeight="1">
      <c r="B12" s="54" t="s">
        <v>2</v>
      </c>
      <c r="E12" s="93"/>
      <c r="H12" s="56">
        <v>6404</v>
      </c>
      <c r="I12" s="56"/>
      <c r="J12" s="56">
        <v>7184</v>
      </c>
      <c r="K12" s="56"/>
      <c r="L12" s="56">
        <v>6410</v>
      </c>
      <c r="M12" s="56"/>
      <c r="N12" s="56">
        <v>7180</v>
      </c>
      <c r="O12" s="56"/>
    </row>
    <row r="13" spans="1:15" s="54" customFormat="1" ht="17.25" customHeight="1">
      <c r="C13" s="54" t="s">
        <v>3</v>
      </c>
      <c r="H13" s="94">
        <f>SUM(H11:H12)</f>
        <v>453563</v>
      </c>
      <c r="I13" s="56"/>
      <c r="J13" s="94">
        <f>SUM(J11:J12)</f>
        <v>475907</v>
      </c>
      <c r="K13" s="56"/>
      <c r="L13" s="94">
        <f>SUM(L11:L12)</f>
        <v>453493</v>
      </c>
      <c r="M13" s="56"/>
      <c r="N13" s="94">
        <f>SUM(N11:N12)</f>
        <v>475865</v>
      </c>
    </row>
    <row r="14" spans="1:15" s="54" customFormat="1" ht="17.25" customHeight="1">
      <c r="A14" s="54" t="s">
        <v>4</v>
      </c>
      <c r="E14" s="55"/>
      <c r="H14" s="56"/>
      <c r="I14" s="50"/>
      <c r="J14" s="56"/>
      <c r="K14" s="50"/>
      <c r="L14" s="56"/>
      <c r="M14" s="50"/>
      <c r="N14" s="56"/>
    </row>
    <row r="15" spans="1:15" s="54" customFormat="1" ht="17.25" customHeight="1">
      <c r="B15" s="54" t="s">
        <v>40</v>
      </c>
      <c r="E15" s="55"/>
      <c r="H15" s="56">
        <v>373194</v>
      </c>
      <c r="I15" s="56"/>
      <c r="J15" s="56">
        <v>371206</v>
      </c>
      <c r="K15" s="56"/>
      <c r="L15" s="56">
        <v>373194</v>
      </c>
      <c r="M15" s="56"/>
      <c r="N15" s="56">
        <v>371206</v>
      </c>
    </row>
    <row r="16" spans="1:15" s="54" customFormat="1" ht="17.25" customHeight="1">
      <c r="B16" s="54" t="s">
        <v>89</v>
      </c>
      <c r="E16" s="55"/>
      <c r="H16" s="56">
        <v>22704</v>
      </c>
      <c r="I16" s="56"/>
      <c r="J16" s="56">
        <v>19527</v>
      </c>
      <c r="K16" s="56"/>
      <c r="L16" s="56">
        <v>22704</v>
      </c>
      <c r="M16" s="56"/>
      <c r="N16" s="56">
        <v>19527</v>
      </c>
    </row>
    <row r="17" spans="1:14" s="54" customFormat="1" ht="17.25" customHeight="1">
      <c r="B17" s="54" t="s">
        <v>52</v>
      </c>
      <c r="E17" s="55"/>
      <c r="H17" s="56">
        <v>27502</v>
      </c>
      <c r="I17" s="56"/>
      <c r="J17" s="56">
        <v>22867</v>
      </c>
      <c r="K17" s="56"/>
      <c r="L17" s="56">
        <v>27271</v>
      </c>
      <c r="M17" s="56"/>
      <c r="N17" s="56">
        <v>22701</v>
      </c>
    </row>
    <row r="18" spans="1:14" s="54" customFormat="1" ht="17.25" customHeight="1">
      <c r="C18" s="54" t="s">
        <v>5</v>
      </c>
      <c r="H18" s="94">
        <f>SUM(H15:H17)</f>
        <v>423400</v>
      </c>
      <c r="I18" s="56"/>
      <c r="J18" s="94">
        <f>SUM(J15:J17)</f>
        <v>413600</v>
      </c>
      <c r="K18" s="56"/>
      <c r="L18" s="94">
        <f>SUM(L15:L17)</f>
        <v>423169</v>
      </c>
      <c r="M18" s="56"/>
      <c r="N18" s="94">
        <f>SUM(N15:N17)</f>
        <v>413434</v>
      </c>
    </row>
    <row r="19" spans="1:14" s="54" customFormat="1" ht="17.25" customHeight="1">
      <c r="A19" s="54" t="s">
        <v>104</v>
      </c>
      <c r="H19" s="58">
        <f>H13-H18</f>
        <v>30163</v>
      </c>
      <c r="I19" s="56"/>
      <c r="J19" s="58">
        <f>J13-J18</f>
        <v>62307</v>
      </c>
      <c r="K19" s="56"/>
      <c r="L19" s="58">
        <f>L13-L18</f>
        <v>30324</v>
      </c>
      <c r="M19" s="56"/>
      <c r="N19" s="58">
        <f>N13-N18</f>
        <v>62431</v>
      </c>
    </row>
    <row r="20" spans="1:14" s="54" customFormat="1" ht="17.25" customHeight="1">
      <c r="A20" s="54" t="s">
        <v>88</v>
      </c>
      <c r="E20" s="87"/>
      <c r="H20" s="56">
        <v>3415</v>
      </c>
      <c r="I20" s="56"/>
      <c r="J20" s="56">
        <v>2957</v>
      </c>
      <c r="K20" s="56"/>
      <c r="L20" s="56">
        <v>3415</v>
      </c>
      <c r="M20" s="56"/>
      <c r="N20" s="56">
        <v>2957</v>
      </c>
    </row>
    <row r="21" spans="1:14" s="54" customFormat="1" ht="17.25" customHeight="1">
      <c r="A21" s="54" t="s">
        <v>179</v>
      </c>
      <c r="E21" s="87">
        <v>9.1999999999999993</v>
      </c>
      <c r="H21" s="58">
        <v>-628</v>
      </c>
      <c r="I21" s="56"/>
      <c r="J21" s="58">
        <v>-2227</v>
      </c>
      <c r="K21" s="56"/>
      <c r="L21" s="89">
        <v>0</v>
      </c>
      <c r="M21" s="86"/>
      <c r="N21" s="89">
        <v>0</v>
      </c>
    </row>
    <row r="22" spans="1:14" s="54" customFormat="1" ht="17.25" customHeight="1">
      <c r="A22" s="54" t="s">
        <v>180</v>
      </c>
      <c r="E22" s="55"/>
      <c r="H22" s="95">
        <f>H19-H20+H21</f>
        <v>26120</v>
      </c>
      <c r="I22" s="58"/>
      <c r="J22" s="95">
        <f>J19-J20+J21</f>
        <v>57123</v>
      </c>
      <c r="K22" s="58"/>
      <c r="L22" s="95">
        <f>L19-L20+L21</f>
        <v>26909</v>
      </c>
      <c r="M22" s="58"/>
      <c r="N22" s="95">
        <f>N19-N20+N21</f>
        <v>59474</v>
      </c>
    </row>
    <row r="23" spans="1:14" s="54" customFormat="1" ht="17.25" customHeight="1">
      <c r="A23" s="54" t="s">
        <v>135</v>
      </c>
      <c r="E23" s="55">
        <v>19</v>
      </c>
      <c r="H23" s="58">
        <v>5570</v>
      </c>
      <c r="I23" s="56"/>
      <c r="J23" s="58">
        <v>11593</v>
      </c>
      <c r="K23" s="56"/>
      <c r="L23" s="56">
        <v>5570</v>
      </c>
      <c r="M23" s="56"/>
      <c r="N23" s="56">
        <v>11593</v>
      </c>
    </row>
    <row r="24" spans="1:14" s="54" customFormat="1" ht="17.25" customHeight="1">
      <c r="A24" s="54" t="s">
        <v>181</v>
      </c>
      <c r="E24" s="55"/>
      <c r="H24" s="95">
        <f>H22-H23</f>
        <v>20550</v>
      </c>
      <c r="I24" s="58"/>
      <c r="J24" s="95">
        <f>J22-J23</f>
        <v>45530</v>
      </c>
      <c r="K24" s="58"/>
      <c r="L24" s="95">
        <f>L22-L23</f>
        <v>21339</v>
      </c>
      <c r="M24" s="58"/>
      <c r="N24" s="95">
        <f>N22-N23</f>
        <v>47881</v>
      </c>
    </row>
    <row r="25" spans="1:14" s="54" customFormat="1" ht="17.100000000000001" hidden="1" customHeight="1">
      <c r="A25" s="54" t="s">
        <v>162</v>
      </c>
      <c r="E25" s="55"/>
      <c r="H25" s="83"/>
      <c r="I25" s="84"/>
      <c r="J25" s="83"/>
      <c r="K25" s="84"/>
      <c r="L25" s="83"/>
      <c r="M25" s="85"/>
      <c r="N25" s="86"/>
    </row>
    <row r="26" spans="1:14" s="54" customFormat="1" ht="17.100000000000001" hidden="1" customHeight="1">
      <c r="A26" s="54" t="s">
        <v>107</v>
      </c>
      <c r="E26" s="55"/>
      <c r="H26" s="56"/>
      <c r="I26" s="56"/>
      <c r="J26" s="56"/>
      <c r="K26" s="56"/>
      <c r="L26" s="56"/>
      <c r="M26" s="56"/>
      <c r="N26" s="56"/>
    </row>
    <row r="27" spans="1:14" s="54" customFormat="1" ht="17.100000000000001" hidden="1" customHeight="1">
      <c r="B27" s="54" t="s">
        <v>108</v>
      </c>
      <c r="E27" s="87">
        <v>9.1999999999999993</v>
      </c>
      <c r="H27" s="88">
        <v>0</v>
      </c>
      <c r="I27" s="56"/>
      <c r="J27" s="88">
        <v>0</v>
      </c>
      <c r="K27" s="56"/>
      <c r="L27" s="88">
        <v>0</v>
      </c>
      <c r="M27" s="56"/>
      <c r="N27" s="88">
        <v>0</v>
      </c>
    </row>
    <row r="28" spans="1:14" s="54" customFormat="1" ht="17.25" customHeight="1">
      <c r="A28" s="54" t="s">
        <v>175</v>
      </c>
      <c r="E28" s="55"/>
      <c r="H28" s="197">
        <f>H27</f>
        <v>0</v>
      </c>
      <c r="I28" s="56"/>
      <c r="J28" s="197">
        <f>J27</f>
        <v>0</v>
      </c>
      <c r="K28" s="56"/>
      <c r="L28" s="197">
        <f>L27</f>
        <v>0</v>
      </c>
      <c r="M28" s="56"/>
      <c r="N28" s="197">
        <f>N27</f>
        <v>0</v>
      </c>
    </row>
    <row r="29" spans="1:14" s="54" customFormat="1" ht="17.25" customHeight="1" thickBot="1">
      <c r="A29" s="54" t="s">
        <v>176</v>
      </c>
      <c r="E29" s="55"/>
      <c r="H29" s="90">
        <f>H24+H28</f>
        <v>20550</v>
      </c>
      <c r="I29" s="58"/>
      <c r="J29" s="90">
        <f>J24+J28</f>
        <v>45530</v>
      </c>
      <c r="K29" s="58"/>
      <c r="L29" s="90">
        <f>L24+L28</f>
        <v>21339</v>
      </c>
      <c r="M29" s="58"/>
      <c r="N29" s="90">
        <f>N24+N28</f>
        <v>47881</v>
      </c>
    </row>
    <row r="30" spans="1:14" s="54" customFormat="1" ht="6" customHeight="1" thickTop="1">
      <c r="E30" s="55"/>
      <c r="H30" s="56"/>
      <c r="I30" s="50"/>
      <c r="J30" s="56"/>
      <c r="K30" s="50"/>
      <c r="L30" s="56"/>
      <c r="M30" s="50"/>
      <c r="N30" s="56"/>
    </row>
    <row r="31" spans="1:14" s="54" customFormat="1" ht="17.25" customHeight="1">
      <c r="A31" s="50" t="s">
        <v>177</v>
      </c>
      <c r="B31" s="50"/>
      <c r="C31" s="50"/>
      <c r="E31" s="55"/>
      <c r="H31" s="56"/>
      <c r="I31" s="50"/>
      <c r="J31" s="56"/>
      <c r="K31" s="50"/>
      <c r="L31" s="56"/>
      <c r="M31" s="50"/>
      <c r="N31" s="56"/>
    </row>
    <row r="32" spans="1:14" s="54" customFormat="1" ht="17.25" customHeight="1">
      <c r="A32" s="50"/>
      <c r="B32" s="50" t="s">
        <v>94</v>
      </c>
      <c r="C32" s="50"/>
      <c r="E32" s="55"/>
      <c r="H32" s="58">
        <v>20584</v>
      </c>
      <c r="I32" s="58"/>
      <c r="J32" s="58">
        <v>45568</v>
      </c>
      <c r="K32" s="58"/>
      <c r="L32" s="58">
        <v>21339</v>
      </c>
      <c r="M32" s="58"/>
      <c r="N32" s="58">
        <v>47881</v>
      </c>
    </row>
    <row r="33" spans="1:14" s="54" customFormat="1" ht="17.25" customHeight="1">
      <c r="A33" s="50"/>
      <c r="B33" s="50" t="s">
        <v>95</v>
      </c>
      <c r="C33" s="50"/>
      <c r="E33" s="55"/>
      <c r="H33" s="58">
        <v>-34</v>
      </c>
      <c r="I33" s="58"/>
      <c r="J33" s="58">
        <v>-38</v>
      </c>
      <c r="K33" s="58"/>
      <c r="L33" s="89">
        <v>0</v>
      </c>
      <c r="M33" s="56"/>
      <c r="N33" s="89">
        <v>0</v>
      </c>
    </row>
    <row r="34" spans="1:14" s="54" customFormat="1" ht="17.25" customHeight="1" thickBot="1">
      <c r="A34" s="50"/>
      <c r="B34" s="50"/>
      <c r="C34" s="50"/>
      <c r="E34" s="55"/>
      <c r="H34" s="96">
        <f>SUM(H32:H33)</f>
        <v>20550</v>
      </c>
      <c r="I34" s="50"/>
      <c r="J34" s="96">
        <f>SUM(J32:J33)</f>
        <v>45530</v>
      </c>
      <c r="K34" s="50"/>
      <c r="L34" s="96">
        <f>SUM(L32:L33)</f>
        <v>21339</v>
      </c>
      <c r="M34" s="50"/>
      <c r="N34" s="96">
        <f>SUM(N32:N33)</f>
        <v>47881</v>
      </c>
    </row>
    <row r="35" spans="1:14" s="54" customFormat="1" ht="6" customHeight="1" thickTop="1">
      <c r="E35" s="55"/>
      <c r="H35" s="56"/>
      <c r="I35" s="50"/>
      <c r="J35" s="56"/>
      <c r="K35" s="50"/>
      <c r="L35" s="56"/>
      <c r="M35" s="50"/>
      <c r="N35" s="56"/>
    </row>
    <row r="36" spans="1:14" s="54" customFormat="1" ht="17.25" customHeight="1">
      <c r="A36" s="50" t="s">
        <v>178</v>
      </c>
      <c r="B36" s="50"/>
      <c r="C36" s="50"/>
      <c r="E36" s="55"/>
      <c r="H36" s="56"/>
      <c r="I36" s="50"/>
      <c r="J36" s="56"/>
      <c r="K36" s="50"/>
      <c r="L36" s="56"/>
      <c r="M36" s="50"/>
      <c r="N36" s="56"/>
    </row>
    <row r="37" spans="1:14" s="54" customFormat="1" ht="17.25" customHeight="1">
      <c r="A37" s="50"/>
      <c r="B37" s="50" t="s">
        <v>94</v>
      </c>
      <c r="C37" s="50"/>
      <c r="E37" s="55"/>
      <c r="H37" s="58">
        <v>20584</v>
      </c>
      <c r="I37" s="58"/>
      <c r="J37" s="58">
        <v>45568</v>
      </c>
      <c r="K37" s="58"/>
      <c r="L37" s="58">
        <v>21339</v>
      </c>
      <c r="M37" s="58"/>
      <c r="N37" s="58">
        <v>47881</v>
      </c>
    </row>
    <row r="38" spans="1:14" s="54" customFormat="1" ht="17.25" customHeight="1">
      <c r="A38" s="50"/>
      <c r="B38" s="50" t="s">
        <v>95</v>
      </c>
      <c r="C38" s="50"/>
      <c r="E38" s="55"/>
      <c r="H38" s="58">
        <v>-34</v>
      </c>
      <c r="I38" s="58"/>
      <c r="J38" s="58">
        <v>-38</v>
      </c>
      <c r="K38" s="58"/>
      <c r="L38" s="89">
        <v>0</v>
      </c>
      <c r="M38" s="86"/>
      <c r="N38" s="89">
        <v>0</v>
      </c>
    </row>
    <row r="39" spans="1:14" s="54" customFormat="1" ht="18.75" customHeight="1" thickBot="1">
      <c r="E39" s="55"/>
      <c r="H39" s="96">
        <f>SUM(H37:H38)</f>
        <v>20550</v>
      </c>
      <c r="I39" s="50"/>
      <c r="J39" s="96">
        <f>SUM(J37:J38)</f>
        <v>45530</v>
      </c>
      <c r="K39" s="50"/>
      <c r="L39" s="96">
        <f>SUM(L37:L38)</f>
        <v>21339</v>
      </c>
      <c r="M39" s="50"/>
      <c r="N39" s="96">
        <f>SUM(N37:N38)</f>
        <v>47881</v>
      </c>
    </row>
    <row r="40" spans="1:14" s="54" customFormat="1" ht="6" customHeight="1" thickTop="1">
      <c r="E40" s="55"/>
      <c r="H40" s="56"/>
      <c r="I40" s="50"/>
      <c r="J40" s="56"/>
      <c r="K40" s="50"/>
      <c r="L40" s="56"/>
      <c r="M40" s="50"/>
      <c r="N40" s="56"/>
    </row>
    <row r="41" spans="1:14" s="54" customFormat="1" ht="17.25" customHeight="1">
      <c r="A41" s="54" t="s">
        <v>105</v>
      </c>
      <c r="E41" s="55">
        <v>20</v>
      </c>
      <c r="F41" s="97"/>
      <c r="H41" s="98"/>
      <c r="I41" s="99"/>
      <c r="J41" s="98"/>
      <c r="K41" s="99"/>
      <c r="L41" s="98"/>
      <c r="M41" s="99"/>
      <c r="N41" s="98"/>
    </row>
    <row r="42" spans="1:14" s="54" customFormat="1" ht="18.75" customHeight="1" thickBot="1">
      <c r="B42" s="54" t="s">
        <v>106</v>
      </c>
      <c r="H42" s="100">
        <v>3.1807426139842623E-2</v>
      </c>
      <c r="I42" s="101"/>
      <c r="J42" s="100">
        <v>7.5591363526504321E-2</v>
      </c>
      <c r="K42" s="101"/>
      <c r="L42" s="100">
        <v>3.2975132762302316E-2</v>
      </c>
      <c r="M42" s="101"/>
      <c r="N42" s="100">
        <v>7.9428507440783822E-2</v>
      </c>
    </row>
    <row r="43" spans="1:14" s="54" customFormat="1" ht="18.75" customHeight="1" thickTop="1" thickBot="1">
      <c r="B43" s="54" t="s">
        <v>110</v>
      </c>
      <c r="E43" s="55"/>
      <c r="H43" s="100">
        <v>3.1807426139842623E-2</v>
      </c>
      <c r="I43" s="101"/>
      <c r="J43" s="100">
        <v>6.7268840161483351E-2</v>
      </c>
      <c r="K43" s="101"/>
      <c r="L43" s="100">
        <v>3.2975132762302316E-2</v>
      </c>
      <c r="M43" s="101"/>
      <c r="N43" s="100">
        <v>7.0683518884083349E-2</v>
      </c>
    </row>
    <row r="44" spans="1:14" s="50" customFormat="1" ht="29.45" customHeight="1" thickTop="1">
      <c r="A44" s="48"/>
      <c r="B44" s="48"/>
      <c r="C44" s="48"/>
      <c r="D44" s="48"/>
      <c r="J44" s="47"/>
    </row>
    <row r="45" spans="1:14" s="50" customFormat="1">
      <c r="A45" s="48"/>
      <c r="B45" s="48"/>
      <c r="C45" s="48"/>
      <c r="D45" s="78"/>
      <c r="J45" s="47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12D-8F64-4171-8D31-750DAEDCCB05}">
  <sheetPr>
    <tabColor rgb="FF92D050"/>
  </sheetPr>
  <dimension ref="A1:AE77"/>
  <sheetViews>
    <sheetView view="pageBreakPreview" zoomScale="130" zoomScaleNormal="115" zoomScaleSheetLayoutView="130" workbookViewId="0">
      <selection activeCell="I1" sqref="I1"/>
    </sheetView>
  </sheetViews>
  <sheetFormatPr defaultColWidth="9.140625" defaultRowHeight="24" customHeight="1"/>
  <cols>
    <col min="1" max="2" width="1.7109375" style="62" customWidth="1"/>
    <col min="3" max="3" width="18.42578125" style="62" customWidth="1"/>
    <col min="4" max="4" width="3.140625" style="62" customWidth="1"/>
    <col min="5" max="5" width="2" style="62" customWidth="1"/>
    <col min="6" max="6" width="1.140625" style="62" customWidth="1"/>
    <col min="7" max="7" width="9.28515625" style="62" customWidth="1"/>
    <col min="8" max="8" width="0.7109375" style="62" customWidth="1"/>
    <col min="9" max="9" width="9.7109375" style="62" customWidth="1"/>
    <col min="10" max="10" width="0.7109375" style="62" customWidth="1"/>
    <col min="11" max="11" width="10.85546875" style="62" customWidth="1"/>
    <col min="12" max="12" width="0.7109375" style="62" customWidth="1"/>
    <col min="13" max="13" width="10.85546875" style="62" customWidth="1"/>
    <col min="14" max="14" width="0.7109375" style="62" customWidth="1"/>
    <col min="15" max="15" width="9.7109375" style="62" customWidth="1"/>
    <col min="16" max="16" width="0.7109375" style="62" customWidth="1"/>
    <col min="17" max="17" width="10" style="62" customWidth="1"/>
    <col min="18" max="18" width="0.7109375" style="62" customWidth="1"/>
    <col min="19" max="19" width="13.42578125" style="62" bestFit="1" customWidth="1"/>
    <col min="20" max="20" width="0.7109375" style="62" customWidth="1"/>
    <col min="21" max="21" width="12" style="62" customWidth="1"/>
    <col min="22" max="22" width="0.7109375" style="62" customWidth="1"/>
    <col min="23" max="23" width="9" style="62" customWidth="1"/>
    <col min="24" max="24" width="0.7109375" style="62" customWidth="1"/>
    <col min="25" max="25" width="9.42578125" style="62" customWidth="1"/>
    <col min="26" max="26" width="0.7109375" style="62" customWidth="1"/>
    <col min="27" max="27" width="8.85546875" style="62" customWidth="1"/>
    <col min="28" max="16384" width="9.140625" style="63"/>
  </cols>
  <sheetData>
    <row r="1" spans="1:27" ht="21.95" customHeight="1">
      <c r="U1" s="15"/>
      <c r="W1" s="15" t="s">
        <v>111</v>
      </c>
    </row>
    <row r="2" spans="1:27" ht="21.95" customHeight="1">
      <c r="U2" s="15"/>
      <c r="W2" s="15" t="s">
        <v>112</v>
      </c>
    </row>
    <row r="3" spans="1:27" s="64" customFormat="1" ht="21.95" customHeight="1">
      <c r="A3" s="219" t="s">
        <v>133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</row>
    <row r="4" spans="1:27" s="66" customFormat="1" ht="21.95" customHeight="1">
      <c r="A4" s="200" t="s">
        <v>103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</row>
    <row r="5" spans="1:27" s="66" customFormat="1" ht="21.95" customHeight="1">
      <c r="A5" s="200" t="s">
        <v>129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</row>
    <row r="6" spans="1:27" s="66" customFormat="1" ht="21.95" customHeight="1">
      <c r="A6" s="200" t="s">
        <v>166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</row>
    <row r="7" spans="1:27" s="66" customFormat="1" ht="3.7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</row>
    <row r="8" spans="1:27" s="150" customFormat="1" ht="14.1" customHeight="1">
      <c r="A8" s="148"/>
      <c r="B8" s="148"/>
      <c r="C8" s="148"/>
      <c r="D8" s="148"/>
      <c r="E8" s="148"/>
      <c r="F8" s="148"/>
      <c r="G8" s="216" t="s">
        <v>117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</row>
    <row r="9" spans="1:27" s="153" customFormat="1" ht="14.1" customHeight="1">
      <c r="A9" s="151"/>
      <c r="B9" s="151"/>
      <c r="C9" s="151"/>
      <c r="D9" s="151"/>
      <c r="E9" s="152"/>
      <c r="F9" s="152"/>
      <c r="G9" s="217" t="s">
        <v>90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</row>
    <row r="10" spans="1:27" s="153" customFormat="1" ht="14.1" customHeight="1">
      <c r="A10" s="154"/>
      <c r="B10" s="154"/>
      <c r="C10" s="154"/>
      <c r="D10" s="152"/>
      <c r="E10" s="155"/>
      <c r="F10" s="154"/>
      <c r="G10" s="152" t="s">
        <v>43</v>
      </c>
      <c r="H10" s="152"/>
      <c r="I10" s="152" t="s">
        <v>44</v>
      </c>
      <c r="J10" s="152"/>
      <c r="K10" s="216" t="s">
        <v>159</v>
      </c>
      <c r="L10" s="216"/>
      <c r="M10" s="216"/>
      <c r="N10" s="216"/>
      <c r="O10" s="216"/>
      <c r="P10" s="152"/>
      <c r="Q10" s="152" t="s">
        <v>150</v>
      </c>
      <c r="R10" s="152"/>
      <c r="S10" s="217" t="s">
        <v>72</v>
      </c>
      <c r="T10" s="217"/>
      <c r="U10" s="217"/>
      <c r="V10" s="152"/>
      <c r="W10" s="152" t="s">
        <v>96</v>
      </c>
      <c r="X10" s="152"/>
      <c r="Y10" s="152" t="s">
        <v>99</v>
      </c>
      <c r="Z10" s="152"/>
      <c r="AA10" s="156" t="s">
        <v>7</v>
      </c>
    </row>
    <row r="11" spans="1:27" s="153" customFormat="1" ht="14.1" customHeight="1">
      <c r="A11" s="154"/>
      <c r="B11" s="154"/>
      <c r="C11" s="154"/>
      <c r="F11" s="152"/>
      <c r="G11" s="152" t="s">
        <v>8</v>
      </c>
      <c r="H11" s="152"/>
      <c r="I11" s="152" t="s">
        <v>45</v>
      </c>
      <c r="J11" s="152"/>
      <c r="K11" s="217" t="s">
        <v>153</v>
      </c>
      <c r="L11" s="217"/>
      <c r="M11" s="217"/>
      <c r="N11" s="154"/>
      <c r="O11" s="152" t="s">
        <v>35</v>
      </c>
      <c r="P11" s="152"/>
      <c r="Q11" s="152"/>
      <c r="R11" s="152"/>
      <c r="S11" s="149" t="s">
        <v>56</v>
      </c>
      <c r="T11" s="152"/>
      <c r="U11" s="156" t="s">
        <v>73</v>
      </c>
      <c r="V11" s="152"/>
      <c r="W11" s="152" t="s">
        <v>97</v>
      </c>
      <c r="X11" s="152"/>
      <c r="Y11" s="152" t="s">
        <v>100</v>
      </c>
      <c r="Z11" s="152"/>
      <c r="AA11" s="156"/>
    </row>
    <row r="12" spans="1:27" s="153" customFormat="1" ht="14.25">
      <c r="A12" s="157"/>
      <c r="B12" s="157"/>
      <c r="C12" s="157"/>
      <c r="G12" s="156"/>
      <c r="H12" s="156"/>
      <c r="I12" s="156"/>
      <c r="J12" s="156"/>
      <c r="K12" s="156" t="s">
        <v>42</v>
      </c>
      <c r="L12" s="156"/>
      <c r="M12" s="156" t="s">
        <v>154</v>
      </c>
      <c r="N12" s="156"/>
      <c r="O12" s="156"/>
      <c r="P12" s="156"/>
      <c r="Q12" s="156"/>
      <c r="R12" s="156"/>
      <c r="S12" s="156" t="s">
        <v>84</v>
      </c>
      <c r="T12" s="156"/>
      <c r="U12" s="156" t="s">
        <v>74</v>
      </c>
      <c r="V12" s="156"/>
      <c r="W12" s="156" t="s">
        <v>98</v>
      </c>
      <c r="X12" s="156"/>
      <c r="Y12" s="156" t="s">
        <v>102</v>
      </c>
      <c r="Z12" s="156"/>
      <c r="AA12" s="156"/>
    </row>
    <row r="13" spans="1:27" s="153" customFormat="1" ht="14.1" customHeight="1">
      <c r="A13" s="154"/>
      <c r="B13" s="154"/>
      <c r="C13" s="154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 t="s">
        <v>85</v>
      </c>
      <c r="T13" s="156"/>
      <c r="U13" s="156"/>
      <c r="V13" s="156"/>
      <c r="W13" s="156"/>
      <c r="X13" s="156"/>
      <c r="Y13" s="156" t="s">
        <v>101</v>
      </c>
      <c r="Z13" s="156"/>
      <c r="AA13" s="156"/>
    </row>
    <row r="14" spans="1:27" s="153" customFormat="1" ht="14.1" customHeight="1">
      <c r="A14" s="154"/>
      <c r="B14" s="154"/>
      <c r="C14" s="154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 t="s">
        <v>86</v>
      </c>
      <c r="T14" s="156"/>
      <c r="U14" s="156"/>
      <c r="V14" s="156"/>
      <c r="W14" s="156"/>
      <c r="X14" s="156"/>
      <c r="Y14" s="156"/>
      <c r="Z14" s="156"/>
      <c r="AA14" s="156"/>
    </row>
    <row r="15" spans="1:27" s="153" customFormat="1" ht="14.1" customHeight="1">
      <c r="A15" s="151"/>
      <c r="B15" s="151"/>
      <c r="C15" s="151"/>
      <c r="D15" s="218" t="s">
        <v>0</v>
      </c>
      <c r="E15" s="218"/>
      <c r="F15" s="152"/>
      <c r="G15" s="149"/>
      <c r="H15" s="152"/>
      <c r="I15" s="149"/>
      <c r="J15" s="152"/>
      <c r="K15" s="158"/>
      <c r="M15" s="158"/>
      <c r="N15" s="152"/>
      <c r="O15" s="149"/>
      <c r="P15" s="152"/>
      <c r="Q15" s="149"/>
      <c r="R15" s="152"/>
      <c r="S15" s="149" t="s">
        <v>87</v>
      </c>
      <c r="T15" s="152"/>
      <c r="U15" s="149"/>
      <c r="V15" s="151"/>
      <c r="W15" s="149"/>
      <c r="X15" s="151"/>
      <c r="Y15" s="149"/>
      <c r="Z15" s="151"/>
      <c r="AA15" s="158"/>
    </row>
    <row r="16" spans="1:27" s="153" customFormat="1" ht="14.25">
      <c r="A16" s="151" t="s">
        <v>167</v>
      </c>
      <c r="B16" s="151"/>
      <c r="C16" s="151"/>
      <c r="D16" s="159"/>
      <c r="E16" s="152"/>
      <c r="F16" s="152"/>
      <c r="G16" s="160">
        <v>351067</v>
      </c>
      <c r="H16" s="160"/>
      <c r="I16" s="160">
        <v>498871</v>
      </c>
      <c r="J16" s="160"/>
      <c r="K16" s="160">
        <v>38830</v>
      </c>
      <c r="L16" s="160"/>
      <c r="M16" s="160">
        <v>168771</v>
      </c>
      <c r="N16" s="160"/>
      <c r="O16" s="161">
        <v>-8290</v>
      </c>
      <c r="P16" s="160"/>
      <c r="Q16" s="161">
        <v>-168771</v>
      </c>
      <c r="R16" s="160"/>
      <c r="S16" s="162">
        <v>172</v>
      </c>
      <c r="T16" s="160"/>
      <c r="U16" s="162">
        <v>172</v>
      </c>
      <c r="V16" s="160"/>
      <c r="W16" s="163">
        <f>SUM(G16:S16)</f>
        <v>880650</v>
      </c>
      <c r="X16" s="160"/>
      <c r="Y16" s="163">
        <v>742</v>
      </c>
      <c r="Z16" s="160"/>
      <c r="AA16" s="160">
        <f>SUM(W16:Y16)</f>
        <v>881392</v>
      </c>
    </row>
    <row r="17" spans="1:31" s="153" customFormat="1" ht="14.1" hidden="1" customHeight="1">
      <c r="A17" s="151" t="s">
        <v>136</v>
      </c>
      <c r="B17" s="151"/>
      <c r="C17" s="151"/>
      <c r="D17" s="164">
        <v>19</v>
      </c>
      <c r="E17" s="152"/>
      <c r="F17" s="152"/>
      <c r="G17" s="165">
        <v>0</v>
      </c>
      <c r="H17" s="160"/>
      <c r="I17" s="165">
        <v>0</v>
      </c>
      <c r="J17" s="160"/>
      <c r="K17" s="165">
        <v>0</v>
      </c>
      <c r="L17" s="165"/>
      <c r="M17" s="165">
        <v>0</v>
      </c>
      <c r="N17" s="160"/>
      <c r="O17" s="165">
        <v>0</v>
      </c>
      <c r="P17" s="160"/>
      <c r="Q17" s="165">
        <v>0</v>
      </c>
      <c r="R17" s="160"/>
      <c r="S17" s="165">
        <v>0</v>
      </c>
      <c r="T17" s="160"/>
      <c r="U17" s="165">
        <v>0</v>
      </c>
      <c r="V17" s="160"/>
      <c r="W17" s="163">
        <f>SUM(G17:S17)</f>
        <v>0</v>
      </c>
      <c r="X17" s="160"/>
      <c r="Y17" s="163">
        <v>0</v>
      </c>
      <c r="Z17" s="160"/>
      <c r="AA17" s="160">
        <f t="shared" ref="AA17" si="0">SUM(W17:Y17)</f>
        <v>0</v>
      </c>
    </row>
    <row r="18" spans="1:31" s="153" customFormat="1" ht="14.25" hidden="1">
      <c r="A18" s="151" t="s">
        <v>150</v>
      </c>
      <c r="B18" s="151"/>
      <c r="C18" s="151"/>
      <c r="D18" s="164">
        <v>20</v>
      </c>
      <c r="E18" s="152"/>
      <c r="F18" s="152"/>
      <c r="G18" s="165">
        <v>0</v>
      </c>
      <c r="H18" s="165"/>
      <c r="I18" s="165">
        <v>0</v>
      </c>
      <c r="J18" s="160"/>
      <c r="K18" s="165">
        <v>0</v>
      </c>
      <c r="L18" s="165"/>
      <c r="M18" s="165">
        <v>0</v>
      </c>
      <c r="N18" s="165"/>
      <c r="O18" s="165">
        <v>0</v>
      </c>
      <c r="P18" s="160"/>
      <c r="Q18" s="165">
        <v>0</v>
      </c>
      <c r="R18" s="160"/>
      <c r="S18" s="165">
        <v>0</v>
      </c>
      <c r="T18" s="160">
        <v>0</v>
      </c>
      <c r="U18" s="165">
        <v>0</v>
      </c>
      <c r="V18" s="160"/>
      <c r="W18" s="163">
        <f>SUM(G18:S18)</f>
        <v>0</v>
      </c>
      <c r="X18" s="165"/>
      <c r="Y18" s="165">
        <v>0</v>
      </c>
      <c r="Z18" s="160"/>
      <c r="AA18" s="165">
        <f t="shared" ref="AA18" si="1">SUM(W18:Y18)</f>
        <v>0</v>
      </c>
      <c r="AB18" s="160"/>
      <c r="AC18" s="165"/>
      <c r="AD18" s="160"/>
      <c r="AE18" s="161"/>
    </row>
    <row r="19" spans="1:31" s="153" customFormat="1" ht="14.1" hidden="1" customHeight="1">
      <c r="A19" s="151" t="s">
        <v>137</v>
      </c>
      <c r="B19" s="151"/>
      <c r="C19" s="151"/>
      <c r="D19" s="164">
        <v>21</v>
      </c>
      <c r="E19" s="152"/>
      <c r="F19" s="152"/>
      <c r="G19" s="165">
        <v>0</v>
      </c>
      <c r="H19" s="165"/>
      <c r="I19" s="165">
        <v>0</v>
      </c>
      <c r="J19" s="160"/>
      <c r="K19" s="165">
        <v>0</v>
      </c>
      <c r="L19" s="165"/>
      <c r="M19" s="165">
        <v>0</v>
      </c>
      <c r="N19" s="160"/>
      <c r="O19" s="165">
        <v>0</v>
      </c>
      <c r="P19" s="160"/>
      <c r="Q19" s="165">
        <v>0</v>
      </c>
      <c r="R19" s="160"/>
      <c r="S19" s="165">
        <v>0</v>
      </c>
      <c r="T19" s="160"/>
      <c r="U19" s="165">
        <v>0</v>
      </c>
      <c r="V19" s="160"/>
      <c r="W19" s="163">
        <f>SUM(G19:S19)</f>
        <v>0</v>
      </c>
      <c r="X19" s="160"/>
      <c r="Y19" s="163">
        <v>0</v>
      </c>
      <c r="Z19" s="160"/>
      <c r="AA19" s="161">
        <f t="shared" ref="AA19" si="2">SUM(W19:Y19)</f>
        <v>0</v>
      </c>
    </row>
    <row r="20" spans="1:31" s="153" customFormat="1" ht="14.25">
      <c r="A20" s="151" t="s">
        <v>182</v>
      </c>
      <c r="B20" s="151"/>
      <c r="C20" s="151"/>
      <c r="D20" s="159"/>
      <c r="E20" s="152"/>
      <c r="F20" s="152"/>
      <c r="G20" s="160"/>
      <c r="H20" s="160"/>
      <c r="I20" s="160"/>
      <c r="J20" s="160"/>
      <c r="K20" s="165"/>
      <c r="L20" s="165"/>
      <c r="M20" s="165"/>
      <c r="N20" s="160"/>
      <c r="O20" s="165"/>
      <c r="P20" s="160"/>
      <c r="Q20" s="165"/>
      <c r="R20" s="160"/>
      <c r="S20" s="160"/>
      <c r="T20" s="160"/>
      <c r="U20" s="160"/>
      <c r="V20" s="160"/>
      <c r="W20" s="163"/>
      <c r="X20" s="160"/>
      <c r="Y20" s="160"/>
      <c r="Z20" s="160"/>
      <c r="AA20" s="160"/>
    </row>
    <row r="21" spans="1:31" s="153" customFormat="1" ht="14.1" customHeight="1">
      <c r="B21" s="151" t="s">
        <v>171</v>
      </c>
      <c r="C21" s="151"/>
      <c r="D21" s="166"/>
      <c r="E21" s="151"/>
      <c r="F21" s="151"/>
      <c r="G21" s="165">
        <v>0</v>
      </c>
      <c r="H21" s="160"/>
      <c r="I21" s="165">
        <v>0</v>
      </c>
      <c r="J21" s="160"/>
      <c r="K21" s="165">
        <v>0</v>
      </c>
      <c r="L21" s="165"/>
      <c r="M21" s="165">
        <v>0</v>
      </c>
      <c r="O21" s="167">
        <f>งบกำไรขาดทุนเบ็ดเสร็จ!H32</f>
        <v>20584</v>
      </c>
      <c r="P21" s="163"/>
      <c r="Q21" s="165">
        <v>0</v>
      </c>
      <c r="R21" s="163"/>
      <c r="S21" s="165">
        <v>0</v>
      </c>
      <c r="T21" s="165"/>
      <c r="U21" s="165">
        <v>0</v>
      </c>
      <c r="V21" s="163"/>
      <c r="W21" s="163">
        <f>SUM(G21:S21)</f>
        <v>20584</v>
      </c>
      <c r="X21" s="163"/>
      <c r="Y21" s="161">
        <v>-34</v>
      </c>
      <c r="Z21" s="163"/>
      <c r="AA21" s="160">
        <f>SUM(W21:Y21)</f>
        <v>20550</v>
      </c>
    </row>
    <row r="22" spans="1:31" s="153" customFormat="1" ht="14.25">
      <c r="B22" s="151" t="s">
        <v>170</v>
      </c>
      <c r="C22" s="151"/>
      <c r="D22" s="166"/>
      <c r="E22" s="151"/>
      <c r="F22" s="151"/>
      <c r="G22" s="165">
        <v>0</v>
      </c>
      <c r="H22" s="160"/>
      <c r="I22" s="165">
        <v>0</v>
      </c>
      <c r="J22" s="160"/>
      <c r="K22" s="165">
        <v>0</v>
      </c>
      <c r="L22" s="165"/>
      <c r="M22" s="165">
        <v>0</v>
      </c>
      <c r="N22" s="160"/>
      <c r="O22" s="165">
        <v>0</v>
      </c>
      <c r="P22" s="162"/>
      <c r="Q22" s="165">
        <v>0</v>
      </c>
      <c r="R22" s="162"/>
      <c r="S22" s="165">
        <v>0</v>
      </c>
      <c r="T22" s="165"/>
      <c r="U22" s="165">
        <v>0</v>
      </c>
      <c r="V22" s="160"/>
      <c r="W22" s="163">
        <f t="shared" ref="W22" si="3">SUM(G22:S22)</f>
        <v>0</v>
      </c>
      <c r="X22" s="160"/>
      <c r="Y22" s="168">
        <v>0</v>
      </c>
      <c r="Z22" s="160"/>
      <c r="AA22" s="167">
        <f t="shared" ref="AA22" si="4">SUM(W22:Y22)</f>
        <v>0</v>
      </c>
    </row>
    <row r="23" spans="1:31" s="153" customFormat="1" ht="15" thickBot="1">
      <c r="A23" s="151" t="s">
        <v>168</v>
      </c>
      <c r="B23" s="151"/>
      <c r="C23" s="151"/>
      <c r="D23" s="169"/>
      <c r="E23" s="151"/>
      <c r="F23" s="151"/>
      <c r="G23" s="170">
        <f>SUM(G16:G22)</f>
        <v>351067</v>
      </c>
      <c r="H23" s="160"/>
      <c r="I23" s="170">
        <f>SUM(I16:I21)</f>
        <v>498871</v>
      </c>
      <c r="J23" s="160"/>
      <c r="K23" s="170">
        <f>SUM(K16:K21)</f>
        <v>38830</v>
      </c>
      <c r="L23" s="160"/>
      <c r="M23" s="170">
        <f>SUM(M16:M21)</f>
        <v>168771</v>
      </c>
      <c r="N23" s="160"/>
      <c r="O23" s="170">
        <f>SUM(O16:O21)</f>
        <v>12294</v>
      </c>
      <c r="P23" s="160"/>
      <c r="Q23" s="171">
        <f>SUM(Q16:Q21)</f>
        <v>-168771</v>
      </c>
      <c r="R23" s="160"/>
      <c r="S23" s="170">
        <f>SUM(S16:S21)</f>
        <v>172</v>
      </c>
      <c r="T23" s="165"/>
      <c r="U23" s="170">
        <f>SUM(U16:U21)</f>
        <v>172</v>
      </c>
      <c r="V23" s="160"/>
      <c r="W23" s="170">
        <f>SUM(W16:W21)</f>
        <v>901234</v>
      </c>
      <c r="X23" s="160"/>
      <c r="Y23" s="170">
        <f>SUM(Y16:Y21)</f>
        <v>708</v>
      </c>
      <c r="Z23" s="160"/>
      <c r="AA23" s="170">
        <f>SUM(AA16:AA21)</f>
        <v>901942</v>
      </c>
    </row>
    <row r="24" spans="1:31" s="153" customFormat="1" ht="14.1" customHeight="1" thickTop="1">
      <c r="A24" s="151"/>
      <c r="B24" s="151"/>
      <c r="C24" s="151"/>
      <c r="D24" s="169"/>
      <c r="E24" s="151"/>
      <c r="F24" s="151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72"/>
      <c r="T24" s="165"/>
      <c r="U24" s="163"/>
      <c r="V24" s="160"/>
      <c r="W24" s="163"/>
      <c r="X24" s="160"/>
      <c r="Y24" s="163"/>
      <c r="Z24" s="160"/>
      <c r="AA24" s="160"/>
    </row>
    <row r="25" spans="1:31" s="153" customFormat="1" ht="14.25">
      <c r="A25" s="151" t="s">
        <v>152</v>
      </c>
      <c r="B25" s="151"/>
      <c r="C25" s="151"/>
      <c r="D25" s="159"/>
      <c r="E25" s="152"/>
      <c r="F25" s="152"/>
      <c r="G25" s="160">
        <v>327705</v>
      </c>
      <c r="H25" s="160">
        <v>0</v>
      </c>
      <c r="I25" s="160">
        <v>470837</v>
      </c>
      <c r="J25" s="160">
        <v>0</v>
      </c>
      <c r="K25" s="160">
        <v>35712</v>
      </c>
      <c r="L25" s="160">
        <v>0</v>
      </c>
      <c r="M25" s="160">
        <v>132583</v>
      </c>
      <c r="N25" s="160">
        <v>0</v>
      </c>
      <c r="O25" s="160">
        <v>56020</v>
      </c>
      <c r="P25" s="160">
        <v>0</v>
      </c>
      <c r="Q25" s="161">
        <v>-132583</v>
      </c>
      <c r="R25" s="160">
        <v>0</v>
      </c>
      <c r="S25" s="162">
        <v>172</v>
      </c>
      <c r="T25" s="160">
        <v>0</v>
      </c>
      <c r="U25" s="162">
        <v>172</v>
      </c>
      <c r="V25" s="160"/>
      <c r="W25" s="163">
        <v>890446</v>
      </c>
      <c r="X25" s="160"/>
      <c r="Y25" s="163">
        <v>688</v>
      </c>
      <c r="Z25" s="160"/>
      <c r="AA25" s="160">
        <v>891134</v>
      </c>
    </row>
    <row r="26" spans="1:31" s="153" customFormat="1" ht="14.1" hidden="1" customHeight="1">
      <c r="A26" s="151" t="s">
        <v>136</v>
      </c>
      <c r="B26" s="151"/>
      <c r="C26" s="151"/>
      <c r="D26" s="164">
        <v>19</v>
      </c>
      <c r="E26" s="152"/>
      <c r="F26" s="152"/>
      <c r="G26" s="165">
        <v>0</v>
      </c>
      <c r="H26" s="160"/>
      <c r="I26" s="165">
        <v>0</v>
      </c>
      <c r="J26" s="160"/>
      <c r="K26" s="165">
        <v>0</v>
      </c>
      <c r="L26" s="165"/>
      <c r="M26" s="165">
        <v>0</v>
      </c>
      <c r="N26" s="165"/>
      <c r="O26" s="165">
        <v>0</v>
      </c>
      <c r="P26" s="165"/>
      <c r="Q26" s="165">
        <v>0</v>
      </c>
      <c r="R26" s="165">
        <v>0</v>
      </c>
      <c r="S26" s="165">
        <v>0</v>
      </c>
      <c r="T26" s="165">
        <v>0</v>
      </c>
      <c r="U26" s="165">
        <v>0</v>
      </c>
      <c r="V26" s="160"/>
      <c r="W26" s="163">
        <f t="shared" ref="W26:W28" si="5">SUM(G26:S26)</f>
        <v>0</v>
      </c>
      <c r="X26" s="160"/>
      <c r="Y26" s="165">
        <v>0</v>
      </c>
      <c r="Z26" s="160"/>
      <c r="AA26" s="163">
        <f t="shared" ref="AA26:AA31" si="6">SUM(W26:Y26)</f>
        <v>0</v>
      </c>
    </row>
    <row r="27" spans="1:31" s="153" customFormat="1" ht="14.25">
      <c r="A27" s="151" t="s">
        <v>150</v>
      </c>
      <c r="B27" s="151"/>
      <c r="C27" s="151"/>
      <c r="D27" s="164"/>
      <c r="E27" s="152"/>
      <c r="F27" s="152"/>
      <c r="G27" s="165">
        <v>0</v>
      </c>
      <c r="H27" s="165"/>
      <c r="I27" s="165">
        <v>0</v>
      </c>
      <c r="J27" s="165"/>
      <c r="K27" s="165">
        <v>0</v>
      </c>
      <c r="L27" s="165"/>
      <c r="M27" s="160">
        <v>36188</v>
      </c>
      <c r="N27" s="165"/>
      <c r="O27" s="161">
        <v>-36188</v>
      </c>
      <c r="P27" s="160"/>
      <c r="Q27" s="161">
        <v>-36188</v>
      </c>
      <c r="R27" s="160"/>
      <c r="S27" s="165">
        <v>0</v>
      </c>
      <c r="T27" s="160">
        <v>0</v>
      </c>
      <c r="U27" s="165">
        <v>0</v>
      </c>
      <c r="V27" s="160"/>
      <c r="W27" s="161">
        <v>-36188</v>
      </c>
      <c r="X27" s="165"/>
      <c r="Y27" s="165">
        <v>0</v>
      </c>
      <c r="Z27" s="160"/>
      <c r="AA27" s="161">
        <v>-36188</v>
      </c>
      <c r="AB27" s="160"/>
      <c r="AC27" s="165"/>
      <c r="AD27" s="160"/>
      <c r="AE27" s="161"/>
    </row>
    <row r="28" spans="1:31" s="153" customFormat="1" ht="14.1" hidden="1" customHeight="1">
      <c r="A28" s="151" t="s">
        <v>137</v>
      </c>
      <c r="B28" s="151"/>
      <c r="C28" s="151"/>
      <c r="D28" s="164">
        <v>21</v>
      </c>
      <c r="E28" s="152"/>
      <c r="F28" s="152"/>
      <c r="G28" s="165">
        <v>0</v>
      </c>
      <c r="H28" s="165"/>
      <c r="I28" s="165">
        <v>0</v>
      </c>
      <c r="J28" s="165"/>
      <c r="K28" s="165">
        <v>0</v>
      </c>
      <c r="L28" s="165"/>
      <c r="M28" s="165">
        <v>0</v>
      </c>
      <c r="N28" s="160"/>
      <c r="O28" s="165">
        <v>0</v>
      </c>
      <c r="P28" s="160"/>
      <c r="Q28" s="165">
        <v>0</v>
      </c>
      <c r="R28" s="160"/>
      <c r="S28" s="165">
        <v>0</v>
      </c>
      <c r="T28" s="165">
        <v>0</v>
      </c>
      <c r="U28" s="165">
        <v>0</v>
      </c>
      <c r="V28" s="160"/>
      <c r="W28" s="163">
        <f t="shared" si="5"/>
        <v>0</v>
      </c>
      <c r="X28" s="160"/>
      <c r="Y28" s="165">
        <v>0</v>
      </c>
      <c r="Z28" s="160"/>
      <c r="AA28" s="163">
        <f t="shared" si="6"/>
        <v>0</v>
      </c>
    </row>
    <row r="29" spans="1:31" s="153" customFormat="1" ht="14.25">
      <c r="A29" s="151" t="s">
        <v>182</v>
      </c>
      <c r="B29" s="151"/>
      <c r="C29" s="151"/>
      <c r="D29" s="159"/>
      <c r="E29" s="152"/>
      <c r="F29" s="152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</row>
    <row r="30" spans="1:31" s="153" customFormat="1" ht="14.25">
      <c r="B30" s="151" t="s">
        <v>171</v>
      </c>
      <c r="C30" s="151"/>
      <c r="D30" s="166"/>
      <c r="E30" s="151"/>
      <c r="F30" s="151"/>
      <c r="G30" s="165">
        <v>0</v>
      </c>
      <c r="H30" s="160"/>
      <c r="I30" s="165">
        <v>0</v>
      </c>
      <c r="J30" s="160"/>
      <c r="K30" s="165">
        <v>0</v>
      </c>
      <c r="L30" s="165"/>
      <c r="M30" s="165">
        <v>0</v>
      </c>
      <c r="N30" s="173"/>
      <c r="O30" s="163">
        <v>45568</v>
      </c>
      <c r="P30" s="163"/>
      <c r="Q30" s="163">
        <v>0</v>
      </c>
      <c r="R30" s="163"/>
      <c r="S30" s="165">
        <v>0</v>
      </c>
      <c r="T30" s="165"/>
      <c r="U30" s="165">
        <v>0</v>
      </c>
      <c r="V30" s="163"/>
      <c r="W30" s="163">
        <v>45568</v>
      </c>
      <c r="X30" s="163"/>
      <c r="Y30" s="162">
        <v>-38</v>
      </c>
      <c r="Z30" s="163"/>
      <c r="AA30" s="167">
        <v>45530</v>
      </c>
    </row>
    <row r="31" spans="1:31" s="153" customFormat="1" ht="14.25">
      <c r="B31" s="151" t="s">
        <v>170</v>
      </c>
      <c r="C31" s="151"/>
      <c r="D31" s="166"/>
      <c r="E31" s="151"/>
      <c r="F31" s="151"/>
      <c r="G31" s="165">
        <v>0</v>
      </c>
      <c r="H31" s="160"/>
      <c r="I31" s="165">
        <v>0</v>
      </c>
      <c r="J31" s="160"/>
      <c r="K31" s="165">
        <v>0</v>
      </c>
      <c r="L31" s="165"/>
      <c r="M31" s="165">
        <v>0</v>
      </c>
      <c r="N31" s="160"/>
      <c r="O31" s="165">
        <v>0</v>
      </c>
      <c r="P31" s="162"/>
      <c r="Q31" s="165">
        <v>0</v>
      </c>
      <c r="R31" s="162"/>
      <c r="S31" s="165">
        <v>0</v>
      </c>
      <c r="T31" s="165"/>
      <c r="U31" s="165">
        <v>0</v>
      </c>
      <c r="V31" s="160"/>
      <c r="W31" s="163">
        <f t="shared" ref="W31" si="7">SUM(G31:S31)</f>
        <v>0</v>
      </c>
      <c r="X31" s="160"/>
      <c r="Y31" s="168">
        <v>0</v>
      </c>
      <c r="Z31" s="160"/>
      <c r="AA31" s="167">
        <f t="shared" si="6"/>
        <v>0</v>
      </c>
    </row>
    <row r="32" spans="1:31" s="153" customFormat="1" ht="15" thickBot="1">
      <c r="A32" s="151" t="s">
        <v>169</v>
      </c>
      <c r="B32" s="151"/>
      <c r="C32" s="151"/>
      <c r="D32" s="169"/>
      <c r="E32" s="151"/>
      <c r="F32" s="151"/>
      <c r="G32" s="170">
        <f>SUM(G25:G31)</f>
        <v>327705</v>
      </c>
      <c r="H32" s="160"/>
      <c r="I32" s="170">
        <f>SUM(I25:I31)</f>
        <v>470837</v>
      </c>
      <c r="J32" s="160"/>
      <c r="K32" s="170">
        <f>SUM(K25:K31)</f>
        <v>35712</v>
      </c>
      <c r="L32" s="160"/>
      <c r="M32" s="170">
        <f>SUM(M25:M31)</f>
        <v>168771</v>
      </c>
      <c r="N32" s="160"/>
      <c r="O32" s="170">
        <f>SUM(O25:O31)</f>
        <v>65400</v>
      </c>
      <c r="P32" s="160"/>
      <c r="Q32" s="171">
        <f>SUM(Q25:Q31)</f>
        <v>-168771</v>
      </c>
      <c r="R32" s="160"/>
      <c r="S32" s="170">
        <f>SUM(S25:S31)</f>
        <v>172</v>
      </c>
      <c r="T32" s="165"/>
      <c r="U32" s="170">
        <f>SUM(U25:U31)</f>
        <v>172</v>
      </c>
      <c r="V32" s="160"/>
      <c r="W32" s="170">
        <f>SUM(W25:W31)</f>
        <v>899826</v>
      </c>
      <c r="X32" s="160"/>
      <c r="Y32" s="170">
        <f>SUM(Y25:Y31)</f>
        <v>650</v>
      </c>
      <c r="Z32" s="160"/>
      <c r="AA32" s="170">
        <f>SUM(AA25:AA31)</f>
        <v>900476</v>
      </c>
    </row>
    <row r="33" spans="1:28" s="103" customFormat="1" ht="14.1" customHeight="1" thickTop="1">
      <c r="A33" s="102"/>
      <c r="B33" s="102"/>
      <c r="C33" s="102"/>
      <c r="D33" s="105"/>
      <c r="E33" s="102"/>
      <c r="F33" s="102"/>
      <c r="G33" s="106"/>
      <c r="H33" s="104"/>
      <c r="I33" s="106"/>
      <c r="J33" s="104"/>
      <c r="K33" s="106"/>
      <c r="L33" s="104"/>
      <c r="M33" s="104"/>
      <c r="N33" s="104"/>
      <c r="O33" s="106"/>
      <c r="P33" s="104"/>
      <c r="Q33" s="104"/>
      <c r="R33" s="104"/>
      <c r="S33" s="106"/>
      <c r="T33" s="104"/>
      <c r="U33" s="106"/>
      <c r="V33" s="104"/>
      <c r="W33" s="106"/>
      <c r="X33" s="104"/>
      <c r="Y33" s="104"/>
      <c r="Z33" s="104"/>
      <c r="AA33" s="106"/>
    </row>
    <row r="34" spans="1:28" ht="24" customHeight="1">
      <c r="K34" s="67"/>
      <c r="L34" s="67"/>
      <c r="M34" s="67"/>
      <c r="N34" s="67"/>
      <c r="O34" s="67">
        <f>+O23-งบฐานะการเงิน!H91</f>
        <v>0</v>
      </c>
      <c r="P34" s="67"/>
      <c r="Q34" s="67"/>
      <c r="R34" s="67"/>
      <c r="S34" s="67">
        <f>+S23-งบฐานะการเงิน!H93</f>
        <v>0</v>
      </c>
      <c r="T34" s="67"/>
      <c r="U34" s="67"/>
      <c r="V34" s="67"/>
      <c r="W34" s="67">
        <f>+W23-งบฐานะการเงิน!H94</f>
        <v>0</v>
      </c>
      <c r="X34" s="67"/>
      <c r="Y34" s="67">
        <f>+Y23-งบฐานะการเงิน!H95</f>
        <v>0</v>
      </c>
      <c r="Z34" s="67"/>
      <c r="AA34" s="67">
        <f>+AA23-งบฐานะการเงิน!H96</f>
        <v>0</v>
      </c>
      <c r="AB34" s="67"/>
    </row>
    <row r="77" spans="16:28" s="62" customFormat="1" ht="24" customHeight="1">
      <c r="P77" s="62">
        <v>1145324</v>
      </c>
      <c r="AB77" s="63"/>
    </row>
  </sheetData>
  <mergeCells count="10">
    <mergeCell ref="K10:O10"/>
    <mergeCell ref="S10:U10"/>
    <mergeCell ref="D15:E15"/>
    <mergeCell ref="A3:AA3"/>
    <mergeCell ref="A4:AA4"/>
    <mergeCell ref="A5:AA5"/>
    <mergeCell ref="A6:AA6"/>
    <mergeCell ref="G8:AA8"/>
    <mergeCell ref="G9:AA9"/>
    <mergeCell ref="K11:M11"/>
  </mergeCells>
  <printOptions horizontalCentered="1"/>
  <pageMargins left="0.51181102362204722" right="0.51181102362204722" top="0.9055118110236221" bottom="0.70866141732283472" header="0.51181102362204722" footer="0.59055118110236227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255A-99C8-421E-BE97-5188777156B4}">
  <sheetPr>
    <tabColor rgb="FF92D050"/>
  </sheetPr>
  <dimension ref="A1:U79"/>
  <sheetViews>
    <sheetView view="pageBreakPreview" zoomScale="130" zoomScaleNormal="145" zoomScaleSheetLayoutView="130" workbookViewId="0">
      <selection activeCell="D1" sqref="D1"/>
    </sheetView>
  </sheetViews>
  <sheetFormatPr defaultColWidth="9.140625" defaultRowHeight="24" customHeight="1"/>
  <cols>
    <col min="1" max="2" width="1.7109375" style="62" customWidth="1"/>
    <col min="3" max="3" width="25" style="62" customWidth="1"/>
    <col min="4" max="4" width="5.42578125" style="62" customWidth="1"/>
    <col min="5" max="5" width="3.140625" style="62" customWidth="1"/>
    <col min="6" max="6" width="1.140625" style="62" customWidth="1"/>
    <col min="7" max="7" width="14.85546875" style="62" customWidth="1"/>
    <col min="8" max="8" width="0.85546875" style="62" customWidth="1"/>
    <col min="9" max="9" width="14.85546875" style="62" customWidth="1"/>
    <col min="10" max="10" width="0.85546875" style="62" customWidth="1"/>
    <col min="11" max="11" width="15.42578125" style="62" customWidth="1"/>
    <col min="12" max="12" width="0.85546875" style="62" customWidth="1"/>
    <col min="13" max="13" width="15.42578125" style="62" customWidth="1"/>
    <col min="14" max="14" width="0.85546875" style="62" customWidth="1"/>
    <col min="15" max="15" width="14.140625" style="62" customWidth="1"/>
    <col min="16" max="16" width="0.85546875" style="62" customWidth="1"/>
    <col min="17" max="17" width="13.7109375" style="62" customWidth="1"/>
    <col min="18" max="18" width="0.85546875" style="62" customWidth="1"/>
    <col min="19" max="19" width="14.85546875" style="62" customWidth="1"/>
    <col min="20" max="16384" width="9.140625" style="63"/>
  </cols>
  <sheetData>
    <row r="1" spans="1:21" ht="22.5" customHeight="1">
      <c r="R1" s="15" t="s">
        <v>111</v>
      </c>
    </row>
    <row r="2" spans="1:21" ht="22.5" customHeight="1">
      <c r="R2" s="15" t="s">
        <v>112</v>
      </c>
    </row>
    <row r="3" spans="1:21" ht="22.5" customHeight="1">
      <c r="A3" s="219" t="s">
        <v>134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</row>
    <row r="4" spans="1:21" s="66" customFormat="1" ht="22.5" customHeight="1">
      <c r="A4" s="200" t="s">
        <v>103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1" s="66" customFormat="1" ht="22.5" customHeight="1">
      <c r="A5" s="200" t="s">
        <v>132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21" s="64" customFormat="1" ht="22.5" customHeight="1">
      <c r="A6" s="200" t="s">
        <v>166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68"/>
      <c r="U6" s="68"/>
    </row>
    <row r="7" spans="1:21" ht="3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0"/>
    </row>
    <row r="8" spans="1:21" s="177" customFormat="1" ht="18.75" customHeight="1">
      <c r="A8" s="174"/>
      <c r="B8" s="174"/>
      <c r="C8" s="174"/>
      <c r="D8" s="174"/>
      <c r="E8" s="174"/>
      <c r="F8" s="175"/>
      <c r="G8" s="220" t="s">
        <v>117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</row>
    <row r="9" spans="1:21" s="177" customFormat="1" ht="18.75" customHeight="1">
      <c r="A9" s="174"/>
      <c r="B9" s="174"/>
      <c r="C9" s="174"/>
      <c r="D9" s="174"/>
      <c r="E9" s="174"/>
      <c r="F9" s="174"/>
      <c r="G9" s="223" t="s">
        <v>62</v>
      </c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</row>
    <row r="10" spans="1:21" s="177" customFormat="1" ht="18.75" customHeight="1">
      <c r="A10" s="179"/>
      <c r="B10" s="179"/>
      <c r="C10" s="179"/>
      <c r="D10" s="175"/>
      <c r="E10" s="180"/>
      <c r="F10" s="179"/>
      <c r="G10" s="175" t="s">
        <v>43</v>
      </c>
      <c r="H10" s="175"/>
      <c r="I10" s="175" t="s">
        <v>44</v>
      </c>
      <c r="J10" s="175"/>
      <c r="K10" s="220" t="s">
        <v>47</v>
      </c>
      <c r="L10" s="220"/>
      <c r="M10" s="220"/>
      <c r="N10" s="220"/>
      <c r="O10" s="220"/>
      <c r="P10" s="175"/>
      <c r="Q10" s="175" t="s">
        <v>150</v>
      </c>
      <c r="R10" s="175"/>
      <c r="S10" s="175" t="s">
        <v>7</v>
      </c>
    </row>
    <row r="11" spans="1:21" s="177" customFormat="1" ht="18.75" customHeight="1">
      <c r="A11" s="179"/>
      <c r="B11" s="179"/>
      <c r="C11" s="179"/>
      <c r="F11" s="179"/>
      <c r="G11" s="175" t="s">
        <v>8</v>
      </c>
      <c r="H11" s="175"/>
      <c r="I11" s="175" t="s">
        <v>45</v>
      </c>
      <c r="J11" s="175"/>
      <c r="K11" s="223" t="s">
        <v>153</v>
      </c>
      <c r="L11" s="223"/>
      <c r="M11" s="223"/>
      <c r="N11" s="179"/>
      <c r="O11" s="175" t="s">
        <v>35</v>
      </c>
      <c r="P11" s="175"/>
      <c r="Q11" s="175"/>
      <c r="R11" s="175"/>
    </row>
    <row r="12" spans="1:21" s="177" customFormat="1" ht="18.75" customHeight="1">
      <c r="A12" s="174"/>
      <c r="B12" s="174"/>
      <c r="C12" s="174"/>
      <c r="D12" s="221" t="s">
        <v>0</v>
      </c>
      <c r="E12" s="221"/>
      <c r="F12" s="175"/>
      <c r="G12" s="176"/>
      <c r="H12" s="175"/>
      <c r="I12" s="176"/>
      <c r="J12" s="175"/>
      <c r="K12" s="176" t="s">
        <v>42</v>
      </c>
      <c r="L12" s="175"/>
      <c r="M12" s="178" t="s">
        <v>154</v>
      </c>
      <c r="N12" s="175"/>
      <c r="O12" s="176"/>
      <c r="P12" s="175"/>
      <c r="Q12" s="176"/>
      <c r="R12" s="175"/>
      <c r="S12" s="176"/>
    </row>
    <row r="13" spans="1:21" s="177" customFormat="1" ht="18.75" customHeight="1">
      <c r="A13" s="174" t="s">
        <v>167</v>
      </c>
      <c r="B13" s="174"/>
      <c r="C13" s="174"/>
      <c r="D13" s="181"/>
      <c r="E13" s="181"/>
      <c r="F13" s="174"/>
      <c r="G13" s="182">
        <v>351067</v>
      </c>
      <c r="H13" s="182"/>
      <c r="I13" s="182">
        <v>498871</v>
      </c>
      <c r="J13" s="182"/>
      <c r="K13" s="182">
        <v>38830</v>
      </c>
      <c r="L13" s="182"/>
      <c r="M13" s="182">
        <v>168771</v>
      </c>
      <c r="N13" s="182"/>
      <c r="O13" s="113">
        <v>48761</v>
      </c>
      <c r="P13" s="183"/>
      <c r="Q13" s="184">
        <v>-168771</v>
      </c>
      <c r="R13" s="183"/>
      <c r="S13" s="113">
        <f>SUM(G13:Q13)</f>
        <v>937529</v>
      </c>
      <c r="T13" s="182"/>
      <c r="U13" s="185"/>
    </row>
    <row r="14" spans="1:21" s="177" customFormat="1" ht="18" hidden="1">
      <c r="A14" s="174" t="s">
        <v>136</v>
      </c>
      <c r="B14" s="174"/>
      <c r="C14" s="174"/>
      <c r="D14" s="186">
        <v>19</v>
      </c>
      <c r="E14" s="181"/>
      <c r="F14" s="174"/>
      <c r="G14" s="187">
        <v>0</v>
      </c>
      <c r="H14" s="182"/>
      <c r="I14" s="187">
        <v>0</v>
      </c>
      <c r="J14" s="182"/>
      <c r="K14" s="187">
        <v>0</v>
      </c>
      <c r="L14" s="182"/>
      <c r="M14" s="187">
        <v>0</v>
      </c>
      <c r="N14" s="182"/>
      <c r="O14" s="187">
        <v>0</v>
      </c>
      <c r="P14" s="183"/>
      <c r="Q14" s="187">
        <v>0</v>
      </c>
      <c r="R14" s="183"/>
      <c r="S14" s="113">
        <f>SUM(G14:Q14)</f>
        <v>0</v>
      </c>
      <c r="T14" s="182"/>
      <c r="U14" s="185"/>
    </row>
    <row r="15" spans="1:21" s="177" customFormat="1" ht="18" hidden="1">
      <c r="A15" s="174" t="s">
        <v>150</v>
      </c>
      <c r="B15" s="174"/>
      <c r="C15" s="174"/>
      <c r="D15" s="186">
        <v>20</v>
      </c>
      <c r="E15" s="181"/>
      <c r="F15" s="174"/>
      <c r="G15" s="187">
        <v>0</v>
      </c>
      <c r="H15" s="186"/>
      <c r="I15" s="187">
        <v>0</v>
      </c>
      <c r="J15" s="187"/>
      <c r="K15" s="187">
        <v>0</v>
      </c>
      <c r="L15" s="182"/>
      <c r="M15" s="187">
        <v>0</v>
      </c>
      <c r="N15" s="182"/>
      <c r="O15" s="187">
        <v>0</v>
      </c>
      <c r="P15" s="183"/>
      <c r="Q15" s="187">
        <v>0</v>
      </c>
      <c r="R15" s="183"/>
      <c r="S15" s="187">
        <f t="shared" ref="S15:S18" si="0">SUM(G15:Q15)</f>
        <v>0</v>
      </c>
      <c r="T15" s="182"/>
      <c r="U15" s="185"/>
    </row>
    <row r="16" spans="1:21" s="177" customFormat="1" ht="18" hidden="1">
      <c r="A16" s="174" t="s">
        <v>137</v>
      </c>
      <c r="B16" s="174"/>
      <c r="C16" s="174"/>
      <c r="D16" s="186">
        <v>21</v>
      </c>
      <c r="E16" s="181"/>
      <c r="F16" s="174"/>
      <c r="G16" s="187">
        <v>0</v>
      </c>
      <c r="H16" s="186"/>
      <c r="I16" s="187">
        <v>0</v>
      </c>
      <c r="J16" s="187"/>
      <c r="K16" s="187">
        <v>0</v>
      </c>
      <c r="L16" s="182"/>
      <c r="M16" s="187">
        <v>0</v>
      </c>
      <c r="N16" s="182"/>
      <c r="O16" s="187">
        <v>0</v>
      </c>
      <c r="P16" s="183"/>
      <c r="Q16" s="188">
        <v>0</v>
      </c>
      <c r="R16" s="183"/>
      <c r="S16" s="184">
        <f t="shared" si="0"/>
        <v>0</v>
      </c>
      <c r="T16" s="182"/>
      <c r="U16" s="185"/>
    </row>
    <row r="17" spans="1:21" s="177" customFormat="1" ht="18.75" customHeight="1">
      <c r="A17" s="174" t="s">
        <v>182</v>
      </c>
      <c r="B17" s="174"/>
      <c r="C17" s="174"/>
      <c r="D17" s="189"/>
      <c r="E17" s="189"/>
      <c r="F17" s="174"/>
      <c r="G17" s="182"/>
      <c r="H17" s="182"/>
      <c r="I17" s="182"/>
      <c r="J17" s="182"/>
      <c r="K17" s="182"/>
      <c r="L17" s="182"/>
      <c r="M17" s="182"/>
      <c r="N17" s="182"/>
      <c r="O17" s="182"/>
      <c r="P17" s="190"/>
      <c r="Q17" s="182"/>
      <c r="R17" s="190"/>
      <c r="S17" s="113"/>
    </row>
    <row r="18" spans="1:21" s="177" customFormat="1" ht="18.75" customHeight="1">
      <c r="A18" s="174"/>
      <c r="B18" s="174" t="s">
        <v>171</v>
      </c>
      <c r="C18" s="174"/>
      <c r="D18" s="186"/>
      <c r="E18" s="186"/>
      <c r="F18" s="174"/>
      <c r="G18" s="187">
        <v>0</v>
      </c>
      <c r="H18" s="186"/>
      <c r="I18" s="187">
        <v>0</v>
      </c>
      <c r="J18" s="187"/>
      <c r="K18" s="187">
        <v>0</v>
      </c>
      <c r="M18" s="187">
        <v>0</v>
      </c>
      <c r="O18" s="188">
        <f>งบกำไรขาดทุนเบ็ดเสร็จ!L24</f>
        <v>21339</v>
      </c>
      <c r="P18" s="190"/>
      <c r="Q18" s="188">
        <v>0</v>
      </c>
      <c r="R18" s="190"/>
      <c r="S18" s="113">
        <f t="shared" si="0"/>
        <v>21339</v>
      </c>
      <c r="T18" s="191"/>
      <c r="U18" s="112"/>
    </row>
    <row r="19" spans="1:21" s="177" customFormat="1" ht="18.75" customHeight="1">
      <c r="A19" s="174"/>
      <c r="B19" s="174" t="s">
        <v>170</v>
      </c>
      <c r="C19" s="174"/>
      <c r="D19" s="186"/>
      <c r="E19" s="186"/>
      <c r="F19" s="174"/>
      <c r="G19" s="187">
        <v>0</v>
      </c>
      <c r="H19" s="186"/>
      <c r="I19" s="187">
        <v>0</v>
      </c>
      <c r="J19" s="187"/>
      <c r="K19" s="187">
        <v>0</v>
      </c>
      <c r="M19" s="187">
        <v>0</v>
      </c>
      <c r="O19" s="188">
        <v>0</v>
      </c>
      <c r="P19" s="190"/>
      <c r="Q19" s="188">
        <v>0</v>
      </c>
      <c r="R19" s="190"/>
      <c r="S19" s="113">
        <f t="shared" ref="S19" si="1">SUM(G19:Q19)</f>
        <v>0</v>
      </c>
      <c r="T19" s="191"/>
      <c r="U19" s="112"/>
    </row>
    <row r="20" spans="1:21" s="177" customFormat="1" ht="18.75" customHeight="1" thickBot="1">
      <c r="A20" s="174" t="s">
        <v>168</v>
      </c>
      <c r="B20" s="174"/>
      <c r="C20" s="174"/>
      <c r="D20" s="186"/>
      <c r="E20" s="186"/>
      <c r="F20" s="174"/>
      <c r="G20" s="192">
        <f>SUM(G13:G18)</f>
        <v>351067</v>
      </c>
      <c r="H20" s="186"/>
      <c r="I20" s="192">
        <f>SUM(I13:I18)</f>
        <v>498871</v>
      </c>
      <c r="J20" s="187"/>
      <c r="K20" s="192">
        <f>SUM(K13:K18)</f>
        <v>38830</v>
      </c>
      <c r="L20" s="186"/>
      <c r="M20" s="192">
        <f>SUM(M13:M18)</f>
        <v>168771</v>
      </c>
      <c r="N20" s="186"/>
      <c r="O20" s="192">
        <f>SUM(O13:O18)</f>
        <v>70100</v>
      </c>
      <c r="P20" s="182"/>
      <c r="Q20" s="193">
        <f>SUM(Q13:Q18)</f>
        <v>-168771</v>
      </c>
      <c r="R20" s="182"/>
      <c r="S20" s="192">
        <f>SUM(S13:S18)</f>
        <v>958868</v>
      </c>
      <c r="T20" s="191"/>
      <c r="U20" s="112"/>
    </row>
    <row r="21" spans="1:21" s="177" customFormat="1" ht="18.75" customHeight="1" thickTop="1">
      <c r="A21" s="174"/>
      <c r="B21" s="174"/>
      <c r="C21" s="174"/>
      <c r="D21" s="186"/>
      <c r="E21" s="186"/>
      <c r="F21" s="174"/>
      <c r="G21" s="187"/>
      <c r="H21" s="186"/>
      <c r="I21" s="187"/>
      <c r="J21" s="187"/>
      <c r="K21" s="187"/>
      <c r="L21" s="186"/>
      <c r="M21" s="187"/>
      <c r="N21" s="186"/>
      <c r="O21" s="113"/>
      <c r="P21" s="182"/>
      <c r="Q21" s="113"/>
      <c r="R21" s="182"/>
      <c r="S21" s="113"/>
      <c r="T21" s="191"/>
      <c r="U21" s="112"/>
    </row>
    <row r="22" spans="1:21" s="177" customFormat="1" ht="18.75" customHeight="1">
      <c r="A22" s="174" t="s">
        <v>152</v>
      </c>
      <c r="B22" s="174"/>
      <c r="C22" s="174"/>
      <c r="D22" s="181"/>
      <c r="E22" s="181"/>
      <c r="F22" s="174"/>
      <c r="G22" s="182">
        <v>327705</v>
      </c>
      <c r="H22" s="182">
        <v>0</v>
      </c>
      <c r="I22" s="182">
        <v>470837</v>
      </c>
      <c r="J22" s="182">
        <v>0</v>
      </c>
      <c r="K22" s="182">
        <v>35712</v>
      </c>
      <c r="L22" s="182">
        <v>0</v>
      </c>
      <c r="M22" s="182">
        <v>132583</v>
      </c>
      <c r="N22" s="182">
        <v>0</v>
      </c>
      <c r="O22" s="113">
        <v>104125</v>
      </c>
      <c r="P22" s="183">
        <v>0</v>
      </c>
      <c r="Q22" s="184">
        <v>-132583</v>
      </c>
      <c r="R22" s="183"/>
      <c r="S22" s="113">
        <v>938379</v>
      </c>
      <c r="T22" s="182"/>
      <c r="U22" s="185"/>
    </row>
    <row r="23" spans="1:21" s="177" customFormat="1" ht="15" hidden="1" customHeight="1">
      <c r="A23" s="174" t="s">
        <v>136</v>
      </c>
      <c r="B23" s="174"/>
      <c r="C23" s="174"/>
      <c r="D23" s="194">
        <v>19</v>
      </c>
      <c r="E23" s="181"/>
      <c r="F23" s="174"/>
      <c r="G23" s="187">
        <v>0</v>
      </c>
      <c r="H23" s="182"/>
      <c r="I23" s="187">
        <v>0</v>
      </c>
      <c r="J23" s="182"/>
      <c r="K23" s="187">
        <v>0</v>
      </c>
      <c r="L23" s="182"/>
      <c r="M23" s="187">
        <v>0</v>
      </c>
      <c r="N23" s="182"/>
      <c r="O23" s="113">
        <v>0</v>
      </c>
      <c r="P23" s="183"/>
      <c r="Q23" s="113">
        <v>0</v>
      </c>
      <c r="R23" s="183"/>
      <c r="S23" s="113">
        <f t="shared" ref="S23:S25" si="2">SUM(G23:Q23)</f>
        <v>0</v>
      </c>
      <c r="T23" s="182"/>
      <c r="U23" s="185"/>
    </row>
    <row r="24" spans="1:21" s="177" customFormat="1" ht="18.75" customHeight="1">
      <c r="A24" s="174" t="s">
        <v>150</v>
      </c>
      <c r="B24" s="174"/>
      <c r="C24" s="174"/>
      <c r="D24" s="186"/>
      <c r="E24" s="181"/>
      <c r="F24" s="174"/>
      <c r="G24" s="187">
        <v>0</v>
      </c>
      <c r="H24" s="186"/>
      <c r="I24" s="187">
        <v>0</v>
      </c>
      <c r="J24" s="187"/>
      <c r="K24" s="187">
        <v>0</v>
      </c>
      <c r="L24" s="182"/>
      <c r="M24" s="188">
        <v>36188</v>
      </c>
      <c r="N24" s="182"/>
      <c r="O24" s="195">
        <v>-36188</v>
      </c>
      <c r="P24" s="183"/>
      <c r="Q24" s="184">
        <v>-36188</v>
      </c>
      <c r="R24" s="183"/>
      <c r="S24" s="184">
        <f t="shared" si="2"/>
        <v>-36188</v>
      </c>
      <c r="T24" s="182"/>
      <c r="U24" s="185"/>
    </row>
    <row r="25" spans="1:21" s="177" customFormat="1" ht="15" hidden="1" customHeight="1">
      <c r="A25" s="174" t="s">
        <v>137</v>
      </c>
      <c r="B25" s="174"/>
      <c r="C25" s="174"/>
      <c r="D25" s="194">
        <v>21</v>
      </c>
      <c r="E25" s="181"/>
      <c r="F25" s="174"/>
      <c r="G25" s="187">
        <v>0</v>
      </c>
      <c r="H25" s="187"/>
      <c r="I25" s="187">
        <v>0</v>
      </c>
      <c r="J25" s="182"/>
      <c r="K25" s="187">
        <v>0</v>
      </c>
      <c r="L25" s="182"/>
      <c r="M25" s="187">
        <v>0</v>
      </c>
      <c r="N25" s="182"/>
      <c r="O25" s="187">
        <v>0</v>
      </c>
      <c r="P25" s="183"/>
      <c r="Q25" s="195">
        <v>0</v>
      </c>
      <c r="R25" s="183"/>
      <c r="S25" s="195">
        <f t="shared" si="2"/>
        <v>0</v>
      </c>
      <c r="T25" s="182"/>
      <c r="U25" s="185"/>
    </row>
    <row r="26" spans="1:21" s="177" customFormat="1" ht="18.75" customHeight="1">
      <c r="A26" s="174" t="s">
        <v>182</v>
      </c>
      <c r="B26" s="174"/>
      <c r="C26" s="174"/>
      <c r="D26" s="189"/>
      <c r="E26" s="189"/>
      <c r="F26" s="174"/>
      <c r="G26" s="182"/>
      <c r="H26" s="182"/>
      <c r="I26" s="182"/>
      <c r="J26" s="182"/>
      <c r="K26" s="182"/>
      <c r="L26" s="182"/>
      <c r="M26" s="182"/>
      <c r="N26" s="182"/>
      <c r="O26" s="182"/>
      <c r="P26" s="190"/>
      <c r="Q26" s="182"/>
      <c r="R26" s="190"/>
      <c r="S26" s="113"/>
    </row>
    <row r="27" spans="1:21" s="177" customFormat="1" ht="18.75" customHeight="1">
      <c r="A27" s="174"/>
      <c r="B27" s="174" t="s">
        <v>171</v>
      </c>
      <c r="C27" s="174"/>
      <c r="D27" s="186"/>
      <c r="E27" s="186"/>
      <c r="F27" s="174"/>
      <c r="G27" s="187">
        <v>0</v>
      </c>
      <c r="H27" s="186"/>
      <c r="I27" s="187">
        <v>0</v>
      </c>
      <c r="J27" s="187"/>
      <c r="K27" s="187">
        <v>0</v>
      </c>
      <c r="L27" s="186"/>
      <c r="M27" s="187">
        <v>0</v>
      </c>
      <c r="N27" s="186"/>
      <c r="O27" s="113">
        <v>47881</v>
      </c>
      <c r="P27" s="190"/>
      <c r="Q27" s="195">
        <v>0</v>
      </c>
      <c r="R27" s="190"/>
      <c r="S27" s="113">
        <f t="shared" ref="S27" si="3">SUM(G27:Q27)</f>
        <v>47881</v>
      </c>
      <c r="T27" s="191"/>
      <c r="U27" s="112"/>
    </row>
    <row r="28" spans="1:21" s="177" customFormat="1" ht="18.75" customHeight="1">
      <c r="A28" s="174"/>
      <c r="B28" s="174" t="s">
        <v>170</v>
      </c>
      <c r="C28" s="174"/>
      <c r="D28" s="186"/>
      <c r="E28" s="186"/>
      <c r="F28" s="174"/>
      <c r="G28" s="187">
        <v>0</v>
      </c>
      <c r="H28" s="186"/>
      <c r="I28" s="187">
        <v>0</v>
      </c>
      <c r="J28" s="187"/>
      <c r="K28" s="187">
        <v>0</v>
      </c>
      <c r="L28" s="186"/>
      <c r="M28" s="187">
        <v>0</v>
      </c>
      <c r="N28" s="186"/>
      <c r="O28" s="113">
        <v>0</v>
      </c>
      <c r="P28" s="190"/>
      <c r="Q28" s="195">
        <v>0</v>
      </c>
      <c r="R28" s="190"/>
      <c r="S28" s="113">
        <f t="shared" ref="S28" si="4">SUM(G28:Q28)</f>
        <v>0</v>
      </c>
      <c r="T28" s="191"/>
      <c r="U28" s="112"/>
    </row>
    <row r="29" spans="1:21" s="177" customFormat="1" ht="18.75" customHeight="1" thickBot="1">
      <c r="A29" s="174" t="s">
        <v>169</v>
      </c>
      <c r="B29" s="174"/>
      <c r="C29" s="174"/>
      <c r="D29" s="186"/>
      <c r="E29" s="186"/>
      <c r="F29" s="174"/>
      <c r="G29" s="192">
        <f>SUM(G22:G27)</f>
        <v>327705</v>
      </c>
      <c r="H29" s="186"/>
      <c r="I29" s="192">
        <f>SUM(I22:I27)</f>
        <v>470837</v>
      </c>
      <c r="J29" s="187"/>
      <c r="K29" s="192">
        <f>SUM(K22:K27)</f>
        <v>35712</v>
      </c>
      <c r="L29" s="186"/>
      <c r="M29" s="192">
        <f>SUM(M22:M27)</f>
        <v>168771</v>
      </c>
      <c r="N29" s="186"/>
      <c r="O29" s="192">
        <f>SUM(O22:O27)</f>
        <v>115818</v>
      </c>
      <c r="P29" s="182"/>
      <c r="Q29" s="193">
        <f>SUM(Q22:Q27)</f>
        <v>-168771</v>
      </c>
      <c r="R29" s="182"/>
      <c r="S29" s="192">
        <f>SUM(S22:S27)</f>
        <v>950072</v>
      </c>
      <c r="T29" s="191"/>
      <c r="U29" s="112"/>
    </row>
    <row r="30" spans="1:21" s="50" customFormat="1" ht="18.75" customHeight="1" thickTop="1">
      <c r="A30" s="54"/>
      <c r="B30" s="54"/>
      <c r="C30" s="54"/>
      <c r="D30" s="107"/>
      <c r="E30" s="107"/>
      <c r="F30" s="54"/>
      <c r="G30" s="108"/>
      <c r="H30" s="107"/>
      <c r="I30" s="108"/>
      <c r="J30" s="108"/>
      <c r="K30" s="108"/>
      <c r="L30" s="107"/>
      <c r="M30" s="107"/>
      <c r="N30" s="107"/>
      <c r="O30" s="111"/>
      <c r="P30" s="56"/>
      <c r="Q30" s="56"/>
      <c r="R30" s="56"/>
      <c r="S30" s="57"/>
      <c r="T30" s="109"/>
      <c r="U30" s="110"/>
    </row>
    <row r="31" spans="1:21" s="50" customFormat="1" ht="17.100000000000001" customHeight="1">
      <c r="A31" s="54"/>
      <c r="B31" s="54"/>
      <c r="C31" s="54"/>
      <c r="D31" s="72"/>
      <c r="E31" s="72"/>
      <c r="F31" s="54"/>
      <c r="G31" s="56"/>
      <c r="H31" s="56"/>
      <c r="I31" s="56"/>
      <c r="J31" s="56"/>
      <c r="K31" s="56"/>
      <c r="L31" s="56"/>
      <c r="M31" s="56"/>
      <c r="N31" s="56"/>
      <c r="O31" s="56"/>
      <c r="P31" s="58"/>
      <c r="Q31" s="58"/>
      <c r="R31" s="58"/>
      <c r="S31" s="57"/>
    </row>
    <row r="32" spans="1:21" ht="17.100000000000001" customHeight="1">
      <c r="O32" s="13">
        <f>+O20-งบฐานะการเงิน!L91</f>
        <v>0</v>
      </c>
      <c r="P32" s="14"/>
      <c r="Q32" s="14"/>
      <c r="R32" s="14"/>
      <c r="S32" s="16">
        <f>S20-งบฐานะการเงิน!L96</f>
        <v>0</v>
      </c>
    </row>
    <row r="33" spans="16:18" ht="24" customHeight="1">
      <c r="P33" s="73"/>
      <c r="Q33" s="73"/>
      <c r="R33" s="73"/>
    </row>
    <row r="34" spans="16:18" ht="24" customHeight="1">
      <c r="P34" s="73"/>
      <c r="Q34" s="73"/>
      <c r="R34" s="73"/>
    </row>
    <row r="79" spans="16:16" ht="24" customHeight="1">
      <c r="P79" s="62">
        <v>1145324</v>
      </c>
    </row>
  </sheetData>
  <mergeCells count="9">
    <mergeCell ref="K10:O10"/>
    <mergeCell ref="D12:E12"/>
    <mergeCell ref="A3:S3"/>
    <mergeCell ref="A4:S4"/>
    <mergeCell ref="A5:S5"/>
    <mergeCell ref="A6:S6"/>
    <mergeCell ref="G8:S8"/>
    <mergeCell ref="G9:S9"/>
    <mergeCell ref="K11:M11"/>
  </mergeCells>
  <pageMargins left="0.59055118110236227" right="0.51181102362204722" top="0.9055118110236221" bottom="0.70866141732283472" header="0.51181102362204722" footer="0.59055118110236227"/>
  <pageSetup paperSize="9" fitToHeight="10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7021-B324-4F6B-9670-DBD461D1EAF1}">
  <sheetPr>
    <tabColor rgb="FF92D050"/>
  </sheetPr>
  <dimension ref="A1:Q98"/>
  <sheetViews>
    <sheetView view="pageBreakPreview" zoomScale="130" zoomScaleNormal="115" zoomScaleSheetLayoutView="130" workbookViewId="0">
      <selection activeCell="E1" sqref="E1"/>
    </sheetView>
  </sheetViews>
  <sheetFormatPr defaultColWidth="9.140625" defaultRowHeight="24" customHeight="1"/>
  <cols>
    <col min="1" max="1" width="1.42578125" style="115" customWidth="1"/>
    <col min="2" max="3" width="1.42578125" style="116" customWidth="1"/>
    <col min="4" max="4" width="1.42578125" style="115" customWidth="1"/>
    <col min="5" max="5" width="43" style="59" customWidth="1"/>
    <col min="6" max="6" width="10.85546875" style="59" customWidth="1"/>
    <col min="7" max="7" width="0.85546875" style="59" customWidth="1"/>
    <col min="8" max="8" width="10.85546875" style="59" customWidth="1"/>
    <col min="9" max="9" width="0.85546875" style="59" customWidth="1"/>
    <col min="10" max="10" width="10.85546875" style="59" customWidth="1"/>
    <col min="11" max="11" width="0.85546875" style="59" customWidth="1"/>
    <col min="12" max="12" width="10.85546875" style="59" customWidth="1"/>
    <col min="13" max="15" width="9.140625" style="59" hidden="1" customWidth="1"/>
    <col min="16" max="16" width="9.140625" style="59"/>
    <col min="17" max="17" width="13.28515625" style="59" customWidth="1"/>
    <col min="18" max="16384" width="9.140625" style="59"/>
  </cols>
  <sheetData>
    <row r="1" spans="1:15" ht="24" customHeight="1">
      <c r="L1" s="15" t="s">
        <v>111</v>
      </c>
    </row>
    <row r="2" spans="1:15" ht="24" customHeight="1">
      <c r="L2" s="117" t="s">
        <v>112</v>
      </c>
    </row>
    <row r="3" spans="1:15" s="118" customFormat="1" ht="24" customHeight="1">
      <c r="A3" s="199" t="s">
        <v>118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5" s="118" customFormat="1" ht="24" customHeight="1">
      <c r="A4" s="200" t="s">
        <v>103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s="118" customFormat="1" ht="24" customHeight="1">
      <c r="A5" s="200" t="s">
        <v>9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5" s="118" customFormat="1" ht="24" customHeight="1">
      <c r="A6" s="200" t="s">
        <v>166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</row>
    <row r="7" spans="1:15" ht="19.5" customHeight="1">
      <c r="A7" s="119"/>
      <c r="B7" s="120"/>
      <c r="C7" s="120"/>
      <c r="D7" s="119"/>
      <c r="E7" s="119"/>
      <c r="F7" s="201" t="s">
        <v>117</v>
      </c>
      <c r="G7" s="201"/>
      <c r="H7" s="201"/>
      <c r="I7" s="201"/>
      <c r="J7" s="201"/>
      <c r="K7" s="201"/>
      <c r="L7" s="201"/>
    </row>
    <row r="8" spans="1:15" ht="19.5" customHeight="1">
      <c r="A8" s="119"/>
      <c r="B8" s="120"/>
      <c r="C8" s="120"/>
      <c r="D8" s="119"/>
      <c r="E8" s="119"/>
      <c r="F8" s="198" t="s">
        <v>90</v>
      </c>
      <c r="G8" s="198"/>
      <c r="H8" s="198"/>
      <c r="I8" s="21"/>
      <c r="J8" s="198" t="s">
        <v>53</v>
      </c>
      <c r="K8" s="198"/>
      <c r="L8" s="198"/>
    </row>
    <row r="9" spans="1:15" s="74" customFormat="1" ht="19.5" customHeight="1">
      <c r="A9" s="120"/>
      <c r="B9" s="120"/>
      <c r="C9" s="120"/>
      <c r="D9" s="120"/>
      <c r="E9" s="120"/>
      <c r="F9" s="121">
        <v>2569</v>
      </c>
      <c r="G9" s="114"/>
      <c r="H9" s="121">
        <v>2568</v>
      </c>
      <c r="I9" s="114"/>
      <c r="J9" s="121">
        <v>2569</v>
      </c>
      <c r="K9" s="114"/>
      <c r="L9" s="121">
        <v>2568</v>
      </c>
    </row>
    <row r="10" spans="1:15" ht="19.5" customHeight="1">
      <c r="A10" s="119" t="s">
        <v>10</v>
      </c>
      <c r="B10" s="120"/>
      <c r="C10" s="120"/>
      <c r="D10" s="119"/>
      <c r="E10" s="119"/>
      <c r="F10" s="122"/>
      <c r="G10" s="123"/>
      <c r="H10" s="122"/>
      <c r="I10" s="123"/>
      <c r="J10" s="122"/>
      <c r="K10" s="123"/>
      <c r="L10" s="122"/>
    </row>
    <row r="11" spans="1:15" ht="19.5" customHeight="1">
      <c r="A11" s="119"/>
      <c r="B11" s="124" t="s">
        <v>190</v>
      </c>
      <c r="C11" s="124"/>
      <c r="D11" s="119"/>
      <c r="E11" s="119"/>
      <c r="F11" s="122">
        <v>20550</v>
      </c>
      <c r="G11" s="122"/>
      <c r="H11" s="122">
        <v>45530</v>
      </c>
      <c r="I11" s="122"/>
      <c r="J11" s="122">
        <v>21339</v>
      </c>
      <c r="K11" s="122"/>
      <c r="L11" s="122">
        <v>47881</v>
      </c>
    </row>
    <row r="12" spans="1:15" ht="19.5" customHeight="1">
      <c r="A12" s="119"/>
      <c r="B12" s="124" t="s">
        <v>67</v>
      </c>
      <c r="C12" s="124"/>
      <c r="D12" s="119"/>
      <c r="E12" s="119"/>
      <c r="F12" s="119"/>
      <c r="G12" s="123"/>
      <c r="H12" s="119"/>
      <c r="I12" s="123"/>
      <c r="J12" s="125"/>
      <c r="K12" s="123"/>
      <c r="L12" s="125"/>
    </row>
    <row r="13" spans="1:15" ht="19.5" customHeight="1">
      <c r="A13" s="119"/>
      <c r="B13" s="120"/>
      <c r="C13" s="119" t="s">
        <v>64</v>
      </c>
      <c r="D13" s="119"/>
      <c r="E13" s="119"/>
      <c r="F13" s="119"/>
      <c r="G13" s="119"/>
      <c r="H13" s="119"/>
      <c r="I13" s="119"/>
      <c r="J13" s="125"/>
      <c r="K13" s="119"/>
      <c r="L13" s="125"/>
    </row>
    <row r="14" spans="1:15" ht="20.25" customHeight="1">
      <c r="A14" s="119"/>
      <c r="B14" s="120"/>
      <c r="C14" s="120"/>
      <c r="D14" s="119" t="s">
        <v>41</v>
      </c>
      <c r="E14" s="119"/>
      <c r="F14" s="122">
        <v>15863</v>
      </c>
      <c r="G14" s="125"/>
      <c r="H14" s="122">
        <v>16207</v>
      </c>
      <c r="I14" s="122"/>
      <c r="J14" s="122">
        <v>15863</v>
      </c>
      <c r="K14" s="122"/>
      <c r="L14" s="122">
        <v>16207</v>
      </c>
    </row>
    <row r="15" spans="1:15" ht="21" customHeight="1">
      <c r="A15" s="119"/>
      <c r="B15" s="120"/>
      <c r="C15" s="120"/>
      <c r="D15" s="119" t="s">
        <v>139</v>
      </c>
      <c r="E15" s="119"/>
      <c r="F15" s="125">
        <v>-1184</v>
      </c>
      <c r="G15" s="81"/>
      <c r="H15" s="125">
        <v>-509</v>
      </c>
      <c r="I15" s="81"/>
      <c r="J15" s="125">
        <v>-1184</v>
      </c>
      <c r="K15" s="81"/>
      <c r="L15" s="125">
        <v>-509</v>
      </c>
    </row>
    <row r="16" spans="1:15" ht="18.95" customHeight="1">
      <c r="A16" s="119"/>
      <c r="B16" s="120"/>
      <c r="C16" s="120"/>
      <c r="D16" s="119" t="s">
        <v>147</v>
      </c>
      <c r="E16" s="119"/>
      <c r="F16" s="125">
        <v>-1818</v>
      </c>
      <c r="G16" s="81"/>
      <c r="H16" s="125">
        <v>-3572</v>
      </c>
      <c r="I16" s="81"/>
      <c r="J16" s="125">
        <v>-1818</v>
      </c>
      <c r="K16" s="81"/>
      <c r="L16" s="125">
        <v>-3572</v>
      </c>
    </row>
    <row r="17" spans="1:12" ht="18.95" customHeight="1">
      <c r="A17" s="119"/>
      <c r="B17" s="120"/>
      <c r="C17" s="120"/>
      <c r="D17" s="119" t="s">
        <v>172</v>
      </c>
      <c r="E17" s="119"/>
      <c r="F17" s="125">
        <v>-184</v>
      </c>
      <c r="G17" s="81"/>
      <c r="H17" s="125">
        <v>0</v>
      </c>
      <c r="I17" s="81"/>
      <c r="J17" s="125">
        <v>-184</v>
      </c>
      <c r="K17" s="81"/>
      <c r="L17" s="125">
        <v>0</v>
      </c>
    </row>
    <row r="18" spans="1:12" ht="21" customHeight="1">
      <c r="A18" s="119"/>
      <c r="B18" s="120"/>
      <c r="C18" s="120"/>
      <c r="D18" s="119" t="s">
        <v>160</v>
      </c>
      <c r="E18" s="119"/>
      <c r="F18" s="125">
        <v>-2352</v>
      </c>
      <c r="G18" s="81"/>
      <c r="H18" s="122">
        <v>927</v>
      </c>
      <c r="I18" s="81"/>
      <c r="J18" s="125">
        <v>-2352</v>
      </c>
      <c r="K18" s="81"/>
      <c r="L18" s="122">
        <v>927</v>
      </c>
    </row>
    <row r="19" spans="1:12" ht="19.5" customHeight="1">
      <c r="A19" s="119"/>
      <c r="B19" s="120"/>
      <c r="C19" s="120"/>
      <c r="D19" s="119" t="s">
        <v>151</v>
      </c>
      <c r="E19" s="119"/>
      <c r="F19" s="122">
        <v>628</v>
      </c>
      <c r="G19" s="81"/>
      <c r="H19" s="122">
        <v>2227</v>
      </c>
      <c r="I19" s="81"/>
      <c r="J19" s="82">
        <v>0</v>
      </c>
      <c r="K19" s="81"/>
      <c r="L19" s="82">
        <v>0</v>
      </c>
    </row>
    <row r="20" spans="1:12" ht="21" customHeight="1">
      <c r="A20" s="119"/>
      <c r="B20" s="120"/>
      <c r="C20" s="120"/>
      <c r="D20" s="119" t="s">
        <v>48</v>
      </c>
      <c r="E20" s="119"/>
      <c r="F20" s="125">
        <v>-31</v>
      </c>
      <c r="G20" s="123"/>
      <c r="H20" s="125">
        <v>-46</v>
      </c>
      <c r="I20" s="123"/>
      <c r="J20" s="125">
        <v>-31</v>
      </c>
      <c r="K20" s="123"/>
      <c r="L20" s="125">
        <v>-46</v>
      </c>
    </row>
    <row r="21" spans="1:12" ht="19.5" customHeight="1">
      <c r="A21" s="119"/>
      <c r="B21" s="120"/>
      <c r="C21" s="120"/>
      <c r="D21" s="119" t="s">
        <v>82</v>
      </c>
      <c r="E21" s="119"/>
      <c r="F21" s="122">
        <v>1449</v>
      </c>
      <c r="G21" s="122"/>
      <c r="H21" s="122">
        <v>1288</v>
      </c>
      <c r="I21" s="122"/>
      <c r="J21" s="122">
        <v>1449</v>
      </c>
      <c r="K21" s="123"/>
      <c r="L21" s="122">
        <v>1288</v>
      </c>
    </row>
    <row r="22" spans="1:12" ht="21" customHeight="1">
      <c r="A22" s="119"/>
      <c r="B22" s="120"/>
      <c r="C22" s="120"/>
      <c r="D22" s="119" t="s">
        <v>68</v>
      </c>
      <c r="E22" s="119"/>
      <c r="F22" s="122">
        <v>3415</v>
      </c>
      <c r="G22" s="122"/>
      <c r="H22" s="122">
        <v>2957</v>
      </c>
      <c r="I22" s="122"/>
      <c r="J22" s="122">
        <v>3415</v>
      </c>
      <c r="K22" s="123"/>
      <c r="L22" s="122">
        <v>2957</v>
      </c>
    </row>
    <row r="23" spans="1:12" ht="19.5" customHeight="1">
      <c r="A23" s="119"/>
      <c r="B23" s="120"/>
      <c r="C23" s="120"/>
      <c r="D23" s="119" t="s">
        <v>135</v>
      </c>
      <c r="E23" s="119"/>
      <c r="F23" s="129">
        <v>5570</v>
      </c>
      <c r="G23" s="123"/>
      <c r="H23" s="129">
        <v>11593</v>
      </c>
      <c r="I23" s="123"/>
      <c r="J23" s="129">
        <v>5570</v>
      </c>
      <c r="K23" s="123"/>
      <c r="L23" s="129">
        <v>11593</v>
      </c>
    </row>
    <row r="24" spans="1:12" ht="21" customHeight="1">
      <c r="A24" s="119"/>
      <c r="B24" s="124" t="s">
        <v>189</v>
      </c>
      <c r="C24" s="120"/>
      <c r="D24" s="119"/>
      <c r="E24" s="119"/>
      <c r="F24" s="119"/>
      <c r="G24" s="123"/>
      <c r="H24" s="119"/>
      <c r="I24" s="123"/>
      <c r="J24" s="119"/>
      <c r="K24" s="123"/>
      <c r="L24" s="119"/>
    </row>
    <row r="25" spans="1:12" ht="21" customHeight="1">
      <c r="A25" s="119"/>
      <c r="B25" s="120"/>
      <c r="C25" s="119" t="s">
        <v>63</v>
      </c>
      <c r="D25" s="119"/>
      <c r="E25" s="119"/>
      <c r="F25" s="122">
        <f>SUM(F11:F23)</f>
        <v>41906</v>
      </c>
      <c r="G25" s="122"/>
      <c r="H25" s="122">
        <f>SUM(H11:H23)</f>
        <v>76602</v>
      </c>
      <c r="I25" s="122"/>
      <c r="J25" s="122">
        <f>SUM(J11:J23)</f>
        <v>42067</v>
      </c>
      <c r="K25" s="122"/>
      <c r="L25" s="122">
        <f>SUM(L11:L23)</f>
        <v>76726</v>
      </c>
    </row>
    <row r="26" spans="1:12" ht="21" customHeight="1">
      <c r="A26" s="119"/>
      <c r="B26" s="124" t="s">
        <v>49</v>
      </c>
      <c r="C26" s="120"/>
      <c r="D26" s="119"/>
      <c r="E26" s="119"/>
      <c r="F26" s="119"/>
      <c r="G26" s="123"/>
      <c r="H26" s="119"/>
      <c r="I26" s="123"/>
      <c r="J26" s="119"/>
      <c r="K26" s="123"/>
      <c r="L26" s="119"/>
    </row>
    <row r="27" spans="1:12" ht="21" customHeight="1">
      <c r="A27" s="119"/>
      <c r="B27" s="120"/>
      <c r="C27" s="120"/>
      <c r="D27" s="119" t="s">
        <v>123</v>
      </c>
      <c r="E27" s="119"/>
      <c r="F27" s="125">
        <v>-55031</v>
      </c>
      <c r="G27" s="123"/>
      <c r="H27" s="125">
        <v>-12385</v>
      </c>
      <c r="I27" s="123"/>
      <c r="J27" s="125">
        <v>-54192</v>
      </c>
      <c r="K27" s="123"/>
      <c r="L27" s="125">
        <v>-10320</v>
      </c>
    </row>
    <row r="28" spans="1:12" ht="19.5" customHeight="1">
      <c r="A28" s="119"/>
      <c r="B28" s="120"/>
      <c r="C28" s="120"/>
      <c r="D28" s="119" t="s">
        <v>70</v>
      </c>
      <c r="E28" s="119"/>
      <c r="F28" s="125">
        <v>-14655</v>
      </c>
      <c r="G28" s="123"/>
      <c r="H28" s="125">
        <v>-5225</v>
      </c>
      <c r="I28" s="123"/>
      <c r="J28" s="125">
        <v>-14655</v>
      </c>
      <c r="K28" s="123"/>
      <c r="L28" s="125">
        <v>-5225</v>
      </c>
    </row>
    <row r="29" spans="1:12" ht="21" customHeight="1">
      <c r="A29" s="119"/>
      <c r="B29" s="124" t="s">
        <v>13</v>
      </c>
      <c r="C29" s="120"/>
      <c r="D29" s="119"/>
      <c r="E29" s="119"/>
      <c r="F29" s="119"/>
      <c r="G29" s="119"/>
      <c r="H29" s="119"/>
      <c r="I29" s="119"/>
      <c r="J29" s="119"/>
      <c r="K29" s="119"/>
      <c r="L29" s="119"/>
    </row>
    <row r="30" spans="1:12" ht="21" customHeight="1">
      <c r="A30" s="119"/>
      <c r="B30" s="120"/>
      <c r="C30" s="120"/>
      <c r="D30" s="119" t="s">
        <v>124</v>
      </c>
      <c r="E30" s="119"/>
      <c r="F30" s="122">
        <v>58682</v>
      </c>
      <c r="G30" s="123"/>
      <c r="H30" s="122">
        <v>11082</v>
      </c>
      <c r="I30" s="123"/>
      <c r="J30" s="122">
        <v>58593</v>
      </c>
      <c r="K30" s="123"/>
      <c r="L30" s="122">
        <v>11159</v>
      </c>
    </row>
    <row r="31" spans="1:12" ht="19.5" customHeight="1">
      <c r="A31" s="119"/>
      <c r="B31" s="120"/>
      <c r="C31" s="120"/>
      <c r="D31" s="119" t="s">
        <v>83</v>
      </c>
      <c r="E31" s="119"/>
      <c r="F31" s="126">
        <v>-1314</v>
      </c>
      <c r="G31" s="123"/>
      <c r="H31" s="126">
        <v>-1269</v>
      </c>
      <c r="I31" s="123"/>
      <c r="J31" s="126">
        <v>-1314</v>
      </c>
      <c r="K31" s="123"/>
      <c r="L31" s="126">
        <v>-1269</v>
      </c>
    </row>
    <row r="32" spans="1:12" ht="19.5" customHeight="1">
      <c r="A32" s="119"/>
      <c r="B32" s="124" t="s">
        <v>188</v>
      </c>
      <c r="C32" s="120"/>
      <c r="D32" s="119"/>
      <c r="E32" s="119"/>
      <c r="F32" s="122">
        <f>SUM(F25:F31)</f>
        <v>29588</v>
      </c>
      <c r="G32" s="119"/>
      <c r="H32" s="122">
        <f>SUM(H25:H31)</f>
        <v>68805</v>
      </c>
      <c r="I32" s="119"/>
      <c r="J32" s="122">
        <f>SUM(J25:J31)</f>
        <v>30499</v>
      </c>
      <c r="K32" s="119"/>
      <c r="L32" s="122">
        <f>SUM(L25:L31)</f>
        <v>71071</v>
      </c>
    </row>
    <row r="33" spans="1:15" ht="19.5" customHeight="1">
      <c r="A33" s="119"/>
      <c r="B33" s="124" t="s">
        <v>60</v>
      </c>
      <c r="C33" s="120"/>
      <c r="D33" s="119"/>
      <c r="E33" s="119"/>
      <c r="F33" s="128">
        <v>-140</v>
      </c>
      <c r="G33" s="123"/>
      <c r="H33" s="128">
        <v>-169</v>
      </c>
      <c r="I33" s="123"/>
      <c r="J33" s="128">
        <v>-140</v>
      </c>
      <c r="K33" s="123"/>
      <c r="L33" s="128">
        <v>-169</v>
      </c>
    </row>
    <row r="34" spans="1:15" ht="21" customHeight="1">
      <c r="A34" s="119"/>
      <c r="B34" s="124" t="s">
        <v>50</v>
      </c>
      <c r="C34" s="120"/>
      <c r="D34" s="119"/>
      <c r="E34" s="119"/>
      <c r="F34" s="129">
        <v>47</v>
      </c>
      <c r="G34" s="122"/>
      <c r="H34" s="129">
        <v>56</v>
      </c>
      <c r="I34" s="122"/>
      <c r="J34" s="129">
        <v>47</v>
      </c>
      <c r="K34" s="122"/>
      <c r="L34" s="129">
        <v>56</v>
      </c>
    </row>
    <row r="35" spans="1:15" ht="21" customHeight="1">
      <c r="A35" s="119"/>
      <c r="B35" s="120"/>
      <c r="C35" s="120"/>
      <c r="D35" s="119"/>
      <c r="E35" s="119" t="s">
        <v>187</v>
      </c>
      <c r="F35" s="196">
        <f>SUM(F32:F34)</f>
        <v>29495</v>
      </c>
      <c r="G35" s="123"/>
      <c r="H35" s="196">
        <f>SUM(H32:H34)</f>
        <v>68692</v>
      </c>
      <c r="I35" s="123"/>
      <c r="J35" s="196">
        <f>SUM(J32:J34)</f>
        <v>30406</v>
      </c>
      <c r="K35" s="123"/>
      <c r="L35" s="196">
        <f>SUM(L32:L34)</f>
        <v>70958</v>
      </c>
    </row>
    <row r="36" spans="1:15" ht="17.45" customHeight="1">
      <c r="A36" s="119"/>
      <c r="B36" s="120"/>
      <c r="C36" s="120"/>
      <c r="D36" s="119"/>
      <c r="E36" s="119"/>
      <c r="F36" s="125"/>
      <c r="G36" s="123"/>
      <c r="H36" s="125"/>
      <c r="I36" s="123"/>
      <c r="J36" s="125"/>
      <c r="K36" s="123"/>
      <c r="L36" s="125"/>
    </row>
    <row r="37" spans="1:15" ht="17.45" customHeight="1">
      <c r="F37" s="130"/>
      <c r="G37" s="60"/>
      <c r="H37" s="130"/>
      <c r="I37" s="60"/>
      <c r="J37" s="130"/>
      <c r="K37" s="60"/>
      <c r="L37" s="130"/>
    </row>
    <row r="38" spans="1:15" ht="24" customHeight="1">
      <c r="L38" s="15" t="s">
        <v>111</v>
      </c>
    </row>
    <row r="39" spans="1:15" ht="24" customHeight="1">
      <c r="L39" s="117" t="s">
        <v>112</v>
      </c>
    </row>
    <row r="40" spans="1:15" s="118" customFormat="1" ht="24" customHeight="1">
      <c r="A40" s="199" t="s">
        <v>54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</row>
    <row r="41" spans="1:15" s="118" customFormat="1" ht="24" customHeight="1">
      <c r="A41" s="200" t="s">
        <v>103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</row>
    <row r="42" spans="1:15" s="118" customFormat="1" ht="24" customHeight="1">
      <c r="A42" s="200" t="s">
        <v>12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5" s="118" customFormat="1" ht="24" customHeight="1">
      <c r="A43" s="200" t="s">
        <v>166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</row>
    <row r="44" spans="1:15" ht="19.5" customHeight="1">
      <c r="E44" s="54"/>
      <c r="F44" s="201" t="s">
        <v>117</v>
      </c>
      <c r="G44" s="201"/>
      <c r="H44" s="201"/>
      <c r="I44" s="201"/>
      <c r="J44" s="201"/>
      <c r="K44" s="201"/>
      <c r="L44" s="201"/>
    </row>
    <row r="45" spans="1:15" ht="19.5" customHeight="1">
      <c r="D45" s="119"/>
      <c r="E45" s="119"/>
      <c r="F45" s="198" t="s">
        <v>90</v>
      </c>
      <c r="G45" s="198"/>
      <c r="H45" s="198"/>
      <c r="I45" s="21"/>
      <c r="J45" s="198" t="s">
        <v>53</v>
      </c>
      <c r="K45" s="198"/>
      <c r="L45" s="198"/>
    </row>
    <row r="46" spans="1:15" s="74" customFormat="1" ht="19.5" customHeight="1">
      <c r="A46" s="116"/>
      <c r="B46" s="116"/>
      <c r="C46" s="116"/>
      <c r="D46" s="120"/>
      <c r="E46" s="120"/>
      <c r="F46" s="121">
        <v>2569</v>
      </c>
      <c r="G46" s="114"/>
      <c r="H46" s="121">
        <v>2568</v>
      </c>
      <c r="I46" s="114"/>
      <c r="J46" s="121">
        <v>2569</v>
      </c>
      <c r="K46" s="114"/>
      <c r="L46" s="121">
        <v>2568</v>
      </c>
    </row>
    <row r="47" spans="1:15" ht="19.5" customHeight="1">
      <c r="A47" s="115" t="s">
        <v>14</v>
      </c>
      <c r="D47" s="119"/>
      <c r="E47" s="119"/>
      <c r="F47" s="119"/>
      <c r="G47" s="119"/>
      <c r="H47" s="119"/>
      <c r="I47" s="119"/>
      <c r="J47" s="119"/>
      <c r="K47" s="119"/>
      <c r="L47" s="119"/>
    </row>
    <row r="48" spans="1:15" ht="19.5" hidden="1" customHeight="1">
      <c r="D48" s="119" t="s">
        <v>119</v>
      </c>
      <c r="E48" s="119"/>
      <c r="F48" s="125"/>
      <c r="G48" s="119"/>
      <c r="H48" s="125"/>
      <c r="I48" s="119"/>
      <c r="J48" s="125"/>
      <c r="K48" s="119"/>
      <c r="L48" s="125"/>
    </row>
    <row r="49" spans="1:12" ht="19.5" hidden="1" customHeight="1">
      <c r="D49" s="119" t="s">
        <v>161</v>
      </c>
      <c r="E49" s="119"/>
      <c r="F49" s="125"/>
      <c r="G49" s="119"/>
      <c r="H49" s="125"/>
      <c r="I49" s="119"/>
      <c r="J49" s="125"/>
      <c r="K49" s="119"/>
      <c r="L49" s="125"/>
    </row>
    <row r="50" spans="1:12" ht="19.5" customHeight="1">
      <c r="D50" s="119" t="s">
        <v>155</v>
      </c>
      <c r="E50" s="119"/>
      <c r="F50" s="125">
        <v>0</v>
      </c>
      <c r="G50" s="119"/>
      <c r="H50" s="125">
        <v>-24000</v>
      </c>
      <c r="I50" s="119"/>
      <c r="J50" s="125">
        <v>0</v>
      </c>
      <c r="K50" s="119"/>
      <c r="L50" s="125">
        <v>-24000</v>
      </c>
    </row>
    <row r="51" spans="1:12" ht="19.5" customHeight="1">
      <c r="D51" s="119" t="s">
        <v>65</v>
      </c>
      <c r="E51" s="119"/>
      <c r="F51" s="125">
        <v>-25754</v>
      </c>
      <c r="G51" s="119"/>
      <c r="H51" s="125">
        <v>-25417</v>
      </c>
      <c r="I51" s="119"/>
      <c r="J51" s="125">
        <v>-25754</v>
      </c>
      <c r="K51" s="119"/>
      <c r="L51" s="125">
        <v>-25417</v>
      </c>
    </row>
    <row r="52" spans="1:12" ht="19.5" customHeight="1">
      <c r="D52" s="119" t="s">
        <v>120</v>
      </c>
      <c r="E52" s="119"/>
      <c r="F52" s="122">
        <v>184</v>
      </c>
      <c r="G52" s="119"/>
      <c r="H52" s="125">
        <v>0</v>
      </c>
      <c r="I52" s="119"/>
      <c r="J52" s="122">
        <v>184</v>
      </c>
      <c r="K52" s="119"/>
      <c r="L52" s="125">
        <v>0</v>
      </c>
    </row>
    <row r="53" spans="1:12" ht="19.5" customHeight="1">
      <c r="D53" s="119" t="s">
        <v>126</v>
      </c>
      <c r="E53" s="119"/>
      <c r="F53" s="127">
        <v>-208</v>
      </c>
      <c r="G53" s="48"/>
      <c r="H53" s="127">
        <v>-81</v>
      </c>
      <c r="I53" s="48"/>
      <c r="J53" s="127">
        <v>-208</v>
      </c>
      <c r="K53" s="48"/>
      <c r="L53" s="127">
        <v>-81</v>
      </c>
    </row>
    <row r="54" spans="1:12" ht="19.5" customHeight="1">
      <c r="D54" s="119"/>
      <c r="E54" s="119" t="s">
        <v>191</v>
      </c>
      <c r="F54" s="131">
        <f>SUM(F48:F53)</f>
        <v>-25778</v>
      </c>
      <c r="G54" s="48"/>
      <c r="H54" s="131">
        <f>SUM(H48:H53)</f>
        <v>-49498</v>
      </c>
      <c r="I54" s="48"/>
      <c r="J54" s="131">
        <f>SUM(J48:J53)</f>
        <v>-25778</v>
      </c>
      <c r="K54" s="48"/>
      <c r="L54" s="131">
        <f>SUM(L48:L53)</f>
        <v>-49498</v>
      </c>
    </row>
    <row r="55" spans="1:12" ht="19.5" customHeight="1">
      <c r="A55" s="115" t="s">
        <v>15</v>
      </c>
      <c r="D55" s="119"/>
      <c r="E55" s="119"/>
      <c r="F55" s="132"/>
      <c r="G55" s="48"/>
      <c r="H55" s="132"/>
      <c r="I55" s="48"/>
      <c r="J55" s="132"/>
      <c r="K55" s="48"/>
      <c r="L55" s="132"/>
    </row>
    <row r="56" spans="1:12" ht="19.5" customHeight="1">
      <c r="D56" s="119" t="s">
        <v>183</v>
      </c>
      <c r="E56" s="119"/>
      <c r="F56" s="122">
        <v>30000</v>
      </c>
      <c r="G56" s="48"/>
      <c r="H56" s="125">
        <v>-353</v>
      </c>
      <c r="I56" s="48"/>
      <c r="J56" s="122">
        <v>30000</v>
      </c>
      <c r="K56" s="48"/>
      <c r="L56" s="125">
        <v>-353</v>
      </c>
    </row>
    <row r="57" spans="1:12" ht="19.5" customHeight="1">
      <c r="D57" s="119" t="s">
        <v>78</v>
      </c>
      <c r="E57" s="119"/>
      <c r="F57" s="125">
        <v>-488</v>
      </c>
      <c r="G57" s="119"/>
      <c r="H57" s="125">
        <v>-3053</v>
      </c>
      <c r="I57" s="119"/>
      <c r="J57" s="125">
        <v>-488</v>
      </c>
      <c r="K57" s="119"/>
      <c r="L57" s="125">
        <v>-3053</v>
      </c>
    </row>
    <row r="58" spans="1:12" ht="19.5" hidden="1" customHeight="1">
      <c r="D58" s="119" t="s">
        <v>140</v>
      </c>
      <c r="E58" s="119"/>
      <c r="F58" s="125"/>
      <c r="G58" s="119"/>
      <c r="H58" s="125">
        <v>0</v>
      </c>
      <c r="I58" s="119"/>
      <c r="J58" s="125"/>
      <c r="K58" s="119"/>
      <c r="L58" s="125">
        <v>0</v>
      </c>
    </row>
    <row r="59" spans="1:12" ht="19.5" customHeight="1">
      <c r="D59" s="119" t="s">
        <v>69</v>
      </c>
      <c r="E59" s="119"/>
      <c r="F59" s="125">
        <v>-9984</v>
      </c>
      <c r="G59" s="48"/>
      <c r="H59" s="125">
        <v>-9423</v>
      </c>
      <c r="I59" s="48"/>
      <c r="J59" s="125">
        <v>-9984</v>
      </c>
      <c r="K59" s="48"/>
      <c r="L59" s="125">
        <v>-9423</v>
      </c>
    </row>
    <row r="60" spans="1:12" ht="19.5" hidden="1" customHeight="1">
      <c r="D60" s="119" t="s">
        <v>141</v>
      </c>
      <c r="E60" s="119"/>
      <c r="F60" s="128"/>
      <c r="G60" s="48"/>
      <c r="H60" s="125">
        <v>0</v>
      </c>
      <c r="I60" s="48"/>
      <c r="J60" s="128"/>
      <c r="K60" s="48"/>
      <c r="L60" s="125">
        <v>0</v>
      </c>
    </row>
    <row r="61" spans="1:12" ht="19.5" customHeight="1">
      <c r="D61" s="119" t="s">
        <v>156</v>
      </c>
      <c r="E61" s="119"/>
      <c r="F61" s="125">
        <v>0</v>
      </c>
      <c r="G61" s="48"/>
      <c r="H61" s="128">
        <v>-36188</v>
      </c>
      <c r="I61" s="48"/>
      <c r="J61" s="125">
        <v>0</v>
      </c>
      <c r="K61" s="48"/>
      <c r="L61" s="128">
        <v>-36188</v>
      </c>
    </row>
    <row r="62" spans="1:12" ht="19.5" hidden="1" customHeight="1">
      <c r="D62" s="119" t="s">
        <v>142</v>
      </c>
      <c r="E62" s="119"/>
      <c r="F62" s="128"/>
      <c r="G62" s="48"/>
      <c r="H62" s="125">
        <v>0</v>
      </c>
      <c r="I62" s="48"/>
      <c r="J62" s="128"/>
      <c r="K62" s="48"/>
      <c r="L62" s="125">
        <v>0</v>
      </c>
    </row>
    <row r="63" spans="1:12" ht="19.5" customHeight="1">
      <c r="D63" s="119" t="s">
        <v>128</v>
      </c>
      <c r="E63" s="119"/>
      <c r="F63" s="128">
        <v>-3400</v>
      </c>
      <c r="G63" s="48"/>
      <c r="H63" s="128">
        <v>-3001</v>
      </c>
      <c r="I63" s="48"/>
      <c r="J63" s="128">
        <v>-3400</v>
      </c>
      <c r="K63" s="48"/>
      <c r="L63" s="128">
        <v>-3001</v>
      </c>
    </row>
    <row r="64" spans="1:12" ht="19.5" customHeight="1">
      <c r="D64" s="119"/>
      <c r="E64" s="119" t="s">
        <v>184</v>
      </c>
      <c r="F64" s="196">
        <f>SUM(F56:F63)</f>
        <v>16128</v>
      </c>
      <c r="G64" s="48"/>
      <c r="H64" s="133">
        <f>SUM(H56:H63)</f>
        <v>-52018</v>
      </c>
      <c r="I64" s="48"/>
      <c r="J64" s="196">
        <f>SUM(J56:J63)</f>
        <v>16128</v>
      </c>
      <c r="K64" s="48"/>
      <c r="L64" s="133">
        <f>SUM(L56:L63)</f>
        <v>-52018</v>
      </c>
    </row>
    <row r="65" spans="1:17" ht="19.5" customHeight="1">
      <c r="A65" s="115" t="s">
        <v>16</v>
      </c>
      <c r="D65" s="119"/>
      <c r="E65" s="119"/>
      <c r="F65" s="122">
        <f>F64+F54+F35</f>
        <v>19845</v>
      </c>
      <c r="G65" s="48"/>
      <c r="H65" s="128">
        <f>H64+H54+H35</f>
        <v>-32824</v>
      </c>
      <c r="I65" s="48"/>
      <c r="J65" s="122">
        <f>J64+J54+J35</f>
        <v>20756</v>
      </c>
      <c r="K65" s="48"/>
      <c r="L65" s="128">
        <f>L64+L54+L35</f>
        <v>-30558</v>
      </c>
    </row>
    <row r="66" spans="1:17" ht="19.5" customHeight="1">
      <c r="A66" s="115" t="s">
        <v>185</v>
      </c>
      <c r="D66" s="119"/>
      <c r="E66" s="119"/>
      <c r="F66" s="128"/>
      <c r="G66" s="48"/>
      <c r="H66" s="128"/>
      <c r="I66" s="48"/>
      <c r="J66" s="128"/>
      <c r="K66" s="48"/>
      <c r="L66" s="128"/>
    </row>
    <row r="67" spans="1:17" ht="19.5" customHeight="1">
      <c r="B67" s="134" t="s">
        <v>186</v>
      </c>
      <c r="D67" s="119"/>
      <c r="E67" s="119"/>
      <c r="F67" s="122">
        <v>548</v>
      </c>
      <c r="G67" s="48"/>
      <c r="H67" s="128">
        <v>-49</v>
      </c>
      <c r="I67" s="48"/>
      <c r="J67" s="122">
        <v>548</v>
      </c>
      <c r="K67" s="48"/>
      <c r="L67" s="128">
        <v>-49</v>
      </c>
    </row>
    <row r="68" spans="1:17" ht="19.5" customHeight="1">
      <c r="A68" s="115" t="s">
        <v>121</v>
      </c>
      <c r="D68" s="119"/>
      <c r="E68" s="119"/>
      <c r="F68" s="129">
        <v>19731</v>
      </c>
      <c r="G68" s="48"/>
      <c r="H68" s="129">
        <v>53967</v>
      </c>
      <c r="I68" s="48"/>
      <c r="J68" s="129">
        <v>16173</v>
      </c>
      <c r="K68" s="48"/>
      <c r="L68" s="129">
        <v>49258</v>
      </c>
    </row>
    <row r="69" spans="1:17" ht="19.5" customHeight="1" thickBot="1">
      <c r="A69" s="115" t="s">
        <v>122</v>
      </c>
      <c r="D69" s="119"/>
      <c r="E69" s="119"/>
      <c r="F69" s="79">
        <f>SUM(F65:F68)</f>
        <v>40124</v>
      </c>
      <c r="G69" s="48"/>
      <c r="H69" s="79">
        <f>SUM(H65:H68)</f>
        <v>21094</v>
      </c>
      <c r="I69" s="48"/>
      <c r="J69" s="79">
        <f>SUM(J65:J68)</f>
        <v>37477</v>
      </c>
      <c r="K69" s="48"/>
      <c r="L69" s="79">
        <f>SUM(L65:L68)</f>
        <v>18651</v>
      </c>
      <c r="P69" s="7">
        <f>+J69-งบฐานะการเงิน!L14</f>
        <v>0</v>
      </c>
      <c r="Q69" s="7">
        <f>F69-งบฐานะการเงิน!H14</f>
        <v>0</v>
      </c>
    </row>
    <row r="70" spans="1:17" ht="7.5" customHeight="1" thickTop="1">
      <c r="D70" s="119"/>
      <c r="E70" s="119"/>
      <c r="F70" s="75"/>
      <c r="G70" s="61"/>
      <c r="H70" s="75"/>
      <c r="I70" s="61"/>
      <c r="J70" s="75"/>
      <c r="K70" s="61"/>
      <c r="L70" s="76"/>
      <c r="P70" s="7"/>
    </row>
    <row r="71" spans="1:17" ht="16.5" hidden="1" customHeight="1">
      <c r="D71" s="119"/>
      <c r="E71" s="119"/>
      <c r="F71" s="75"/>
      <c r="G71" s="61"/>
      <c r="H71" s="75"/>
      <c r="I71" s="61"/>
      <c r="J71" s="75"/>
      <c r="K71" s="61"/>
      <c r="L71" s="76"/>
      <c r="P71" s="7"/>
    </row>
    <row r="72" spans="1:17" ht="16.5" hidden="1" customHeight="1">
      <c r="D72" s="119"/>
      <c r="E72" s="119"/>
      <c r="F72" s="75"/>
      <c r="G72" s="61"/>
      <c r="H72" s="75"/>
      <c r="I72" s="61"/>
      <c r="J72" s="75"/>
      <c r="K72" s="61"/>
      <c r="L72" s="76"/>
      <c r="P72" s="7"/>
    </row>
    <row r="73" spans="1:17" ht="16.5" hidden="1" customHeight="1">
      <c r="D73" s="119"/>
      <c r="E73" s="119"/>
      <c r="F73" s="75"/>
      <c r="G73" s="61"/>
      <c r="H73" s="75"/>
      <c r="I73" s="61"/>
      <c r="J73" s="75"/>
      <c r="K73" s="61"/>
      <c r="L73" s="76"/>
      <c r="P73" s="7"/>
    </row>
    <row r="74" spans="1:17" ht="16.5" hidden="1" customHeight="1">
      <c r="D74" s="119"/>
      <c r="E74" s="119"/>
      <c r="F74" s="75"/>
      <c r="G74" s="61"/>
      <c r="H74" s="75"/>
      <c r="I74" s="61"/>
      <c r="J74" s="75"/>
      <c r="K74" s="61"/>
      <c r="L74" s="76"/>
      <c r="P74" s="7"/>
    </row>
    <row r="75" spans="1:17" ht="24" hidden="1" customHeight="1">
      <c r="L75" s="15" t="s">
        <v>111</v>
      </c>
    </row>
    <row r="76" spans="1:17" ht="24" hidden="1" customHeight="1">
      <c r="L76" s="117" t="s">
        <v>112</v>
      </c>
    </row>
    <row r="77" spans="1:17" s="118" customFormat="1" ht="24" hidden="1" customHeight="1">
      <c r="A77" s="199" t="s">
        <v>138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</row>
    <row r="78" spans="1:17" s="118" customFormat="1" ht="24" hidden="1" customHeight="1">
      <c r="A78" s="200" t="s">
        <v>103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</row>
    <row r="79" spans="1:17" s="118" customFormat="1" ht="24" hidden="1" customHeight="1">
      <c r="A79" s="200" t="s">
        <v>12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</row>
    <row r="80" spans="1:17" s="118" customFormat="1" ht="24" hidden="1" customHeight="1">
      <c r="A80" s="200" t="s">
        <v>166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</row>
    <row r="81" spans="1:16" ht="19.5" hidden="1" customHeight="1">
      <c r="E81" s="54"/>
      <c r="F81" s="203" t="s">
        <v>117</v>
      </c>
      <c r="G81" s="203"/>
      <c r="H81" s="203"/>
      <c r="I81" s="203"/>
      <c r="J81" s="203"/>
      <c r="K81" s="203"/>
      <c r="L81" s="203"/>
      <c r="M81" s="54"/>
      <c r="N81" s="54"/>
      <c r="O81" s="54"/>
      <c r="P81" s="7"/>
    </row>
    <row r="82" spans="1:16" s="136" customFormat="1" ht="19.5" hidden="1" customHeight="1">
      <c r="A82" s="115"/>
      <c r="B82" s="116"/>
      <c r="C82" s="116"/>
      <c r="D82" s="115"/>
      <c r="E82" s="135"/>
      <c r="F82" s="202" t="s">
        <v>90</v>
      </c>
      <c r="G82" s="202"/>
      <c r="H82" s="202"/>
      <c r="I82" s="80"/>
      <c r="J82" s="202" t="s">
        <v>53</v>
      </c>
      <c r="K82" s="202"/>
      <c r="L82" s="202"/>
      <c r="P82" s="77"/>
    </row>
    <row r="83" spans="1:16" s="136" customFormat="1" ht="19.5" hidden="1" customHeight="1">
      <c r="A83" s="116"/>
      <c r="B83" s="116"/>
      <c r="C83" s="116"/>
      <c r="D83" s="116"/>
      <c r="E83" s="137"/>
      <c r="F83" s="121">
        <v>2569</v>
      </c>
      <c r="G83" s="114"/>
      <c r="H83" s="121">
        <v>2568</v>
      </c>
      <c r="I83" s="138"/>
      <c r="J83" s="121">
        <v>2569</v>
      </c>
      <c r="K83" s="114"/>
      <c r="L83" s="121">
        <v>2568</v>
      </c>
      <c r="M83" s="139"/>
      <c r="N83" s="139"/>
      <c r="O83" s="139"/>
      <c r="P83" s="77"/>
    </row>
    <row r="84" spans="1:16" s="136" customFormat="1" ht="19.5" customHeight="1">
      <c r="A84" s="115" t="s">
        <v>17</v>
      </c>
      <c r="B84" s="116"/>
      <c r="C84" s="116"/>
      <c r="D84" s="115"/>
      <c r="E84" s="135"/>
      <c r="F84" s="140"/>
      <c r="G84" s="141"/>
      <c r="H84" s="140"/>
      <c r="I84" s="141"/>
      <c r="J84" s="140"/>
      <c r="K84" s="141"/>
      <c r="L84" s="115"/>
    </row>
    <row r="85" spans="1:16" s="136" customFormat="1" ht="19.5" customHeight="1">
      <c r="A85" s="142"/>
      <c r="B85" s="134" t="s">
        <v>143</v>
      </c>
      <c r="C85" s="116"/>
      <c r="D85" s="115"/>
      <c r="E85" s="135"/>
      <c r="F85" s="140"/>
      <c r="G85" s="141"/>
      <c r="H85" s="140"/>
      <c r="I85" s="141"/>
      <c r="J85" s="140"/>
      <c r="K85" s="141"/>
      <c r="L85" s="115"/>
    </row>
    <row r="86" spans="1:16" s="136" customFormat="1" ht="19.5" customHeight="1">
      <c r="A86" s="142"/>
      <c r="B86" s="134" t="s">
        <v>145</v>
      </c>
      <c r="C86" s="134"/>
      <c r="D86" s="115"/>
      <c r="E86" s="135"/>
      <c r="F86" s="140"/>
      <c r="G86" s="141"/>
      <c r="H86" s="140"/>
      <c r="I86" s="141"/>
      <c r="J86" s="140"/>
      <c r="K86" s="141"/>
      <c r="L86" s="140"/>
    </row>
    <row r="87" spans="1:16" s="136" customFormat="1" ht="19.5" customHeight="1">
      <c r="A87" s="142"/>
      <c r="B87" s="134"/>
      <c r="C87" s="134" t="s">
        <v>144</v>
      </c>
      <c r="D87" s="115"/>
      <c r="E87" s="135"/>
      <c r="F87" s="143">
        <v>-38175</v>
      </c>
      <c r="G87" s="141"/>
      <c r="H87" s="143">
        <v>-14962</v>
      </c>
      <c r="I87" s="141"/>
      <c r="J87" s="143">
        <v>-38175</v>
      </c>
      <c r="K87" s="141"/>
      <c r="L87" s="143">
        <v>-14962</v>
      </c>
    </row>
    <row r="88" spans="1:16" s="136" customFormat="1" ht="19.5" customHeight="1">
      <c r="A88" s="115"/>
      <c r="B88" s="116"/>
      <c r="C88" s="115" t="s">
        <v>146</v>
      </c>
      <c r="D88" s="115"/>
      <c r="E88" s="135"/>
      <c r="F88" s="129">
        <v>12420.912</v>
      </c>
      <c r="G88" s="141"/>
      <c r="H88" s="143">
        <v>-10455.287</v>
      </c>
      <c r="I88" s="141"/>
      <c r="J88" s="129">
        <v>12420.912</v>
      </c>
      <c r="K88" s="141"/>
      <c r="L88" s="143">
        <v>-10455.287</v>
      </c>
    </row>
    <row r="89" spans="1:16" s="136" customFormat="1" ht="19.5" customHeight="1" thickBot="1">
      <c r="A89" s="144"/>
      <c r="B89" s="144"/>
      <c r="C89" s="115" t="s">
        <v>65</v>
      </c>
      <c r="D89" s="144"/>
      <c r="E89" s="145"/>
      <c r="F89" s="146">
        <f>SUM(F87:F88)</f>
        <v>-25754.088</v>
      </c>
      <c r="G89" s="144"/>
      <c r="H89" s="146">
        <f>SUM(H87:H88)</f>
        <v>-25417.287</v>
      </c>
      <c r="I89" s="144"/>
      <c r="J89" s="146">
        <f>SUM(J87:J88)</f>
        <v>-25754.088</v>
      </c>
      <c r="K89" s="144"/>
      <c r="L89" s="146">
        <f>SUM(L87:L88)</f>
        <v>-25417.287</v>
      </c>
      <c r="M89" s="147"/>
      <c r="N89" s="147"/>
      <c r="O89" s="147"/>
    </row>
    <row r="90" spans="1:16" s="74" customFormat="1" ht="17.45" customHeight="1" thickTop="1">
      <c r="A90" s="144"/>
      <c r="B90" s="144"/>
      <c r="C90" s="144"/>
      <c r="D90" s="144"/>
      <c r="E90"/>
      <c r="F90"/>
      <c r="G90"/>
      <c r="H90"/>
      <c r="I90"/>
      <c r="J90"/>
      <c r="K90"/>
      <c r="L90"/>
      <c r="M90"/>
      <c r="N90"/>
      <c r="O90"/>
    </row>
    <row r="91" spans="1:16" ht="18.95" customHeight="1">
      <c r="A91" s="144"/>
      <c r="B91" s="144"/>
      <c r="C91" s="144"/>
      <c r="D91" s="144"/>
      <c r="E91"/>
      <c r="F91"/>
      <c r="G91"/>
      <c r="H91"/>
      <c r="I91"/>
      <c r="J91"/>
      <c r="K91"/>
      <c r="L91"/>
      <c r="M91"/>
      <c r="N91"/>
      <c r="O91"/>
    </row>
    <row r="92" spans="1:16" ht="18.95" customHeight="1">
      <c r="A92" s="144"/>
      <c r="B92" s="144"/>
      <c r="C92" s="144"/>
      <c r="D92" s="144"/>
      <c r="E92"/>
      <c r="F92"/>
      <c r="G92"/>
      <c r="H92"/>
      <c r="I92"/>
      <c r="J92"/>
      <c r="K92"/>
      <c r="L92"/>
      <c r="M92"/>
      <c r="N92"/>
      <c r="O92"/>
    </row>
    <row r="93" spans="1:16" ht="18.95" customHeight="1">
      <c r="A93" s="144"/>
      <c r="B93" s="144"/>
      <c r="C93" s="144"/>
      <c r="D93" s="144"/>
      <c r="E93"/>
      <c r="F93"/>
      <c r="G93"/>
      <c r="H93"/>
      <c r="I93"/>
      <c r="J93"/>
      <c r="K93"/>
      <c r="L93"/>
      <c r="M93"/>
      <c r="N93"/>
      <c r="O93"/>
    </row>
    <row r="94" spans="1:16" ht="18.95" customHeight="1">
      <c r="A94" s="144"/>
      <c r="B94" s="144"/>
      <c r="C94" s="144"/>
      <c r="D94" s="144"/>
      <c r="E94"/>
      <c r="F94"/>
      <c r="G94"/>
      <c r="H94"/>
      <c r="I94"/>
      <c r="J94"/>
      <c r="K94"/>
      <c r="L94"/>
      <c r="M94"/>
      <c r="N94"/>
      <c r="O94"/>
    </row>
    <row r="95" spans="1:16" ht="18.95" customHeight="1">
      <c r="A95" s="144"/>
      <c r="B95" s="144"/>
      <c r="C95" s="144"/>
      <c r="D95" s="144"/>
      <c r="E95"/>
      <c r="F95"/>
      <c r="G95"/>
      <c r="H95"/>
      <c r="I95"/>
      <c r="J95"/>
      <c r="K95"/>
      <c r="L95"/>
      <c r="M95"/>
      <c r="N95"/>
      <c r="O95"/>
    </row>
    <row r="96" spans="1:16" ht="24" customHeight="1">
      <c r="A96" s="144"/>
      <c r="B96" s="144"/>
      <c r="C96" s="144"/>
      <c r="D96" s="144"/>
      <c r="E96"/>
      <c r="F96"/>
      <c r="G96"/>
      <c r="H96"/>
      <c r="I96"/>
      <c r="J96"/>
      <c r="K96"/>
      <c r="L96"/>
      <c r="M96"/>
      <c r="N96"/>
      <c r="O96"/>
    </row>
    <row r="97" spans="1:15" ht="24" customHeight="1">
      <c r="A97" s="144"/>
      <c r="B97" s="144"/>
      <c r="C97" s="144"/>
      <c r="D97" s="144"/>
      <c r="E97"/>
      <c r="F97"/>
      <c r="G97"/>
      <c r="H97"/>
      <c r="I97"/>
      <c r="J97"/>
      <c r="K97"/>
      <c r="L97"/>
      <c r="M97"/>
      <c r="N97"/>
      <c r="O97"/>
    </row>
    <row r="98" spans="1:15" ht="24" customHeight="1">
      <c r="A98" s="144"/>
      <c r="B98" s="144"/>
      <c r="C98" s="144"/>
      <c r="D98" s="144"/>
      <c r="E98"/>
      <c r="F98"/>
      <c r="G98"/>
      <c r="H98"/>
      <c r="I98"/>
      <c r="J98"/>
      <c r="K98"/>
      <c r="L98"/>
      <c r="M98"/>
      <c r="N98"/>
      <c r="O98"/>
    </row>
  </sheetData>
  <mergeCells count="21">
    <mergeCell ref="F82:H82"/>
    <mergeCell ref="J82:L82"/>
    <mergeCell ref="A77:L77"/>
    <mergeCell ref="A78:O78"/>
    <mergeCell ref="A79:L79"/>
    <mergeCell ref="A80:L80"/>
    <mergeCell ref="F81:L81"/>
    <mergeCell ref="F45:H45"/>
    <mergeCell ref="J45:L45"/>
    <mergeCell ref="A3:L3"/>
    <mergeCell ref="A4:O4"/>
    <mergeCell ref="A5:L5"/>
    <mergeCell ref="A6:L6"/>
    <mergeCell ref="F7:L7"/>
    <mergeCell ref="F8:H8"/>
    <mergeCell ref="J8:L8"/>
    <mergeCell ref="A40:L40"/>
    <mergeCell ref="A41:O41"/>
    <mergeCell ref="A42:L42"/>
    <mergeCell ref="A43:L43"/>
    <mergeCell ref="F44:L44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10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งบการเปลี่ยนแปลงฯ(งบเฉพาะ)</vt:lpstr>
      <vt:lpstr>งบกระแสเงินสด</vt:lpstr>
      <vt:lpstr>งบกระแสเงินสด!Print_Area</vt:lpstr>
      <vt:lpstr>'งบการเปลี่ยนแปลงฯ (งบรวม)'!Print_Area</vt:lpstr>
      <vt:lpstr>'งบการเปลี่ยนแปลงฯ(งบเฉพาะ)'!Print_Area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daa670183 dharmniti</cp:lastModifiedBy>
  <cp:lastPrinted>2026-05-14T03:08:39Z</cp:lastPrinted>
  <dcterms:created xsi:type="dcterms:W3CDTF">2006-05-04T02:44:01Z</dcterms:created>
  <dcterms:modified xsi:type="dcterms:W3CDTF">2026-05-14T07:37:52Z</dcterms:modified>
</cp:coreProperties>
</file>