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.1.245\account\panan\work by pla\Audit\2569\Q1-2569\FS For SET Q1-2569\EN\"/>
    </mc:Choice>
  </mc:AlternateContent>
  <bookViews>
    <workbookView xWindow="0" yWindow="0" windowWidth="23040" windowHeight="9084" tabRatio="785" activeTab="4"/>
  </bookViews>
  <sheets>
    <sheet name="BS 2-3" sheetId="9" r:id="rId1"/>
    <sheet name="PL6M 4" sheetId="15" r:id="rId2"/>
    <sheet name="SH Consolidated 5" sheetId="16" r:id="rId3"/>
    <sheet name="SH The Company 6" sheetId="17" r:id="rId4"/>
    <sheet name="CF 7-8" sheetId="11" r:id="rId5"/>
  </sheets>
  <externalReferences>
    <externalReference r:id="rId6"/>
  </externalReferences>
  <definedNames>
    <definedName name="_xlnm.Print_Area" localSheetId="0">'BS 2-3'!$A$1:$J$75</definedName>
    <definedName name="_xlnm.Print_Area" localSheetId="4">'CF 7-8'!$A$1:$H$62</definedName>
    <definedName name="_xlnm.Print_Area" localSheetId="1">'PL6M 4'!$A$1:$I$36</definedName>
    <definedName name="_xlnm.Print_Area" localSheetId="2">'SH Consolidated 5'!$A$1:$M$23</definedName>
    <definedName name="_xlnm.Print_Area" localSheetId="3">'SH The Company 6'!$A$1:$L$23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9" l="1"/>
  <c r="H51" i="9"/>
  <c r="F49" i="9"/>
  <c r="J18" i="9"/>
  <c r="H57" i="11"/>
  <c r="D57" i="11"/>
  <c r="F14" i="17" l="1"/>
  <c r="H14" i="17"/>
  <c r="G14" i="16"/>
  <c r="G15" i="16" s="1"/>
  <c r="F48" i="11"/>
  <c r="B48" i="11"/>
  <c r="H21" i="17"/>
  <c r="H22" i="17" s="1"/>
  <c r="F21" i="17"/>
  <c r="F22" i="17" s="1"/>
  <c r="D21" i="17"/>
  <c r="D22" i="17" s="1"/>
  <c r="L18" i="17"/>
  <c r="H15" i="17"/>
  <c r="F15" i="17"/>
  <c r="D15" i="17"/>
  <c r="L11" i="17"/>
  <c r="I21" i="16"/>
  <c r="I22" i="16" s="1"/>
  <c r="G21" i="16"/>
  <c r="G22" i="16" s="1"/>
  <c r="E21" i="16"/>
  <c r="E22" i="16" s="1"/>
  <c r="C21" i="16"/>
  <c r="C22" i="16" s="1"/>
  <c r="M18" i="16"/>
  <c r="I14" i="16"/>
  <c r="I15" i="16" s="1"/>
  <c r="E14" i="16"/>
  <c r="E15" i="16" s="1"/>
  <c r="C14" i="16"/>
  <c r="C15" i="16" s="1"/>
  <c r="M11" i="16"/>
  <c r="E17" i="15"/>
  <c r="I22" i="15"/>
  <c r="G22" i="15"/>
  <c r="E22" i="15"/>
  <c r="C22" i="15"/>
  <c r="G17" i="15"/>
  <c r="C17" i="15"/>
  <c r="F32" i="9"/>
  <c r="H32" i="9"/>
  <c r="J32" i="9"/>
  <c r="F19" i="9"/>
  <c r="C24" i="15" l="1"/>
  <c r="C27" i="15" s="1"/>
  <c r="H48" i="11"/>
  <c r="E24" i="15"/>
  <c r="I17" i="15"/>
  <c r="G24" i="15"/>
  <c r="G27" i="15" s="1"/>
  <c r="F11" i="11" s="1"/>
  <c r="C29" i="15" l="1"/>
  <c r="K20" i="16" s="1"/>
  <c r="K21" i="16" s="1"/>
  <c r="K22" i="16" s="1"/>
  <c r="B11" i="11"/>
  <c r="G29" i="15"/>
  <c r="G34" i="15" s="1"/>
  <c r="D48" i="11"/>
  <c r="I24" i="15"/>
  <c r="E27" i="15"/>
  <c r="D11" i="11" s="1"/>
  <c r="C31" i="15" l="1"/>
  <c r="M20" i="16"/>
  <c r="M21" i="16" s="1"/>
  <c r="M22" i="16" s="1"/>
  <c r="C34" i="15"/>
  <c r="G31" i="15"/>
  <c r="J20" i="17" s="1"/>
  <c r="E29" i="15"/>
  <c r="K13" i="16" s="1"/>
  <c r="K14" i="16" s="1"/>
  <c r="I27" i="15"/>
  <c r="H11" i="11" s="1"/>
  <c r="L20" i="17" l="1"/>
  <c r="L21" i="17" s="1"/>
  <c r="L22" i="17" s="1"/>
  <c r="J21" i="17"/>
  <c r="J22" i="17" s="1"/>
  <c r="K15" i="16"/>
  <c r="M13" i="16"/>
  <c r="M14" i="16" s="1"/>
  <c r="M15" i="16" s="1"/>
  <c r="I29" i="15"/>
  <c r="J13" i="17" s="1"/>
  <c r="J14" i="17" s="1"/>
  <c r="E34" i="15"/>
  <c r="E31" i="15"/>
  <c r="J15" i="17" l="1"/>
  <c r="L13" i="17"/>
  <c r="I34" i="15"/>
  <c r="I31" i="15"/>
  <c r="L14" i="17" l="1"/>
  <c r="L15" i="17" s="1"/>
  <c r="J57" i="9" l="1"/>
  <c r="H57" i="9"/>
  <c r="F57" i="9"/>
  <c r="D57" i="9"/>
  <c r="J51" i="9" l="1"/>
  <c r="F54" i="11" l="1"/>
  <c r="B54" i="11"/>
  <c r="F51" i="9"/>
  <c r="H54" i="11" l="1"/>
  <c r="D54" i="11"/>
  <c r="D32" i="9" l="1"/>
  <c r="J19" i="9" l="1"/>
  <c r="J73" i="9" l="1"/>
  <c r="F73" i="9"/>
  <c r="J59" i="9" l="1"/>
  <c r="J75" i="9" s="1"/>
  <c r="F59" i="9"/>
  <c r="F75" i="9" s="1"/>
  <c r="F34" i="9"/>
  <c r="J34" i="9"/>
  <c r="J76" i="9" l="1"/>
  <c r="F76" i="9"/>
  <c r="H73" i="9"/>
  <c r="M22" i="17" s="1"/>
  <c r="D73" i="9"/>
  <c r="N22" i="16" s="1"/>
  <c r="A36" i="9"/>
  <c r="H19" i="9"/>
  <c r="D19" i="9"/>
  <c r="H21" i="11" l="1"/>
  <c r="H32" i="11" s="1"/>
  <c r="D21" i="11"/>
  <c r="D32" i="11" s="1"/>
  <c r="D34" i="9"/>
  <c r="H34" i="9"/>
  <c r="D59" i="9"/>
  <c r="D75" i="9" s="1"/>
  <c r="H59" i="9"/>
  <c r="H75" i="9" s="1"/>
  <c r="D34" i="11" l="1"/>
  <c r="D76" i="9"/>
  <c r="H76" i="9"/>
  <c r="H34" i="11" l="1"/>
  <c r="H56" i="11" s="1"/>
  <c r="H58" i="11" s="1"/>
  <c r="D56" i="11" l="1"/>
  <c r="D58" i="11" l="1"/>
  <c r="F21" i="11" l="1"/>
  <c r="F32" i="11" s="1"/>
  <c r="F34" i="11" l="1"/>
  <c r="F56" i="11" s="1"/>
  <c r="F58" i="11" s="1"/>
  <c r="F63" i="11" s="1"/>
  <c r="B21" i="11"/>
  <c r="B32" i="11" s="1"/>
  <c r="B34" i="11" l="1"/>
  <c r="B56" i="11" s="1"/>
  <c r="B58" i="11" s="1"/>
  <c r="B63" i="11" s="1"/>
</calcChain>
</file>

<file path=xl/sharedStrings.xml><?xml version="1.0" encoding="utf-8"?>
<sst xmlns="http://schemas.openxmlformats.org/spreadsheetml/2006/main" count="232" uniqueCount="141">
  <si>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</si>
  <si>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</si>
  <si>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</si>
  <si>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</si>
  <si>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</si>
  <si>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</si>
  <si>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</si>
  <si>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</si>
  <si>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</si>
  <si>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2026</t>
  </si>
  <si>
    <t>2025</t>
  </si>
  <si>
    <t>(Unaudited)</t>
  </si>
  <si>
    <t>(in thousand Baht)</t>
  </si>
  <si>
    <t>Current assets</t>
  </si>
  <si>
    <t>Cash and cash equivalents</t>
  </si>
  <si>
    <t>Short-term Investment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</si>
  <si>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</si>
  <si>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</si>
  <si>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</si>
  <si>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</si>
  <si>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</si>
  <si>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</si>
  <si>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</si>
  <si>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</si>
  <si>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</si>
  <si>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</si>
  <si>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</si>
  <si>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</si>
  <si>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</si>
  <si>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</si>
  <si>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</si>
  <si>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</si>
  <si>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</si>
  <si>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</si>
  <si>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</si>
  <si>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</si>
  <si>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</si>
  <si>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loan  from related party</t>
  </si>
  <si>
    <t>Current portion of long-term lease liabilities</t>
  </si>
  <si>
    <t>Provision for policy cancellation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</si>
  <si>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</si>
  <si>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</si>
  <si>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</si>
  <si>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</si>
  <si>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</si>
  <si>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</si>
  <si>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</si>
  <si>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</si>
  <si>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</si>
  <si>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</si>
  <si>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</si>
  <si>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</si>
  <si>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</si>
  <si>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</si>
  <si>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</si>
  <si>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</si>
  <si>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</si>
  <si>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</si>
  <si>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</si>
  <si>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</si>
  <si>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</si>
  <si>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</si>
  <si>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</si>
  <si>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</si>
  <si>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</si>
  <si>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</si>
  <si>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</si>
  <si>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</si>
  <si>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</si>
  <si>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</si>
  <si>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</si>
  <si>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</si>
  <si>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</si>
  <si>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</si>
  <si>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</si>
  <si>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</si>
  <si>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</si>
  <si>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</si>
  <si>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</si>
  <si>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</si>
  <si>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</si>
  <si>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</si>
  <si>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</si>
  <si>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</si>
  <si>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</si>
  <si>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</si>
  <si>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</si>
  <si>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</si>
  <si>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</si>
  <si>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</si>
  <si>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</si>
  <si>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</si>
  <si>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</si>
  <si>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Three-month period ended 31 March 2025</t>
  </si>
  <si>
    <t>Balance at 1 January 2025</t>
  </si>
  <si>
    <t>Comprehensive income for the period</t>
  </si>
  <si>
    <t>Total comprehensive income for the period</t>
  </si>
  <si>
    <t>Balance at 31 March 2025</t>
  </si>
  <si>
    <t>Three-month period ended 31 March 2026</t>
  </si>
  <si>
    <t>Balance at 1 January 2026</t>
  </si>
  <si>
    <t>Balance at 31 March 2026</t>
  </si>
  <si>
    <t>Separate financial statements</t>
  </si>
  <si>
    <t>Unappropriated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</si>
  <si>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</si>
  <si>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</si>
  <si>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</si>
  <si>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</si>
  <si>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Reversal of provision for policy cancellation</t>
  </si>
  <si>
    <t>Changes in operating assets and liabilities</t>
  </si>
  <si>
    <t>Loans to customers</t>
  </si>
  <si>
    <t>Cash flows from investing activities</t>
  </si>
  <si>
    <t>Acquisition of intangible assets</t>
  </si>
  <si>
    <t>Cash flows from financing activities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</si>
  <si>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</si>
  <si>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</si>
  <si>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</si>
  <si>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</si>
  <si>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(Reversal of) expected credit loss</t>
  </si>
  <si>
    <t>Provisions for employee benefits</t>
  </si>
  <si>
    <t>Income tax expenses</t>
  </si>
  <si>
    <t>Profit before income tax expense</t>
  </si>
  <si>
    <t xml:space="preserve">Earnings per share </t>
  </si>
  <si>
    <r>
      <t xml:space="preserve">Basic earnings per share for the period </t>
    </r>
    <r>
      <rPr>
        <i/>
        <sz val="11"/>
        <rFont val="Times New Roman"/>
        <family val="1"/>
      </rPr>
      <t>(Baht)</t>
    </r>
  </si>
  <si>
    <t>Total comprehensive income expense for the period</t>
  </si>
  <si>
    <t>Profit for the period</t>
  </si>
  <si>
    <t>Loss on disposal of equipment</t>
  </si>
  <si>
    <t>Gain from cancellation of right-of-use assets</t>
  </si>
  <si>
    <t>Net cash generated from operations</t>
  </si>
  <si>
    <t xml:space="preserve">Net cash from operating activities </t>
  </si>
  <si>
    <t>Net cash used in investing activities</t>
  </si>
  <si>
    <t>Net cash used in financing activities</t>
  </si>
  <si>
    <t>Profit</t>
  </si>
  <si>
    <t>Proceeds from sale of equipment</t>
  </si>
  <si>
    <t>Payment of lease liabilities</t>
  </si>
  <si>
    <t>Payment of long-term loan from related party</t>
  </si>
  <si>
    <t>Interest paid</t>
  </si>
  <si>
    <t>Taxes paid</t>
  </si>
  <si>
    <t xml:space="preserve">Interest received  </t>
  </si>
  <si>
    <t>Non-current provisions for employee benefits paid</t>
  </si>
  <si>
    <t>Payables for acquistion for intangible assets</t>
  </si>
  <si>
    <t>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</si>
</sst>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;\(#,##0.00\)"/>
    <numFmt numFmtId="192" formatCode="_([$€-2]\ * #,##0.00_);_([$€-2]\ * \(#,##0.00\);_([$€-2]\ * &quot;-&quot;??_);_(@_)"/>
  </numFmts>
  <fonts count="37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ahoma"/>
      <family val="2"/>
      <scheme val="minor"/>
    </font>
    <font>
      <sz val="17"/>
      <color theme="0"/>
      <name val="Tahoma"/>
      <family val="2"/>
      <scheme val="minor"/>
    </font>
    <font>
      <sz val="11"/>
      <color rgb="FF0B744D"/>
      <name val="Tahoma"/>
      <family val="2"/>
      <scheme val="minor"/>
    </font>
    <font>
      <sz val="72"/>
      <color theme="0"/>
      <name val="Tahom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73">
    <xf numFmtId="0" fontId="0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4" fillId="0" borderId="0"/>
    <xf numFmtId="0" fontId="13" fillId="2" borderId="0" applyNumberFormat="0" applyProtection="0">
      <alignment horizontal="left" wrapText="1" indent="4"/>
    </xf>
    <xf numFmtId="0" fontId="14" fillId="2" borderId="0" applyNumberFormat="0" applyProtection="0">
      <alignment horizontal="left" wrapText="1" indent="4"/>
    </xf>
    <xf numFmtId="0" fontId="15" fillId="2" borderId="0" applyNumberFormat="0" applyBorder="0" applyProtection="0">
      <alignment horizontal="left" indent="1"/>
    </xf>
    <xf numFmtId="0" fontId="16" fillId="0" borderId="0"/>
    <xf numFmtId="0" fontId="4" fillId="3" borderId="6"/>
    <xf numFmtId="0" fontId="4" fillId="4" borderId="0"/>
    <xf numFmtId="0" fontId="12" fillId="5" borderId="0" applyNumberFormat="0" applyBorder="0" applyProtection="0"/>
    <xf numFmtId="0" fontId="4" fillId="4" borderId="7"/>
    <xf numFmtId="0" fontId="4" fillId="0" borderId="0"/>
    <xf numFmtId="0" fontId="12" fillId="0" borderId="0"/>
    <xf numFmtId="0" fontId="4" fillId="0" borderId="0"/>
    <xf numFmtId="0" fontId="3" fillId="0" borderId="0"/>
    <xf numFmtId="0" fontId="3" fillId="3" borderId="6"/>
    <xf numFmtId="0" fontId="3" fillId="4" borderId="0"/>
    <xf numFmtId="0" fontId="3" fillId="4" borderId="7"/>
    <xf numFmtId="0" fontId="3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  <xf numFmtId="0" fontId="33" fillId="0" borderId="0"/>
    <xf numFmtId="41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6" fillId="0" borderId="0"/>
    <xf numFmtId="0" fontId="32" fillId="0" borderId="0"/>
    <xf numFmtId="0" fontId="1" fillId="0" borderId="0"/>
    <xf numFmtId="0" fontId="30" fillId="0" borderId="0"/>
    <xf numFmtId="0" fontId="32" fillId="0" borderId="0"/>
    <xf numFmtId="0" fontId="5" fillId="0" borderId="0"/>
    <xf numFmtId="0" fontId="29" fillId="0" borderId="0"/>
    <xf numFmtId="0" fontId="34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29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</cellStyleXfs>
  <cellXfs count="119">
    <xf numFmtId="0" fontId="0" fillId="0" borderId="0" xfId="0"/>
    <xf numFmtId="38" fontId="24" fillId="0" borderId="0" xfId="2" applyNumberFormat="1" applyFont="1" applyFill="1" applyAlignment="1" applyProtection="1">
      <protection locked="0"/>
    </xf>
    <xf numFmtId="189" fontId="7" fillId="0" borderId="0" xfId="2" applyNumberFormat="1" applyFont="1" applyFill="1" applyProtection="1">
      <protection locked="0"/>
    </xf>
    <xf numFmtId="187" fontId="7" fillId="0" borderId="0" xfId="2" applyNumberFormat="1" applyFont="1" applyFill="1" applyBorder="1" applyProtection="1">
      <protection locked="0"/>
    </xf>
    <xf numFmtId="189" fontId="7" fillId="0" borderId="0" xfId="2" applyNumberFormat="1" applyFont="1" applyFill="1" applyAlignment="1" applyProtection="1">
      <alignment horizontal="right"/>
      <protection locked="0"/>
    </xf>
    <xf numFmtId="189" fontId="7" fillId="0" borderId="0" xfId="2" applyNumberFormat="1" applyFont="1" applyFill="1" applyAlignment="1" applyProtection="1">
      <alignment horizontal="center"/>
      <protection locked="0"/>
    </xf>
    <xf numFmtId="188" fontId="7" fillId="0" borderId="4" xfId="2" applyFont="1" applyFill="1" applyBorder="1" applyAlignment="1" applyProtection="1">
      <alignment horizontal="right"/>
    </xf>
    <xf numFmtId="188" fontId="7" fillId="0" borderId="0" xfId="2" applyFont="1" applyFill="1" applyProtection="1">
      <protection locked="0"/>
    </xf>
    <xf numFmtId="188" fontId="7" fillId="0" borderId="0" xfId="2" applyFont="1" applyFill="1" applyAlignment="1" applyProtection="1">
      <alignment horizontal="right"/>
      <protection locked="0"/>
    </xf>
    <xf numFmtId="187" fontId="6" fillId="0" borderId="0" xfId="2" applyNumberFormat="1" applyFont="1" applyFill="1" applyProtection="1">
      <protection locked="0"/>
    </xf>
    <xf numFmtId="187" fontId="6" fillId="0" borderId="0" xfId="2" applyNumberFormat="1" applyFont="1" applyFill="1" applyProtection="1"/>
    <xf numFmtId="187" fontId="7" fillId="0" borderId="0" xfId="2" applyNumberFormat="1" applyFont="1" applyFill="1" applyProtection="1">
      <protection locked="0"/>
    </xf>
    <xf numFmtId="187" fontId="7" fillId="0" borderId="0" xfId="2" applyNumberFormat="1" applyFont="1" applyFill="1" applyProtection="1"/>
    <xf numFmtId="187" fontId="6" fillId="0" borderId="2" xfId="2" applyNumberFormat="1" applyFont="1" applyFill="1" applyBorder="1" applyProtection="1"/>
    <xf numFmtId="187" fontId="6" fillId="0" borderId="3" xfId="2" applyNumberFormat="1" applyFont="1" applyFill="1" applyBorder="1" applyProtection="1"/>
    <xf numFmtId="189" fontId="17" fillId="0" borderId="0" xfId="2" applyNumberFormat="1" applyFont="1" applyFill="1" applyAlignment="1" applyProtection="1">
      <alignment horizontal="centerContinuous"/>
      <protection locked="0"/>
    </xf>
    <xf numFmtId="189" fontId="19" fillId="0" borderId="0" xfId="2" applyNumberFormat="1" applyFont="1" applyFill="1" applyAlignment="1" applyProtection="1">
      <alignment horizontal="centerContinuous"/>
      <protection locked="0"/>
    </xf>
    <xf numFmtId="189" fontId="7" fillId="0" borderId="0" xfId="2" applyNumberFormat="1" applyFont="1" applyFill="1" applyAlignment="1" applyProtection="1">
      <alignment horizontal="centerContinuous"/>
      <protection locked="0"/>
    </xf>
    <xf numFmtId="187" fontId="7" fillId="0" borderId="1" xfId="2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0" fontId="18" fillId="0" borderId="0" xfId="0" applyFont="1" applyAlignment="1" applyProtection="1">
      <alignment horizontal="centerContinuous"/>
      <protection locked="0"/>
    </xf>
    <xf numFmtId="189" fontId="17" fillId="0" borderId="0" xfId="0" applyNumberFormat="1" applyFont="1" applyAlignment="1" applyProtection="1">
      <alignment horizontal="centerContinuous"/>
      <protection locked="0"/>
    </xf>
    <xf numFmtId="189" fontId="7" fillId="0" borderId="0" xfId="0" applyNumberFormat="1" applyFont="1" applyAlignment="1" applyProtection="1">
      <alignment horizontal="centerContinuous"/>
      <protection locked="0"/>
    </xf>
    <xf numFmtId="189" fontId="17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20" fillId="0" borderId="0" xfId="0" applyFont="1" applyAlignment="1" applyProtection="1">
      <alignment horizontal="centerContinuous"/>
      <protection locked="0"/>
    </xf>
    <xf numFmtId="189" fontId="19" fillId="0" borderId="0" xfId="0" applyNumberFormat="1" applyFont="1" applyAlignment="1" applyProtection="1">
      <alignment horizontal="centerContinuous"/>
      <protection locked="0"/>
    </xf>
    <xf numFmtId="189" fontId="19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Continuous"/>
      <protection locked="0"/>
    </xf>
    <xf numFmtId="189" fontId="7" fillId="0" borderId="0" xfId="0" applyNumberFormat="1" applyFont="1" applyAlignment="1" applyProtection="1">
      <alignment horizontal="left"/>
      <protection locked="0"/>
    </xf>
    <xf numFmtId="189" fontId="6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189" fontId="7" fillId="0" borderId="0" xfId="0" applyNumberFormat="1" applyFont="1" applyProtection="1">
      <protection locked="0"/>
    </xf>
    <xf numFmtId="189" fontId="6" fillId="0" borderId="0" xfId="0" applyNumberFormat="1" applyFont="1" applyProtection="1"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189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189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89" fontId="9" fillId="0" borderId="0" xfId="0" applyNumberFormat="1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7" fillId="0" borderId="0" xfId="0" quotePrefix="1" applyFont="1" applyAlignment="1" applyProtection="1">
      <alignment horizontal="left" indent="1"/>
      <protection locked="0"/>
    </xf>
    <xf numFmtId="0" fontId="7" fillId="0" borderId="0" xfId="0" applyFont="1" applyAlignment="1" applyProtection="1">
      <alignment wrapText="1"/>
      <protection locked="0"/>
    </xf>
    <xf numFmtId="189" fontId="7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left" indent="2"/>
      <protection locked="0"/>
    </xf>
    <xf numFmtId="187" fontId="28" fillId="0" borderId="0" xfId="0" applyNumberFormat="1" applyFont="1" applyAlignment="1" applyProtection="1">
      <alignment horizontal="right"/>
      <protection locked="0"/>
    </xf>
    <xf numFmtId="187" fontId="28" fillId="0" borderId="0" xfId="0" applyNumberFormat="1" applyFont="1" applyProtection="1">
      <protection locked="0"/>
    </xf>
    <xf numFmtId="189" fontId="28" fillId="0" borderId="0" xfId="0" applyNumberFormat="1" applyFont="1" applyProtection="1">
      <protection locked="0"/>
    </xf>
    <xf numFmtId="0" fontId="7" fillId="0" borderId="0" xfId="0" quotePrefix="1" applyFont="1" applyAlignment="1" applyProtection="1">
      <alignment horizontal="left"/>
      <protection locked="0"/>
    </xf>
    <xf numFmtId="0" fontId="9" fillId="0" borderId="0" xfId="0" quotePrefix="1" applyFont="1" applyAlignment="1" applyProtection="1">
      <alignment horizontal="center"/>
      <protection locked="0"/>
    </xf>
    <xf numFmtId="0" fontId="21" fillId="0" borderId="0" xfId="0" applyFont="1"/>
    <xf numFmtId="189" fontId="17" fillId="0" borderId="0" xfId="0" quotePrefix="1" applyNumberFormat="1" applyFont="1" applyAlignment="1" applyProtection="1">
      <alignment horizontal="centerContinuous"/>
      <protection locked="0"/>
    </xf>
    <xf numFmtId="190" fontId="6" fillId="0" borderId="0" xfId="0" applyNumberFormat="1" applyFont="1" applyAlignment="1" applyProtection="1">
      <alignment horizontal="center"/>
      <protection locked="0"/>
    </xf>
    <xf numFmtId="49" fontId="24" fillId="0" borderId="0" xfId="0" applyNumberFormat="1" applyFont="1" applyAlignment="1" applyProtection="1">
      <alignment horizontal="center"/>
      <protection locked="0"/>
    </xf>
    <xf numFmtId="191" fontId="24" fillId="0" borderId="0" xfId="0" applyNumberFormat="1" applyFont="1" applyProtection="1">
      <protection locked="0"/>
    </xf>
    <xf numFmtId="189" fontId="9" fillId="0" borderId="0" xfId="0" applyNumberFormat="1" applyFont="1" applyProtection="1">
      <protection locked="0"/>
    </xf>
    <xf numFmtId="189" fontId="25" fillId="0" borderId="0" xfId="0" applyNumberFormat="1" applyFont="1" applyAlignment="1" applyProtection="1">
      <alignment horizontal="right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92" fontId="2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87" fontId="6" fillId="0" borderId="0" xfId="0" applyNumberFormat="1" applyFont="1" applyAlignment="1" applyProtection="1">
      <alignment horizontal="right"/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189" fontId="17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89" fontId="19" fillId="0" borderId="0" xfId="0" applyNumberFormat="1" applyFont="1" applyProtection="1">
      <protection locked="0"/>
    </xf>
    <xf numFmtId="187" fontId="7" fillId="0" borderId="0" xfId="0" applyNumberFormat="1" applyFont="1" applyAlignment="1" applyProtection="1">
      <alignment horizontal="center"/>
      <protection locked="0"/>
    </xf>
    <xf numFmtId="187" fontId="26" fillId="0" borderId="0" xfId="0" applyNumberFormat="1" applyFont="1" applyAlignment="1" applyProtection="1">
      <alignment horizontal="center"/>
      <protection locked="0"/>
    </xf>
    <xf numFmtId="187" fontId="28" fillId="0" borderId="0" xfId="0" applyNumberFormat="1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centerContinuous"/>
      <protection locked="0"/>
    </xf>
    <xf numFmtId="37" fontId="17" fillId="0" borderId="0" xfId="0" applyNumberFormat="1" applyFont="1" applyAlignment="1" applyProtection="1">
      <alignment horizontal="center" vertical="center"/>
      <protection locked="0"/>
    </xf>
    <xf numFmtId="37" fontId="19" fillId="0" borderId="0" xfId="0" applyNumberFormat="1" applyFont="1" applyAlignment="1" applyProtection="1">
      <alignment horizontal="centerContinuous"/>
      <protection locked="0"/>
    </xf>
    <xf numFmtId="37" fontId="19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horizontal="centerContinuous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189" fontId="6" fillId="0" borderId="0" xfId="0" applyNumberFormat="1" applyFont="1" applyAlignment="1" applyProtection="1">
      <alignment horizontal="center" vertical="center"/>
      <protection locked="0"/>
    </xf>
    <xf numFmtId="189" fontId="7" fillId="0" borderId="0" xfId="0" applyNumberFormat="1" applyFont="1" applyAlignment="1" applyProtection="1">
      <alignment horizontal="center" vertical="center"/>
      <protection locked="0"/>
    </xf>
    <xf numFmtId="189" fontId="9" fillId="0" borderId="0" xfId="0" applyNumberFormat="1" applyFont="1" applyAlignment="1" applyProtection="1">
      <alignment horizontal="center" vertical="center"/>
      <protection locked="0"/>
    </xf>
    <xf numFmtId="189" fontId="7" fillId="0" borderId="0" xfId="0" applyNumberFormat="1" applyFont="1" applyAlignment="1" applyProtection="1">
      <alignment horizontal="center" wrapText="1"/>
      <protection locked="0"/>
    </xf>
    <xf numFmtId="187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indent="1"/>
      <protection locked="0"/>
    </xf>
    <xf numFmtId="189" fontId="7" fillId="0" borderId="0" xfId="0" applyNumberFormat="1" applyFont="1" applyAlignment="1" applyProtection="1">
      <alignment vertical="center"/>
      <protection locked="0"/>
    </xf>
    <xf numFmtId="187" fontId="6" fillId="0" borderId="0" xfId="0" applyNumberFormat="1" applyFont="1" applyAlignment="1" applyProtection="1">
      <alignment horizontal="center" vertical="top"/>
      <protection locked="0"/>
    </xf>
    <xf numFmtId="189" fontId="22" fillId="0" borderId="0" xfId="0" applyNumberFormat="1" applyFont="1" applyAlignment="1" applyProtection="1">
      <alignment horizontal="center"/>
      <protection locked="0"/>
    </xf>
    <xf numFmtId="187" fontId="7" fillId="0" borderId="0" xfId="2" applyNumberFormat="1" applyFont="1" applyFill="1" applyAlignment="1" applyProtection="1">
      <protection locked="0"/>
    </xf>
    <xf numFmtId="187" fontId="7" fillId="0" borderId="0" xfId="2" applyNumberFormat="1" applyFont="1" applyFill="1" applyAlignment="1" applyProtection="1">
      <alignment horizontal="right"/>
      <protection locked="0"/>
    </xf>
    <xf numFmtId="187" fontId="6" fillId="0" borderId="0" xfId="2" applyNumberFormat="1" applyFont="1" applyFill="1" applyAlignment="1" applyProtection="1">
      <alignment horizontal="center"/>
      <protection locked="0"/>
    </xf>
    <xf numFmtId="187" fontId="6" fillId="0" borderId="0" xfId="2" applyNumberFormat="1" applyFont="1" applyFill="1" applyAlignment="1" applyProtection="1">
      <alignment horizontal="right"/>
      <protection locked="0"/>
    </xf>
    <xf numFmtId="187" fontId="7" fillId="0" borderId="0" xfId="2" applyNumberFormat="1" applyFont="1" applyFill="1" applyAlignment="1" applyProtection="1">
      <alignment horizontal="center"/>
      <protection locked="0"/>
    </xf>
    <xf numFmtId="187" fontId="6" fillId="0" borderId="5" xfId="2" applyNumberFormat="1" applyFont="1" applyFill="1" applyBorder="1" applyAlignment="1" applyProtection="1">
      <alignment horizontal="right"/>
      <protection locked="0"/>
    </xf>
    <xf numFmtId="187" fontId="6" fillId="0" borderId="4" xfId="2" applyNumberFormat="1" applyFont="1" applyFill="1" applyBorder="1" applyProtection="1"/>
    <xf numFmtId="187" fontId="6" fillId="0" borderId="1" xfId="2" applyNumberFormat="1" applyFont="1" applyFill="1" applyBorder="1" applyProtection="1"/>
    <xf numFmtId="187" fontId="7" fillId="0" borderId="4" xfId="2" applyNumberFormat="1" applyFont="1" applyFill="1" applyBorder="1" applyProtection="1">
      <protection locked="0"/>
    </xf>
    <xf numFmtId="187" fontId="6" fillId="0" borderId="0" xfId="2" applyNumberFormat="1" applyFont="1" applyFill="1" applyAlignment="1" applyProtection="1">
      <alignment horizontal="left"/>
      <protection locked="0"/>
    </xf>
    <xf numFmtId="187" fontId="11" fillId="0" borderId="0" xfId="2" applyNumberFormat="1" applyFont="1" applyFill="1" applyAlignment="1" applyProtection="1">
      <alignment horizontal="right"/>
      <protection locked="0"/>
    </xf>
    <xf numFmtId="187" fontId="11" fillId="0" borderId="0" xfId="2" applyNumberFormat="1" applyFont="1" applyFill="1" applyProtection="1">
      <protection locked="0"/>
    </xf>
    <xf numFmtId="187" fontId="7" fillId="0" borderId="1" xfId="2" applyNumberFormat="1" applyFont="1" applyFill="1" applyBorder="1" applyAlignment="1" applyProtection="1">
      <alignment horizontal="center"/>
      <protection locked="0"/>
    </xf>
    <xf numFmtId="187" fontId="6" fillId="0" borderId="0" xfId="2" applyNumberFormat="1" applyFont="1" applyFill="1" applyBorder="1" applyProtection="1"/>
    <xf numFmtId="187" fontId="7" fillId="0" borderId="0" xfId="2" applyNumberFormat="1" applyFont="1" applyFill="1" applyAlignment="1" applyProtection="1">
      <alignment horizontal="center"/>
    </xf>
    <xf numFmtId="1" fontId="9" fillId="0" borderId="0" xfId="0" quotePrefix="1" applyNumberFormat="1" applyFont="1" applyAlignment="1" applyProtection="1">
      <alignment horizontal="center"/>
      <protection locked="0"/>
    </xf>
    <xf numFmtId="187" fontId="7" fillId="0" borderId="0" xfId="2" applyNumberFormat="1" applyFont="1" applyFill="1" applyBorder="1" applyAlignment="1" applyProtection="1">
      <alignment horizontal="center"/>
      <protection locked="0"/>
    </xf>
    <xf numFmtId="189" fontId="9" fillId="0" borderId="0" xfId="0" applyNumberFormat="1" applyFont="1" applyAlignment="1" applyProtection="1">
      <alignment horizontal="center"/>
      <protection locked="0"/>
    </xf>
    <xf numFmtId="189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3" fillId="0" borderId="0" xfId="2" quotePrefix="1" applyNumberFormat="1" applyFont="1" applyFill="1" applyAlignment="1" applyProtection="1">
      <alignment horizontal="center" wrapText="1"/>
      <protection locked="0"/>
    </xf>
    <xf numFmtId="190" fontId="6" fillId="0" borderId="0" xfId="0" applyNumberFormat="1" applyFont="1" applyAlignment="1" applyProtection="1">
      <alignment horizontal="center"/>
      <protection locked="0"/>
    </xf>
    <xf numFmtId="38" fontId="23" fillId="0" borderId="0" xfId="2" applyNumberFormat="1" applyFont="1" applyFill="1" applyAlignment="1" applyProtection="1">
      <alignment horizontal="center" wrapText="1"/>
      <protection locked="0"/>
    </xf>
    <xf numFmtId="189" fontId="22" fillId="0" borderId="0" xfId="0" applyNumberFormat="1" applyFont="1" applyAlignment="1" applyProtection="1">
      <alignment horizontal="center"/>
      <protection locked="0"/>
    </xf>
    <xf numFmtId="189" fontId="7" fillId="0" borderId="1" xfId="0" applyNumberFormat="1" applyFont="1" applyBorder="1" applyAlignment="1" applyProtection="1">
      <alignment horizontal="center"/>
      <protection locked="0"/>
    </xf>
    <xf numFmtId="190" fontId="9" fillId="0" borderId="0" xfId="0" applyNumberFormat="1" applyFont="1" applyAlignment="1" applyProtection="1">
      <alignment horizontal="center"/>
      <protection locked="0"/>
    </xf>
  </cellXfs>
  <cellStyles count="73">
    <cellStyle name="%" xfId="33"/>
    <cellStyle name="Comma [0] 2" xfId="34"/>
    <cellStyle name="Comma 10" xfId="35"/>
    <cellStyle name="Comma 11" xfId="36"/>
    <cellStyle name="Comma 12" xfId="37"/>
    <cellStyle name="Comma 2" xfId="38"/>
    <cellStyle name="Comma 2 19" xfId="39"/>
    <cellStyle name="Comma 2 2" xfId="40"/>
    <cellStyle name="Comma 3" xfId="1"/>
    <cellStyle name="Comma 3 2" xfId="42"/>
    <cellStyle name="Comma 3 3" xfId="43"/>
    <cellStyle name="Comma 3 4" xfId="41"/>
    <cellStyle name="Comma 4" xfId="44"/>
    <cellStyle name="Comma 4 2" xfId="45"/>
    <cellStyle name="Comma 5" xfId="46"/>
    <cellStyle name="Comma 6" xfId="47"/>
    <cellStyle name="Comma 6 2" xfId="48"/>
    <cellStyle name="Comma 7" xfId="49"/>
    <cellStyle name="Comma 8" xfId="50"/>
    <cellStyle name="Comma 9" xfId="51"/>
    <cellStyle name="E&amp;Y House" xfId="52"/>
    <cellStyle name="GrayCell 2 2" xfId="9"/>
    <cellStyle name="GrayCell 2 2 2" xfId="17"/>
    <cellStyle name="GrayCell 2 2 3" xfId="23"/>
    <cellStyle name="GrayCell 2 2 4" xfId="29"/>
    <cellStyle name="Heading 1 2" xfId="4"/>
    <cellStyle name="Heading 2 2" xfId="5"/>
    <cellStyle name="Heading 3 2" xfId="10"/>
    <cellStyle name="Normal 10" xfId="53"/>
    <cellStyle name="Normal 2" xfId="3"/>
    <cellStyle name="Normal 2 2" xfId="14"/>
    <cellStyle name="Normal 2 2 2" xfId="20"/>
    <cellStyle name="Normal 2 2 2 2" xfId="54"/>
    <cellStyle name="Normal 2 2 3" xfId="26"/>
    <cellStyle name="Normal 2 2 4" xfId="32"/>
    <cellStyle name="Normal 2 3" xfId="15"/>
    <cellStyle name="Normal 2 3 2" xfId="55"/>
    <cellStyle name="Normal 2 4" xfId="21"/>
    <cellStyle name="Normal 2 4 2" xfId="56"/>
    <cellStyle name="Normal 2 5" xfId="27"/>
    <cellStyle name="Normal 3" xfId="7"/>
    <cellStyle name="Normal 3 2" xfId="12"/>
    <cellStyle name="Normal 3 2 2" xfId="19"/>
    <cellStyle name="Normal 3 2 2 2" xfId="58"/>
    <cellStyle name="Normal 3 2 3" xfId="25"/>
    <cellStyle name="Normal 3 2 4" xfId="31"/>
    <cellStyle name="Normal 3 3" xfId="57"/>
    <cellStyle name="Normal 4" xfId="59"/>
    <cellStyle name="Normal 4 2" xfId="60"/>
    <cellStyle name="Normal 5" xfId="61"/>
    <cellStyle name="Normal 6" xfId="62"/>
    <cellStyle name="Normal 7" xfId="63"/>
    <cellStyle name="Normal 7 2" xfId="64"/>
    <cellStyle name="Normal 8" xfId="65"/>
    <cellStyle name="Normal 9" xfId="66"/>
    <cellStyle name="Normal 9 2 2" xfId="67"/>
    <cellStyle name="OrangeBorder 2" xfId="11"/>
    <cellStyle name="OrangeBorder 2 2" xfId="18"/>
    <cellStyle name="OrangeBorder 2 3" xfId="24"/>
    <cellStyle name="OrangeBorder 2 4" xfId="30"/>
    <cellStyle name="Percent 2" xfId="68"/>
    <cellStyle name="Percent 3" xfId="69"/>
    <cellStyle name="Percent 4" xfId="70"/>
    <cellStyle name="Percent 5" xfId="71"/>
    <cellStyle name="Title 2" xfId="6"/>
    <cellStyle name="YellowCell 2 2" xfId="8"/>
    <cellStyle name="YellowCell 2 2 2" xfId="16"/>
    <cellStyle name="YellowCell 2 2 3" xfId="22"/>
    <cellStyle name="YellowCell 2 2 4" xfId="28"/>
    <cellStyle name="z A Column text" xfId="13"/>
    <cellStyle name="จุลภาค" xfId="2" builtinId="3"/>
    <cellStyle name="ปกติ" xfId="0" builtinId="0"/>
    <cellStyle name="ปกติ 2" xfId="7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aewthanamontri/Desktop/roll%20Q1/ASN%20Broker%20Public%20Company%20Limited/PY/Q1'25/1712293_2025Dec_FSA_TH_Q1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4"/>
      <sheetName val="SH Consolidated 5"/>
      <sheetName val="SH The Company 6"/>
      <sheetName val="CF 7-8"/>
    </sheetNames>
    <sheetDataSet>
      <sheetData sheetId="0"/>
      <sheetData sheetId="1"/>
      <sheetData sheetId="2"/>
      <sheetData sheetId="3"/>
      <sheetData sheetId="4">
        <row r="1">
          <cell r="A1" t="str">
            <v>ASN Broker Public Company Limited and its subsidiaries</v>
          </cell>
        </row>
        <row r="2">
          <cell r="A2" t="str">
            <v>Statement of cash flows (Unaudited)</v>
          </cell>
        </row>
        <row r="4">
          <cell r="B4" t="str">
            <v>Consolidated</v>
          </cell>
          <cell r="F4" t="str">
            <v>Separate</v>
          </cell>
        </row>
        <row r="5">
          <cell r="B5" t="str">
            <v>financial statements</v>
          </cell>
          <cell r="F5" t="str">
            <v>financial statements</v>
          </cell>
        </row>
        <row r="6">
          <cell r="B6" t="str">
            <v xml:space="preserve">Three-month period ended </v>
          </cell>
          <cell r="F6" t="str">
            <v xml:space="preserve">Three-month period ended </v>
          </cell>
        </row>
        <row r="7">
          <cell r="B7" t="str">
            <v>31 March</v>
          </cell>
          <cell r="F7" t="str">
            <v>31 March</v>
          </cell>
        </row>
        <row r="8">
          <cell r="B8" t="str">
            <v>2025</v>
          </cell>
          <cell r="F8" t="str">
            <v>2025</v>
          </cell>
        </row>
        <row r="9">
          <cell r="B9" t="str">
            <v>(in thousand Baht)</v>
          </cell>
        </row>
        <row r="10">
          <cell r="A10" t="str">
            <v>Cash flows from operating activities</v>
          </cell>
        </row>
        <row r="11">
          <cell r="A11" t="str">
            <v>Profit for the period</v>
          </cell>
          <cell r="B11">
            <v>211</v>
          </cell>
          <cell r="F11">
            <v>916</v>
          </cell>
        </row>
        <row r="12">
          <cell r="A12" t="str">
            <v>Adjustments to reconcile profit (loss) to cash receipts (payments)</v>
          </cell>
        </row>
        <row r="13">
          <cell r="A13" t="str">
            <v>Depreciation and amortisation</v>
          </cell>
          <cell r="B13">
            <v>2647</v>
          </cell>
          <cell r="F13">
            <v>2264</v>
          </cell>
        </row>
        <row r="14">
          <cell r="A14" t="str">
            <v xml:space="preserve">Expected credit losses </v>
          </cell>
          <cell r="B14">
            <v>3013</v>
          </cell>
          <cell r="F14">
            <v>3012</v>
          </cell>
        </row>
        <row r="15">
          <cell r="A15" t="str">
            <v>Gain on sale and disposal of equipment</v>
          </cell>
          <cell r="B15">
            <v>0</v>
          </cell>
          <cell r="F15">
            <v>0</v>
          </cell>
        </row>
        <row r="16">
          <cell r="A16" t="str">
            <v>Reversal of provision for policy cancellation</v>
          </cell>
          <cell r="B16">
            <v>-45</v>
          </cell>
          <cell r="F16">
            <v>-46</v>
          </cell>
        </row>
        <row r="17">
          <cell r="A17" t="str">
            <v xml:space="preserve">Provision for long-term employee benefits </v>
          </cell>
          <cell r="B17">
            <v>281</v>
          </cell>
          <cell r="F17">
            <v>279</v>
          </cell>
        </row>
        <row r="18">
          <cell r="A18" t="str">
            <v xml:space="preserve">Dividend income </v>
          </cell>
          <cell r="B18">
            <v>0</v>
          </cell>
          <cell r="F18">
            <v>0</v>
          </cell>
        </row>
        <row r="19">
          <cell r="A19" t="str">
            <v>Interest income</v>
          </cell>
          <cell r="B19">
            <v>-18338</v>
          </cell>
          <cell r="F19">
            <v>-18338</v>
          </cell>
        </row>
        <row r="20">
          <cell r="A20" t="str">
            <v>Proceeds from interest</v>
          </cell>
          <cell r="B20">
            <v>18230</v>
          </cell>
          <cell r="F20">
            <v>18230</v>
          </cell>
        </row>
        <row r="21">
          <cell r="A21" t="str">
            <v>Finance cost</v>
          </cell>
          <cell r="B21">
            <v>3961</v>
          </cell>
          <cell r="F21">
            <v>3961</v>
          </cell>
        </row>
        <row r="22">
          <cell r="B22">
            <v>9960</v>
          </cell>
          <cell r="F22">
            <v>10278</v>
          </cell>
        </row>
        <row r="23">
          <cell r="A23" t="str">
            <v>Changes in operating assets and liabilities</v>
          </cell>
        </row>
        <row r="24">
          <cell r="A24" t="str">
            <v>Deposits at banks with restrictions</v>
          </cell>
          <cell r="B24">
            <v>4320</v>
          </cell>
          <cell r="F24">
            <v>4320</v>
          </cell>
        </row>
        <row r="25">
          <cell r="A25" t="str">
            <v>Accrued income and other receivables</v>
          </cell>
          <cell r="B25">
            <v>7245</v>
          </cell>
          <cell r="F25">
            <v>7669</v>
          </cell>
        </row>
        <row r="26">
          <cell r="A26" t="str">
            <v>Receivables</v>
          </cell>
          <cell r="B26">
            <v>21140</v>
          </cell>
          <cell r="F26">
            <v>21140</v>
          </cell>
        </row>
        <row r="27">
          <cell r="A27" t="str">
            <v>Other current assets</v>
          </cell>
          <cell r="B27">
            <v>77</v>
          </cell>
          <cell r="F27">
            <v>255</v>
          </cell>
        </row>
        <row r="28">
          <cell r="A28" t="str">
            <v>Other non-current assets</v>
          </cell>
          <cell r="B28">
            <v>-210</v>
          </cell>
          <cell r="F28">
            <v>-210</v>
          </cell>
        </row>
        <row r="29">
          <cell r="A29" t="str">
            <v>Insurance premium payables and other payables</v>
          </cell>
          <cell r="B29">
            <v>-7704</v>
          </cell>
          <cell r="F29">
            <v>-7685</v>
          </cell>
        </row>
        <row r="30">
          <cell r="A30" t="str">
            <v>Other current liabilities</v>
          </cell>
          <cell r="B30">
            <v>46</v>
          </cell>
          <cell r="F30">
            <v>16</v>
          </cell>
        </row>
        <row r="31">
          <cell r="A31" t="str">
            <v>Net cash generated from operations</v>
          </cell>
          <cell r="B31">
            <v>34874</v>
          </cell>
          <cell r="F31">
            <v>35783</v>
          </cell>
        </row>
        <row r="32">
          <cell r="A32" t="str">
            <v>Cash paid for corporate income tax</v>
          </cell>
          <cell r="B32">
            <v>-794</v>
          </cell>
          <cell r="F32">
            <v>-788</v>
          </cell>
        </row>
        <row r="33">
          <cell r="A33" t="str">
            <v xml:space="preserve">Net cash from operating activities </v>
          </cell>
          <cell r="B33">
            <v>34080</v>
          </cell>
          <cell r="F33">
            <v>34995</v>
          </cell>
        </row>
        <row r="35">
          <cell r="A35" t="str">
            <v>ASN Broker Public Company Limited and its subsidiaries</v>
          </cell>
        </row>
        <row r="36">
          <cell r="A36" t="str">
            <v>Statement of cash flows (Unaudited)</v>
          </cell>
        </row>
        <row r="38">
          <cell r="B38" t="str">
            <v>Consolidated</v>
          </cell>
          <cell r="F38" t="str">
            <v>Separate</v>
          </cell>
        </row>
        <row r="39">
          <cell r="B39" t="str">
            <v>financial statements</v>
          </cell>
          <cell r="F39" t="str">
            <v>financial statements</v>
          </cell>
        </row>
        <row r="40">
          <cell r="B40" t="str">
            <v xml:space="preserve">Three-month period ended </v>
          </cell>
          <cell r="F40" t="str">
            <v xml:space="preserve">Three-month period ended </v>
          </cell>
        </row>
        <row r="41">
          <cell r="B41" t="str">
            <v>31 March</v>
          </cell>
          <cell r="F41" t="str">
            <v>31 March</v>
          </cell>
        </row>
        <row r="42">
          <cell r="B42" t="str">
            <v>2025</v>
          </cell>
          <cell r="F42" t="str">
            <v>2025</v>
          </cell>
        </row>
        <row r="43">
          <cell r="B43" t="str">
            <v>(in thousand Baht)</v>
          </cell>
        </row>
        <row r="44">
          <cell r="A44" t="str">
            <v>Cash flows from investing activities</v>
          </cell>
        </row>
        <row r="45">
          <cell r="A45" t="str">
            <v>Acquisition of leasehold improvements and equipment</v>
          </cell>
          <cell r="B45">
            <v>0</v>
          </cell>
          <cell r="F45">
            <v>0</v>
          </cell>
        </row>
        <row r="46">
          <cell r="A46" t="str">
            <v>Acquisition of intangible assets</v>
          </cell>
          <cell r="B46">
            <v>-1093</v>
          </cell>
          <cell r="F46">
            <v>-889</v>
          </cell>
        </row>
        <row r="47">
          <cell r="A47" t="str">
            <v>Dividend income</v>
          </cell>
          <cell r="B47">
            <v>0</v>
          </cell>
          <cell r="F47">
            <v>0</v>
          </cell>
        </row>
        <row r="48">
          <cell r="A48" t="str">
            <v xml:space="preserve">Net cash from (used in) investing activities  </v>
          </cell>
          <cell r="B48">
            <v>-1093</v>
          </cell>
          <cell r="F48">
            <v>-889</v>
          </cell>
        </row>
        <row r="50">
          <cell r="A50" t="str">
            <v>Cash flows from financing activities</v>
          </cell>
        </row>
        <row r="51">
          <cell r="A51" t="str">
            <v>Payment of principal of lease liabilities</v>
          </cell>
          <cell r="B51">
            <v>-1193</v>
          </cell>
          <cell r="F51">
            <v>-1193</v>
          </cell>
        </row>
        <row r="52">
          <cell r="A52" t="str">
            <v>Cash paid for interest expenses</v>
          </cell>
          <cell r="B52">
            <v>-4021</v>
          </cell>
          <cell r="F52">
            <v>-4021</v>
          </cell>
        </row>
        <row r="53">
          <cell r="A53" t="str">
            <v>Dividend paid</v>
          </cell>
          <cell r="B53">
            <v>0</v>
          </cell>
          <cell r="F53">
            <v>0</v>
          </cell>
        </row>
        <row r="54">
          <cell r="A54" t="str">
            <v xml:space="preserve">Net cash used in financing activities  </v>
          </cell>
          <cell r="B54">
            <v>-5214</v>
          </cell>
          <cell r="F54">
            <v>-5214</v>
          </cell>
        </row>
        <row r="56">
          <cell r="A56" t="str">
            <v>Net increase (decrease) in cash and cash equivalents</v>
          </cell>
          <cell r="B56">
            <v>27773</v>
          </cell>
          <cell r="F56">
            <v>28892</v>
          </cell>
        </row>
        <row r="57">
          <cell r="A57" t="str">
            <v>Cash and cash equivalents at 1 January</v>
          </cell>
          <cell r="B57">
            <v>14897</v>
          </cell>
          <cell r="F57">
            <v>6450</v>
          </cell>
        </row>
        <row r="58">
          <cell r="A58" t="str">
            <v>Cash and cash equivalents at 31 March</v>
          </cell>
          <cell r="B58">
            <v>42670</v>
          </cell>
          <cell r="F58">
            <v>35342</v>
          </cell>
        </row>
        <row r="60">
          <cell r="A60" t="str">
            <v>Non-cash transactions</v>
          </cell>
        </row>
        <row r="61">
          <cell r="A61" t="str">
            <v>Intangible assets acquisitions by assuming related liabilities</v>
          </cell>
          <cell r="B61">
            <v>162</v>
          </cell>
          <cell r="F61">
            <v>0</v>
          </cell>
        </row>
        <row r="63">
          <cell r="B63">
            <v>0</v>
          </cell>
          <cell r="F6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79"/>
  <sheetViews>
    <sheetView topLeftCell="A73" zoomScale="70" zoomScaleNormal="70" zoomScaleSheetLayoutView="70" workbookViewId="0">
      <selection activeCell="D66" sqref="D66:J72"/>
    </sheetView>
  </sheetViews>
  <sheetFormatPr defaultColWidth="10.77734375" defaultRowHeight="20.55" customHeight="1" x14ac:dyDescent="0.25"/>
  <cols>
    <col min="1" max="1" width="42.21875" style="32" customWidth="1"/>
    <col min="2" max="2" width="6.44140625" style="33" customWidth="1"/>
    <col min="3" max="3" width="1.21875" style="34" customWidth="1"/>
    <col min="4" max="4" width="13.5546875" style="34" customWidth="1"/>
    <col min="5" max="5" width="1.21875" style="34" customWidth="1"/>
    <col min="6" max="6" width="13.5546875" style="34" customWidth="1"/>
    <col min="7" max="7" width="1.21875" style="34" customWidth="1"/>
    <col min="8" max="8" width="13.5546875" style="34" customWidth="1"/>
    <col min="9" max="9" width="1.21875" style="34" customWidth="1"/>
    <col min="10" max="10" width="13.5546875" style="34" customWidth="1"/>
    <col min="11" max="16384" width="10.77734375" style="34"/>
  </cols>
  <sheetData>
    <row r="1" spans="1:11" s="23" customFormat="1" ht="20.55" customHeight="1" x14ac:dyDescent="0.35">
      <c r="A1" s="19" t="s">
        <v>0</v>
      </c>
      <c r="B1" s="20"/>
      <c r="C1" s="21"/>
      <c r="D1" s="22"/>
      <c r="E1" s="22"/>
      <c r="F1" s="22"/>
      <c r="G1" s="22"/>
      <c r="H1" s="22"/>
      <c r="I1" s="22"/>
      <c r="J1" s="22"/>
    </row>
    <row r="2" spans="1:11" s="27" customFormat="1" ht="20.55" customHeight="1" x14ac:dyDescent="0.3">
      <c r="A2" s="24" t="s">
        <v>1</v>
      </c>
      <c r="B2" s="25"/>
      <c r="C2" s="26"/>
      <c r="D2" s="22"/>
      <c r="E2" s="22"/>
      <c r="F2" s="22"/>
      <c r="G2" s="22"/>
      <c r="H2" s="22"/>
      <c r="I2" s="22"/>
      <c r="J2" s="22"/>
    </row>
    <row r="3" spans="1:11" s="30" customFormat="1" ht="20.55" customHeight="1" x14ac:dyDescent="0.25">
      <c r="A3" s="28"/>
      <c r="B3" s="29"/>
      <c r="C3" s="22"/>
      <c r="D3" s="22"/>
      <c r="E3" s="22"/>
      <c r="F3" s="22"/>
      <c r="G3" s="22"/>
      <c r="H3" s="22"/>
      <c r="I3" s="22"/>
      <c r="J3" s="22"/>
    </row>
    <row r="4" spans="1:11" s="30" customFormat="1" ht="20.55" customHeight="1" x14ac:dyDescent="0.25">
      <c r="B4" s="29"/>
      <c r="C4" s="22"/>
      <c r="D4" s="111" t="s">
        <v>2</v>
      </c>
      <c r="E4" s="111"/>
      <c r="F4" s="111"/>
      <c r="G4" s="22"/>
      <c r="H4" s="112" t="s">
        <v>3</v>
      </c>
      <c r="I4" s="112"/>
      <c r="J4" s="112"/>
    </row>
    <row r="5" spans="1:11" ht="20.55" customHeight="1" x14ac:dyDescent="0.25">
      <c r="D5" s="111" t="s">
        <v>4</v>
      </c>
      <c r="E5" s="111"/>
      <c r="F5" s="111"/>
      <c r="G5" s="35"/>
      <c r="H5" s="111" t="s">
        <v>4</v>
      </c>
      <c r="I5" s="111"/>
      <c r="J5" s="111"/>
    </row>
    <row r="6" spans="1:11" ht="20.55" customHeight="1" x14ac:dyDescent="0.25">
      <c r="D6" s="36" t="s">
        <v>5</v>
      </c>
      <c r="E6" s="37"/>
      <c r="F6" s="38" t="s">
        <v>6</v>
      </c>
      <c r="H6" s="36" t="s">
        <v>5</v>
      </c>
      <c r="I6" s="37"/>
      <c r="J6" s="38" t="s">
        <v>6</v>
      </c>
    </row>
    <row r="7" spans="1:11" ht="20.55" customHeight="1" x14ac:dyDescent="0.3">
      <c r="A7" s="24" t="s">
        <v>7</v>
      </c>
      <c r="B7" s="39" t="s">
        <v>8</v>
      </c>
      <c r="C7" s="40"/>
      <c r="D7" s="41" t="s">
        <v>9</v>
      </c>
      <c r="E7" s="42"/>
      <c r="F7" s="41" t="s">
        <v>10</v>
      </c>
      <c r="G7" s="42"/>
      <c r="H7" s="41" t="s">
        <v>9</v>
      </c>
      <c r="I7" s="42"/>
      <c r="J7" s="41" t="s">
        <v>10</v>
      </c>
      <c r="K7" s="43"/>
    </row>
    <row r="8" spans="1:11" ht="20.55" customHeight="1" x14ac:dyDescent="0.25">
      <c r="A8" s="28"/>
      <c r="B8" s="39"/>
      <c r="C8" s="40"/>
      <c r="D8" s="41" t="s">
        <v>11</v>
      </c>
      <c r="E8" s="42"/>
      <c r="F8" s="41"/>
      <c r="G8" s="42"/>
      <c r="H8" s="41" t="s">
        <v>11</v>
      </c>
      <c r="I8" s="42"/>
      <c r="J8" s="41"/>
      <c r="K8" s="43"/>
    </row>
    <row r="9" spans="1:11" ht="20.55" customHeight="1" x14ac:dyDescent="0.25">
      <c r="B9" s="44"/>
      <c r="D9" s="110" t="s">
        <v>12</v>
      </c>
      <c r="E9" s="110"/>
      <c r="F9" s="110"/>
      <c r="G9" s="110"/>
      <c r="H9" s="110"/>
      <c r="I9" s="110"/>
      <c r="J9" s="110"/>
    </row>
    <row r="10" spans="1:11" ht="20.55" customHeight="1" x14ac:dyDescent="0.3">
      <c r="A10" s="46" t="s">
        <v>13</v>
      </c>
      <c r="B10" s="44"/>
    </row>
    <row r="11" spans="1:11" ht="20.55" customHeight="1" x14ac:dyDescent="0.25">
      <c r="A11" s="32" t="s">
        <v>14</v>
      </c>
      <c r="B11" s="44"/>
      <c r="D11" s="93">
        <v>39993</v>
      </c>
      <c r="E11" s="94"/>
      <c r="F11" s="11">
        <v>56953</v>
      </c>
      <c r="G11" s="94"/>
      <c r="H11" s="93">
        <v>32730</v>
      </c>
      <c r="I11" s="94"/>
      <c r="J11" s="11">
        <v>49196</v>
      </c>
    </row>
    <row r="12" spans="1:11" ht="20.55" customHeight="1" x14ac:dyDescent="0.25">
      <c r="A12" s="32" t="s">
        <v>15</v>
      </c>
      <c r="B12" s="44"/>
      <c r="D12" s="93">
        <v>3000</v>
      </c>
      <c r="E12" s="94"/>
      <c r="F12" s="11">
        <v>3000</v>
      </c>
      <c r="G12" s="94"/>
      <c r="H12" s="93">
        <v>3000</v>
      </c>
      <c r="I12" s="94"/>
      <c r="J12" s="11">
        <v>3000</v>
      </c>
    </row>
    <row r="13" spans="1:11" ht="20.55" customHeight="1" x14ac:dyDescent="0.25">
      <c r="A13" s="32" t="s">
        <v>16</v>
      </c>
      <c r="B13" s="44">
        <v>3</v>
      </c>
      <c r="D13" s="93">
        <v>20916</v>
      </c>
      <c r="E13" s="94"/>
      <c r="F13" s="11">
        <v>27736</v>
      </c>
      <c r="G13" s="94"/>
      <c r="H13" s="93">
        <v>20916</v>
      </c>
      <c r="I13" s="94"/>
      <c r="J13" s="11">
        <v>27736</v>
      </c>
    </row>
    <row r="14" spans="1:11" ht="20.55" customHeight="1" x14ac:dyDescent="0.25">
      <c r="A14" s="32" t="s">
        <v>17</v>
      </c>
      <c r="B14" s="44">
        <v>4</v>
      </c>
      <c r="C14" s="45"/>
      <c r="D14" s="93">
        <v>44028</v>
      </c>
      <c r="E14" s="94"/>
      <c r="F14" s="11">
        <v>49753</v>
      </c>
      <c r="G14" s="94"/>
      <c r="H14" s="93">
        <v>44922</v>
      </c>
      <c r="I14" s="94"/>
      <c r="J14" s="11">
        <v>50737</v>
      </c>
    </row>
    <row r="15" spans="1:11" ht="20.55" customHeight="1" x14ac:dyDescent="0.25">
      <c r="A15" s="32" t="s">
        <v>18</v>
      </c>
      <c r="B15" s="44"/>
      <c r="C15" s="45"/>
      <c r="D15" s="93"/>
      <c r="E15" s="94"/>
      <c r="F15" s="11"/>
      <c r="G15" s="94"/>
      <c r="H15" s="93"/>
      <c r="I15" s="94"/>
      <c r="J15" s="11"/>
    </row>
    <row r="16" spans="1:11" ht="20.55" customHeight="1" x14ac:dyDescent="0.25">
      <c r="A16" s="47" t="s">
        <v>19</v>
      </c>
      <c r="B16" s="44">
        <v>5</v>
      </c>
      <c r="C16" s="45"/>
      <c r="D16" s="93">
        <v>173409</v>
      </c>
      <c r="E16" s="94"/>
      <c r="F16" s="11">
        <v>174031</v>
      </c>
      <c r="G16" s="94"/>
      <c r="H16" s="93">
        <v>173409</v>
      </c>
      <c r="I16" s="94"/>
      <c r="J16" s="11">
        <v>174031</v>
      </c>
    </row>
    <row r="17" spans="1:10" ht="20.55" customHeight="1" x14ac:dyDescent="0.25">
      <c r="A17" s="47" t="s">
        <v>20</v>
      </c>
      <c r="B17" s="44">
        <v>6</v>
      </c>
      <c r="C17" s="45"/>
      <c r="D17" s="93">
        <v>21125</v>
      </c>
      <c r="E17" s="94"/>
      <c r="F17" s="11">
        <v>22873</v>
      </c>
      <c r="G17" s="94"/>
      <c r="H17" s="93">
        <v>21125</v>
      </c>
      <c r="I17" s="94"/>
      <c r="J17" s="11">
        <v>22873</v>
      </c>
    </row>
    <row r="18" spans="1:10" ht="20.55" customHeight="1" x14ac:dyDescent="0.25">
      <c r="A18" s="32" t="s">
        <v>21</v>
      </c>
      <c r="B18" s="44"/>
      <c r="D18" s="93">
        <v>3998</v>
      </c>
      <c r="E18" s="94"/>
      <c r="F18" s="11">
        <v>3389</v>
      </c>
      <c r="G18" s="94"/>
      <c r="H18" s="93">
        <v>3709</v>
      </c>
      <c r="I18" s="94"/>
      <c r="J18" s="11">
        <f>3085+1</f>
        <v>3086</v>
      </c>
    </row>
    <row r="19" spans="1:10" ht="20.55" customHeight="1" x14ac:dyDescent="0.25">
      <c r="A19" s="28" t="s">
        <v>22</v>
      </c>
      <c r="B19" s="44"/>
      <c r="D19" s="13">
        <f>SUM(D11:D18)</f>
        <v>306469</v>
      </c>
      <c r="E19" s="95"/>
      <c r="F19" s="13">
        <f>SUM(F11:F18)</f>
        <v>337735</v>
      </c>
      <c r="G19" s="96"/>
      <c r="H19" s="13">
        <f>SUM(H11:H18)</f>
        <v>299811</v>
      </c>
      <c r="I19" s="96"/>
      <c r="J19" s="13">
        <f>SUM(J11:J18)</f>
        <v>330659</v>
      </c>
    </row>
    <row r="20" spans="1:10" ht="15" customHeight="1" x14ac:dyDescent="0.25">
      <c r="A20" s="28"/>
      <c r="B20" s="44"/>
      <c r="D20" s="94"/>
      <c r="E20" s="97"/>
      <c r="F20" s="94"/>
      <c r="G20" s="94"/>
      <c r="H20" s="94"/>
      <c r="I20" s="94"/>
      <c r="J20" s="94"/>
    </row>
    <row r="21" spans="1:10" ht="20.55" customHeight="1" x14ac:dyDescent="0.3">
      <c r="A21" s="46" t="s">
        <v>23</v>
      </c>
      <c r="B21" s="44"/>
      <c r="D21" s="97"/>
      <c r="E21" s="97"/>
      <c r="F21" s="97"/>
      <c r="G21" s="94"/>
      <c r="H21" s="94"/>
      <c r="I21" s="94"/>
      <c r="J21" s="94"/>
    </row>
    <row r="22" spans="1:10" ht="20.55" customHeight="1" x14ac:dyDescent="0.25">
      <c r="A22" s="32" t="s">
        <v>24</v>
      </c>
      <c r="B22" s="44">
        <v>10</v>
      </c>
      <c r="D22" s="93">
        <v>3310</v>
      </c>
      <c r="E22" s="94"/>
      <c r="F22" s="11">
        <v>3310</v>
      </c>
      <c r="G22" s="94"/>
      <c r="H22" s="93">
        <v>2310</v>
      </c>
      <c r="I22" s="94"/>
      <c r="J22" s="11">
        <v>2310</v>
      </c>
    </row>
    <row r="23" spans="1:10" ht="20.55" customHeight="1" x14ac:dyDescent="0.25">
      <c r="A23" s="32" t="s">
        <v>25</v>
      </c>
      <c r="B23" s="44"/>
      <c r="D23" s="11">
        <v>0</v>
      </c>
      <c r="E23" s="94"/>
      <c r="F23" s="11">
        <v>0</v>
      </c>
      <c r="G23" s="94"/>
      <c r="H23" s="93">
        <v>34000</v>
      </c>
      <c r="I23" s="94"/>
      <c r="J23" s="11">
        <v>34000</v>
      </c>
    </row>
    <row r="24" spans="1:10" ht="20.55" customHeight="1" x14ac:dyDescent="0.25">
      <c r="A24" s="32" t="s">
        <v>26</v>
      </c>
      <c r="B24" s="44"/>
      <c r="D24" s="93"/>
      <c r="E24" s="94"/>
      <c r="F24" s="11"/>
      <c r="G24" s="94"/>
      <c r="H24" s="93"/>
      <c r="I24" s="94"/>
      <c r="J24" s="11"/>
    </row>
    <row r="25" spans="1:10" ht="20.55" customHeight="1" x14ac:dyDescent="0.25">
      <c r="A25" s="47" t="s">
        <v>19</v>
      </c>
      <c r="B25" s="44">
        <v>5</v>
      </c>
      <c r="D25" s="93">
        <v>154361</v>
      </c>
      <c r="E25" s="94"/>
      <c r="F25" s="11">
        <v>158413</v>
      </c>
      <c r="G25" s="94"/>
      <c r="H25" s="93">
        <v>154361</v>
      </c>
      <c r="I25" s="94"/>
      <c r="J25" s="11">
        <v>158413</v>
      </c>
    </row>
    <row r="26" spans="1:10" ht="20.55" customHeight="1" x14ac:dyDescent="0.25">
      <c r="A26" s="47" t="s">
        <v>20</v>
      </c>
      <c r="B26" s="44">
        <v>6</v>
      </c>
      <c r="D26" s="93">
        <v>14668</v>
      </c>
      <c r="E26" s="94"/>
      <c r="F26" s="11">
        <v>16934</v>
      </c>
      <c r="G26" s="94"/>
      <c r="H26" s="93">
        <v>14668</v>
      </c>
      <c r="I26" s="94"/>
      <c r="J26" s="11">
        <v>16934</v>
      </c>
    </row>
    <row r="27" spans="1:10" ht="20.55" customHeight="1" x14ac:dyDescent="0.25">
      <c r="A27" s="32" t="s">
        <v>27</v>
      </c>
      <c r="B27" s="44"/>
      <c r="D27" s="93">
        <v>3171</v>
      </c>
      <c r="E27" s="94"/>
      <c r="F27" s="11">
        <v>3666</v>
      </c>
      <c r="G27" s="94"/>
      <c r="H27" s="93">
        <v>2718</v>
      </c>
      <c r="I27" s="94"/>
      <c r="J27" s="11">
        <v>3147</v>
      </c>
    </row>
    <row r="28" spans="1:10" ht="20.55" customHeight="1" x14ac:dyDescent="0.25">
      <c r="A28" s="32" t="s">
        <v>28</v>
      </c>
      <c r="B28" s="44"/>
      <c r="D28" s="93">
        <v>8055</v>
      </c>
      <c r="E28" s="94"/>
      <c r="F28" s="11">
        <v>9175</v>
      </c>
      <c r="G28" s="94"/>
      <c r="H28" s="93">
        <v>8055</v>
      </c>
      <c r="I28" s="94"/>
      <c r="J28" s="11">
        <v>9175</v>
      </c>
    </row>
    <row r="29" spans="1:10" ht="20.55" customHeight="1" x14ac:dyDescent="0.25">
      <c r="A29" s="48" t="s">
        <v>29</v>
      </c>
      <c r="B29" s="44"/>
      <c r="D29" s="93">
        <v>25537</v>
      </c>
      <c r="E29" s="94"/>
      <c r="F29" s="11">
        <v>25737</v>
      </c>
      <c r="G29" s="94"/>
      <c r="H29" s="93">
        <v>15270</v>
      </c>
      <c r="I29" s="94"/>
      <c r="J29" s="11">
        <v>15539</v>
      </c>
    </row>
    <row r="30" spans="1:10" ht="20.55" customHeight="1" x14ac:dyDescent="0.25">
      <c r="A30" s="32" t="s">
        <v>30</v>
      </c>
      <c r="B30" s="44"/>
      <c r="D30" s="93">
        <v>6929</v>
      </c>
      <c r="E30" s="94"/>
      <c r="F30" s="11">
        <v>8217</v>
      </c>
      <c r="G30" s="94"/>
      <c r="H30" s="93">
        <v>6920</v>
      </c>
      <c r="I30" s="94"/>
      <c r="J30" s="11">
        <v>8208</v>
      </c>
    </row>
    <row r="31" spans="1:10" ht="20.55" customHeight="1" x14ac:dyDescent="0.25">
      <c r="A31" s="32" t="s">
        <v>31</v>
      </c>
      <c r="B31" s="44"/>
      <c r="D31" s="93">
        <v>2169</v>
      </c>
      <c r="E31" s="94"/>
      <c r="F31" s="11">
        <v>2218</v>
      </c>
      <c r="G31" s="94"/>
      <c r="H31" s="93">
        <v>2169</v>
      </c>
      <c r="I31" s="94"/>
      <c r="J31" s="11">
        <v>2218</v>
      </c>
    </row>
    <row r="32" spans="1:10" ht="20.55" customHeight="1" x14ac:dyDescent="0.25">
      <c r="A32" s="28" t="s">
        <v>32</v>
      </c>
      <c r="B32" s="44"/>
      <c r="D32" s="13">
        <f>SUM(D22:D31)</f>
        <v>218200</v>
      </c>
      <c r="E32" s="95"/>
      <c r="F32" s="13">
        <f>SUM(F22:F31)</f>
        <v>227670</v>
      </c>
      <c r="G32" s="96"/>
      <c r="H32" s="13">
        <f>SUM(H22:H31)</f>
        <v>240471</v>
      </c>
      <c r="I32" s="96"/>
      <c r="J32" s="13">
        <f>SUM(J22:J31)</f>
        <v>249944</v>
      </c>
    </row>
    <row r="33" spans="1:10" ht="15" customHeight="1" x14ac:dyDescent="0.25">
      <c r="A33" s="28"/>
      <c r="B33" s="44"/>
      <c r="D33" s="98"/>
      <c r="E33" s="95"/>
      <c r="F33" s="98"/>
      <c r="G33" s="96"/>
      <c r="H33" s="11"/>
      <c r="I33" s="96"/>
      <c r="J33" s="11"/>
    </row>
    <row r="34" spans="1:10" ht="20.55" customHeight="1" thickBot="1" x14ac:dyDescent="0.3">
      <c r="A34" s="28" t="s">
        <v>33</v>
      </c>
      <c r="D34" s="99">
        <f>D19+D32</f>
        <v>524669</v>
      </c>
      <c r="E34" s="95"/>
      <c r="F34" s="99">
        <f>F19+F32</f>
        <v>565405</v>
      </c>
      <c r="G34" s="96"/>
      <c r="H34" s="99">
        <f>H19+H32</f>
        <v>540282</v>
      </c>
      <c r="I34" s="96"/>
      <c r="J34" s="99">
        <f>J19+J32</f>
        <v>580603</v>
      </c>
    </row>
    <row r="35" spans="1:10" ht="20.55" customHeight="1" thickTop="1" x14ac:dyDescent="0.25">
      <c r="D35" s="49"/>
      <c r="F35" s="49"/>
      <c r="H35" s="49"/>
      <c r="I35" s="49"/>
      <c r="J35" s="49"/>
    </row>
    <row r="36" spans="1:10" s="23" customFormat="1" ht="20.55" customHeight="1" x14ac:dyDescent="0.35">
      <c r="A36" s="58" t="str">
        <f>A1</f>
        <v>ASN Broker Public Company Limited and its subsidiaries</v>
      </c>
      <c r="B36" s="20"/>
      <c r="C36" s="21"/>
      <c r="D36" s="22"/>
      <c r="E36" s="22"/>
      <c r="F36" s="22"/>
      <c r="G36" s="22"/>
      <c r="H36" s="22"/>
      <c r="I36" s="22"/>
      <c r="J36" s="22"/>
    </row>
    <row r="37" spans="1:10" s="27" customFormat="1" ht="20.55" customHeight="1" x14ac:dyDescent="0.3">
      <c r="A37" s="24" t="s">
        <v>1</v>
      </c>
      <c r="B37" s="25"/>
      <c r="C37" s="26"/>
      <c r="D37" s="22"/>
      <c r="E37" s="22"/>
      <c r="F37" s="22"/>
      <c r="G37" s="22"/>
      <c r="H37" s="22"/>
      <c r="I37" s="22"/>
      <c r="J37" s="22"/>
    </row>
    <row r="38" spans="1:10" s="30" customFormat="1" ht="20.55" customHeight="1" x14ac:dyDescent="0.25">
      <c r="A38" s="28"/>
      <c r="B38" s="29"/>
      <c r="C38" s="22"/>
      <c r="D38" s="22"/>
      <c r="E38" s="22"/>
      <c r="F38" s="22"/>
      <c r="G38" s="22"/>
      <c r="H38" s="22"/>
      <c r="I38" s="22"/>
      <c r="J38" s="22"/>
    </row>
    <row r="39" spans="1:10" s="30" customFormat="1" ht="20.55" customHeight="1" x14ac:dyDescent="0.25">
      <c r="B39" s="29"/>
      <c r="C39" s="22"/>
      <c r="D39" s="111" t="s">
        <v>2</v>
      </c>
      <c r="E39" s="111"/>
      <c r="F39" s="111"/>
      <c r="G39" s="22"/>
      <c r="H39" s="112" t="s">
        <v>3</v>
      </c>
      <c r="I39" s="112"/>
      <c r="J39" s="112"/>
    </row>
    <row r="40" spans="1:10" ht="20.55" customHeight="1" x14ac:dyDescent="0.25">
      <c r="D40" s="111" t="s">
        <v>4</v>
      </c>
      <c r="E40" s="111"/>
      <c r="F40" s="111"/>
      <c r="G40" s="35"/>
      <c r="H40" s="111" t="s">
        <v>4</v>
      </c>
      <c r="I40" s="111"/>
      <c r="J40" s="111"/>
    </row>
    <row r="41" spans="1:10" ht="20.55" customHeight="1" x14ac:dyDescent="0.25">
      <c r="D41" s="36" t="s">
        <v>5</v>
      </c>
      <c r="E41" s="37"/>
      <c r="F41" s="38" t="s">
        <v>6</v>
      </c>
      <c r="H41" s="36" t="s">
        <v>5</v>
      </c>
      <c r="I41" s="37"/>
      <c r="J41" s="38" t="s">
        <v>6</v>
      </c>
    </row>
    <row r="42" spans="1:10" ht="20.55" customHeight="1" x14ac:dyDescent="0.3">
      <c r="A42" s="24" t="s">
        <v>34</v>
      </c>
      <c r="B42" s="39" t="s">
        <v>8</v>
      </c>
      <c r="C42" s="50"/>
      <c r="D42" s="41" t="s">
        <v>9</v>
      </c>
      <c r="E42" s="42"/>
      <c r="F42" s="41" t="s">
        <v>10</v>
      </c>
      <c r="G42" s="42"/>
      <c r="H42" s="41" t="s">
        <v>9</v>
      </c>
      <c r="I42" s="42"/>
      <c r="J42" s="41" t="s">
        <v>10</v>
      </c>
    </row>
    <row r="43" spans="1:10" ht="20.55" customHeight="1" x14ac:dyDescent="0.25">
      <c r="A43" s="28"/>
      <c r="B43" s="39"/>
      <c r="C43" s="50"/>
      <c r="D43" s="41" t="s">
        <v>11</v>
      </c>
      <c r="E43" s="42"/>
      <c r="F43" s="41"/>
      <c r="G43" s="42"/>
      <c r="H43" s="41" t="s">
        <v>11</v>
      </c>
      <c r="I43" s="42"/>
      <c r="J43" s="41"/>
    </row>
    <row r="44" spans="1:10" ht="20.55" customHeight="1" x14ac:dyDescent="0.25">
      <c r="A44" s="28"/>
      <c r="B44" s="44"/>
      <c r="D44" s="110" t="s">
        <v>12</v>
      </c>
      <c r="E44" s="110"/>
      <c r="F44" s="110"/>
      <c r="G44" s="110"/>
      <c r="H44" s="110"/>
      <c r="I44" s="110"/>
      <c r="J44" s="110"/>
    </row>
    <row r="45" spans="1:10" ht="20.55" customHeight="1" x14ac:dyDescent="0.3">
      <c r="A45" s="46" t="s">
        <v>35</v>
      </c>
      <c r="B45" s="44"/>
    </row>
    <row r="46" spans="1:10" ht="20.55" customHeight="1" x14ac:dyDescent="0.25">
      <c r="A46" s="32" t="s">
        <v>36</v>
      </c>
      <c r="B46" s="44">
        <v>7</v>
      </c>
      <c r="D46" s="93">
        <v>40355</v>
      </c>
      <c r="E46" s="97"/>
      <c r="F46" s="11">
        <v>50236</v>
      </c>
      <c r="G46" s="97"/>
      <c r="H46" s="93">
        <v>39683</v>
      </c>
      <c r="I46" s="97"/>
      <c r="J46" s="11">
        <v>49879</v>
      </c>
    </row>
    <row r="47" spans="1:10" ht="20.55" customHeight="1" x14ac:dyDescent="0.25">
      <c r="A47" s="32" t="s">
        <v>37</v>
      </c>
      <c r="B47" s="44"/>
      <c r="D47" s="93">
        <v>0</v>
      </c>
      <c r="E47" s="97"/>
      <c r="F47" s="11">
        <v>30000</v>
      </c>
      <c r="G47" s="97"/>
      <c r="H47" s="93">
        <v>0</v>
      </c>
      <c r="I47" s="97"/>
      <c r="J47" s="11">
        <v>30000</v>
      </c>
    </row>
    <row r="48" spans="1:10" ht="20.55" customHeight="1" x14ac:dyDescent="0.25">
      <c r="A48" s="32" t="s">
        <v>38</v>
      </c>
      <c r="B48" s="44"/>
      <c r="D48" s="93">
        <v>4012</v>
      </c>
      <c r="E48" s="97"/>
      <c r="F48" s="11">
        <v>4091</v>
      </c>
      <c r="G48" s="97"/>
      <c r="H48" s="93">
        <v>4012</v>
      </c>
      <c r="I48" s="97"/>
      <c r="J48" s="11">
        <v>4091</v>
      </c>
    </row>
    <row r="49" spans="1:10" ht="20.55" customHeight="1" x14ac:dyDescent="0.25">
      <c r="A49" s="32" t="s">
        <v>39</v>
      </c>
      <c r="B49" s="44"/>
      <c r="D49" s="93">
        <v>343</v>
      </c>
      <c r="E49" s="97"/>
      <c r="F49" s="11">
        <f>387+1</f>
        <v>388</v>
      </c>
      <c r="G49" s="97"/>
      <c r="H49" s="93">
        <v>337</v>
      </c>
      <c r="I49" s="97"/>
      <c r="J49" s="11">
        <v>383</v>
      </c>
    </row>
    <row r="50" spans="1:10" ht="20.55" customHeight="1" x14ac:dyDescent="0.25">
      <c r="A50" s="32" t="s">
        <v>40</v>
      </c>
      <c r="B50" s="44"/>
      <c r="D50" s="93">
        <v>4156</v>
      </c>
      <c r="E50" s="97"/>
      <c r="F50" s="11">
        <v>4594</v>
      </c>
      <c r="G50" s="97"/>
      <c r="H50" s="93">
        <v>4137</v>
      </c>
      <c r="I50" s="97"/>
      <c r="J50" s="11">
        <v>4550</v>
      </c>
    </row>
    <row r="51" spans="1:10" ht="20.55" customHeight="1" x14ac:dyDescent="0.25">
      <c r="A51" s="28" t="s">
        <v>41</v>
      </c>
      <c r="B51" s="44"/>
      <c r="D51" s="13">
        <f>SUM(D45:D50)</f>
        <v>48866</v>
      </c>
      <c r="E51" s="95"/>
      <c r="F51" s="13">
        <f>SUM(F45:F50)</f>
        <v>89309</v>
      </c>
      <c r="G51" s="95"/>
      <c r="H51" s="13">
        <f>SUM(H45:H50)</f>
        <v>48169</v>
      </c>
      <c r="I51" s="95"/>
      <c r="J51" s="13">
        <f>SUM(J45:J50)</f>
        <v>88903</v>
      </c>
    </row>
    <row r="52" spans="1:10" ht="15" customHeight="1" x14ac:dyDescent="0.25">
      <c r="A52" s="28"/>
      <c r="B52" s="44"/>
      <c r="D52" s="11"/>
      <c r="E52" s="97"/>
      <c r="F52" s="11"/>
      <c r="G52" s="97"/>
      <c r="H52" s="11"/>
      <c r="I52" s="97"/>
      <c r="J52" s="11"/>
    </row>
    <row r="53" spans="1:10" ht="20.55" customHeight="1" x14ac:dyDescent="0.3">
      <c r="A53" s="46" t="s">
        <v>42</v>
      </c>
      <c r="B53" s="44"/>
      <c r="D53" s="11"/>
      <c r="E53" s="97"/>
      <c r="F53" s="11"/>
      <c r="G53" s="97"/>
      <c r="H53" s="11"/>
      <c r="I53" s="97"/>
      <c r="J53" s="11"/>
    </row>
    <row r="54" spans="1:10" ht="20.55" customHeight="1" x14ac:dyDescent="0.25">
      <c r="A54" s="32" t="s">
        <v>43</v>
      </c>
      <c r="B54" s="44"/>
      <c r="D54" s="93">
        <v>170000</v>
      </c>
      <c r="E54" s="97"/>
      <c r="F54" s="11">
        <v>170000</v>
      </c>
      <c r="G54" s="97"/>
      <c r="H54" s="93">
        <v>170000</v>
      </c>
      <c r="I54" s="97"/>
      <c r="J54" s="11">
        <v>170000</v>
      </c>
    </row>
    <row r="55" spans="1:10" ht="20.55" customHeight="1" x14ac:dyDescent="0.25">
      <c r="A55" s="32" t="s">
        <v>44</v>
      </c>
      <c r="B55" s="44"/>
      <c r="D55" s="93">
        <v>4239</v>
      </c>
      <c r="E55" s="97"/>
      <c r="F55" s="11">
        <v>5256</v>
      </c>
      <c r="G55" s="97"/>
      <c r="H55" s="93">
        <v>4239</v>
      </c>
      <c r="I55" s="97"/>
      <c r="J55" s="11">
        <v>5256</v>
      </c>
    </row>
    <row r="56" spans="1:10" ht="20.55" customHeight="1" x14ac:dyDescent="0.25">
      <c r="A56" s="32" t="s">
        <v>45</v>
      </c>
      <c r="B56" s="44"/>
      <c r="D56" s="93">
        <v>8059</v>
      </c>
      <c r="E56" s="97"/>
      <c r="F56" s="11">
        <v>9185</v>
      </c>
      <c r="G56" s="97"/>
      <c r="H56" s="93">
        <v>8026</v>
      </c>
      <c r="I56" s="97"/>
      <c r="J56" s="11">
        <v>9154</v>
      </c>
    </row>
    <row r="57" spans="1:10" ht="20.55" customHeight="1" x14ac:dyDescent="0.25">
      <c r="A57" s="28" t="s">
        <v>46</v>
      </c>
      <c r="B57" s="44"/>
      <c r="D57" s="13">
        <f>SUM(D54:D56)</f>
        <v>182298</v>
      </c>
      <c r="E57" s="95"/>
      <c r="F57" s="13">
        <f>SUM(F54:F56)</f>
        <v>184441</v>
      </c>
      <c r="G57" s="95"/>
      <c r="H57" s="13">
        <f>SUM(H54:H56)</f>
        <v>182265</v>
      </c>
      <c r="I57" s="95"/>
      <c r="J57" s="13">
        <f>SUM(J54:J56)</f>
        <v>184410</v>
      </c>
    </row>
    <row r="58" spans="1:10" ht="5.0999999999999996" customHeight="1" x14ac:dyDescent="0.25">
      <c r="A58" s="28"/>
      <c r="B58" s="44"/>
      <c r="D58" s="11"/>
      <c r="E58" s="95"/>
      <c r="F58" s="11"/>
      <c r="G58" s="95"/>
      <c r="H58" s="11"/>
      <c r="I58" s="95"/>
      <c r="J58" s="11"/>
    </row>
    <row r="59" spans="1:10" ht="20.55" customHeight="1" x14ac:dyDescent="0.25">
      <c r="A59" s="28" t="s">
        <v>47</v>
      </c>
      <c r="D59" s="100">
        <f>D51+D57</f>
        <v>231164</v>
      </c>
      <c r="E59" s="95"/>
      <c r="F59" s="100">
        <f>F51+F57</f>
        <v>273750</v>
      </c>
      <c r="G59" s="95"/>
      <c r="H59" s="100">
        <f>H51+H57</f>
        <v>230434</v>
      </c>
      <c r="I59" s="95"/>
      <c r="J59" s="100">
        <f>J51+J57</f>
        <v>273313</v>
      </c>
    </row>
    <row r="60" spans="1:10" ht="15" customHeight="1" x14ac:dyDescent="0.25">
      <c r="A60" s="28"/>
      <c r="D60" s="95"/>
      <c r="E60" s="95"/>
      <c r="F60" s="95"/>
      <c r="G60" s="95"/>
      <c r="H60" s="95"/>
      <c r="I60" s="95"/>
      <c r="J60" s="95"/>
    </row>
    <row r="61" spans="1:10" ht="20.55" customHeight="1" x14ac:dyDescent="0.3">
      <c r="A61" s="46" t="s">
        <v>48</v>
      </c>
      <c r="D61" s="94"/>
      <c r="E61" s="94"/>
      <c r="F61" s="94"/>
      <c r="G61" s="11"/>
      <c r="H61" s="94"/>
      <c r="I61" s="94"/>
      <c r="J61" s="94"/>
    </row>
    <row r="62" spans="1:10" ht="20.55" customHeight="1" x14ac:dyDescent="0.25">
      <c r="A62" s="32" t="s">
        <v>49</v>
      </c>
      <c r="B62" s="44"/>
      <c r="D62" s="94"/>
      <c r="E62" s="94"/>
      <c r="F62" s="94"/>
      <c r="G62" s="11"/>
      <c r="H62" s="94"/>
      <c r="I62" s="94"/>
      <c r="J62" s="94"/>
    </row>
    <row r="63" spans="1:10" ht="20.55" customHeight="1" x14ac:dyDescent="0.25">
      <c r="A63" s="48" t="s">
        <v>50</v>
      </c>
      <c r="B63" s="44"/>
      <c r="D63" s="94"/>
      <c r="E63" s="94"/>
      <c r="F63" s="94"/>
      <c r="G63" s="11"/>
      <c r="H63" s="94"/>
      <c r="I63" s="94"/>
      <c r="J63" s="94"/>
    </row>
    <row r="64" spans="1:10" ht="31.5" customHeight="1" thickBot="1" x14ac:dyDescent="0.3">
      <c r="A64" s="51" t="s">
        <v>51</v>
      </c>
      <c r="B64" s="44"/>
      <c r="D64" s="101">
        <v>93600</v>
      </c>
      <c r="E64" s="94"/>
      <c r="F64" s="101">
        <v>93600</v>
      </c>
      <c r="G64" s="94"/>
      <c r="H64" s="101">
        <v>93600</v>
      </c>
      <c r="I64" s="94"/>
      <c r="J64" s="101">
        <v>93600</v>
      </c>
    </row>
    <row r="65" spans="1:11" ht="20.55" customHeight="1" thickTop="1" x14ac:dyDescent="0.25">
      <c r="A65" s="32" t="s">
        <v>52</v>
      </c>
      <c r="B65" s="44"/>
      <c r="D65" s="11"/>
      <c r="E65" s="94"/>
      <c r="F65" s="11"/>
      <c r="G65" s="94"/>
      <c r="H65" s="11"/>
      <c r="I65" s="94"/>
      <c r="J65" s="11"/>
    </row>
    <row r="66" spans="1:11" ht="32.1" customHeight="1" x14ac:dyDescent="0.25">
      <c r="A66" s="51" t="s">
        <v>51</v>
      </c>
      <c r="B66" s="44"/>
      <c r="D66" s="11">
        <v>93600</v>
      </c>
      <c r="E66" s="94"/>
      <c r="F66" s="11">
        <v>93600</v>
      </c>
      <c r="G66" s="94"/>
      <c r="H66" s="11">
        <v>93600</v>
      </c>
      <c r="I66" s="94"/>
      <c r="J66" s="11">
        <v>93600</v>
      </c>
    </row>
    <row r="67" spans="1:11" ht="20.55" customHeight="1" x14ac:dyDescent="0.25">
      <c r="A67" s="32" t="s">
        <v>53</v>
      </c>
      <c r="B67" s="44"/>
      <c r="D67" s="11">
        <v>159008</v>
      </c>
      <c r="E67" s="94"/>
      <c r="F67" s="11">
        <v>159008</v>
      </c>
      <c r="G67" s="94"/>
      <c r="H67" s="11">
        <v>159008</v>
      </c>
      <c r="I67" s="94"/>
      <c r="J67" s="11">
        <v>159008</v>
      </c>
    </row>
    <row r="68" spans="1:11" ht="20.55" customHeight="1" x14ac:dyDescent="0.25">
      <c r="A68" s="32" t="s">
        <v>54</v>
      </c>
      <c r="B68" s="44"/>
      <c r="D68" s="11">
        <v>119</v>
      </c>
      <c r="E68" s="94"/>
      <c r="F68" s="11">
        <v>119</v>
      </c>
      <c r="G68" s="94"/>
      <c r="H68" s="11">
        <v>0</v>
      </c>
      <c r="I68" s="11"/>
      <c r="J68" s="11">
        <v>0</v>
      </c>
    </row>
    <row r="69" spans="1:11" ht="20.55" customHeight="1" x14ac:dyDescent="0.25">
      <c r="A69" s="32" t="s">
        <v>55</v>
      </c>
      <c r="B69" s="44"/>
      <c r="D69" s="11"/>
      <c r="E69" s="94"/>
      <c r="F69" s="11"/>
      <c r="G69" s="94"/>
      <c r="H69" s="11"/>
      <c r="I69" s="94"/>
      <c r="J69" s="11"/>
    </row>
    <row r="70" spans="1:11" ht="20.55" customHeight="1" x14ac:dyDescent="0.25">
      <c r="A70" s="32" t="s">
        <v>56</v>
      </c>
      <c r="B70" s="44"/>
      <c r="D70" s="11"/>
      <c r="E70" s="11"/>
      <c r="F70" s="11"/>
      <c r="G70" s="11"/>
      <c r="H70" s="11"/>
      <c r="I70" s="11"/>
      <c r="J70" s="11"/>
    </row>
    <row r="71" spans="1:11" ht="20.55" customHeight="1" x14ac:dyDescent="0.25">
      <c r="A71" s="52" t="s">
        <v>57</v>
      </c>
      <c r="B71" s="44"/>
      <c r="D71" s="11">
        <v>8585</v>
      </c>
      <c r="E71" s="94"/>
      <c r="F71" s="11">
        <v>8585</v>
      </c>
      <c r="G71" s="94"/>
      <c r="H71" s="11">
        <v>8585</v>
      </c>
      <c r="I71" s="94"/>
      <c r="J71" s="11">
        <v>8585</v>
      </c>
    </row>
    <row r="72" spans="1:11" ht="20.55" customHeight="1" x14ac:dyDescent="0.25">
      <c r="A72" s="32" t="s">
        <v>58</v>
      </c>
      <c r="B72" s="44"/>
      <c r="D72" s="93">
        <v>32193</v>
      </c>
      <c r="E72" s="94"/>
      <c r="F72" s="11">
        <v>30343</v>
      </c>
      <c r="G72" s="94"/>
      <c r="H72" s="93">
        <v>48655</v>
      </c>
      <c r="I72" s="94"/>
      <c r="J72" s="11">
        <v>46097</v>
      </c>
    </row>
    <row r="73" spans="1:11" ht="20.55" customHeight="1" x14ac:dyDescent="0.25">
      <c r="A73" s="28" t="s">
        <v>59</v>
      </c>
      <c r="D73" s="13">
        <f>SUM(D66:D72)</f>
        <v>293505</v>
      </c>
      <c r="E73" s="96"/>
      <c r="F73" s="13">
        <f>SUM(F66:F72)</f>
        <v>291655</v>
      </c>
      <c r="G73" s="9"/>
      <c r="H73" s="13">
        <f>SUM(H66:H72)</f>
        <v>309848</v>
      </c>
      <c r="I73" s="96"/>
      <c r="J73" s="13">
        <f>SUM(J66:J72)</f>
        <v>307290</v>
      </c>
    </row>
    <row r="74" spans="1:11" ht="15" customHeight="1" x14ac:dyDescent="0.25">
      <c r="A74" s="28"/>
      <c r="D74" s="11"/>
      <c r="E74" s="96"/>
      <c r="F74" s="11"/>
      <c r="G74" s="9"/>
      <c r="H74" s="11"/>
      <c r="I74" s="96"/>
      <c r="J74" s="11"/>
    </row>
    <row r="75" spans="1:11" ht="20.55" customHeight="1" thickBot="1" x14ac:dyDescent="0.3">
      <c r="A75" s="28" t="s">
        <v>60</v>
      </c>
      <c r="D75" s="99">
        <f>D73+D59</f>
        <v>524669</v>
      </c>
      <c r="E75" s="96"/>
      <c r="F75" s="99">
        <f>F73+F59</f>
        <v>565405</v>
      </c>
      <c r="G75" s="9"/>
      <c r="H75" s="99">
        <f>H73+H59</f>
        <v>540282</v>
      </c>
      <c r="I75" s="96"/>
      <c r="J75" s="99">
        <f>J73+J59</f>
        <v>580603</v>
      </c>
    </row>
    <row r="76" spans="1:11" ht="20.55" customHeight="1" thickTop="1" x14ac:dyDescent="0.25">
      <c r="D76" s="53">
        <f>D34-D75</f>
        <v>0</v>
      </c>
      <c r="E76" s="54"/>
      <c r="F76" s="53">
        <f>F34-F75</f>
        <v>0</v>
      </c>
      <c r="G76" s="53"/>
      <c r="H76" s="53">
        <f>H34-H75</f>
        <v>0</v>
      </c>
      <c r="I76" s="54"/>
      <c r="J76" s="53">
        <f>J34-J75</f>
        <v>0</v>
      </c>
      <c r="K76" s="55"/>
    </row>
    <row r="77" spans="1:11" ht="20.55" customHeight="1" x14ac:dyDescent="0.25">
      <c r="A77" s="56"/>
      <c r="B77" s="57"/>
      <c r="D77" s="55"/>
      <c r="E77" s="55"/>
      <c r="F77" s="55"/>
      <c r="G77" s="55"/>
      <c r="H77" s="55"/>
      <c r="I77" s="55"/>
      <c r="J77" s="55"/>
      <c r="K77" s="55"/>
    </row>
    <row r="78" spans="1:11" ht="19.8" customHeight="1" x14ac:dyDescent="0.25">
      <c r="A78" s="56"/>
      <c r="B78" s="57"/>
      <c r="D78" s="49"/>
      <c r="F78" s="49"/>
      <c r="H78" s="49"/>
      <c r="J78" s="49"/>
    </row>
    <row r="79" spans="1:11" ht="20.55" customHeight="1" x14ac:dyDescent="0.25">
      <c r="B79" s="44"/>
    </row>
  </sheetData>
  <sheetProtection formatCells="0" formatColumns="0" formatRows="0" insertColumns="0" insertRows="0" insertHyperlinks="0" deleteColumns="0" deleteRows="0" sort="0" autoFilter="0" pivotTables="0"/>
  <mergeCells count="10">
    <mergeCell ref="D44:J44"/>
    <mergeCell ref="D4:F4"/>
    <mergeCell ref="H4:J4"/>
    <mergeCell ref="D5:F5"/>
    <mergeCell ref="H5:J5"/>
    <mergeCell ref="D9:J9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64"/>
  <sheetViews>
    <sheetView view="pageBreakPreview" topLeftCell="A37" zoomScale="85" zoomScaleNormal="70" zoomScaleSheetLayoutView="85" workbookViewId="0">
      <selection activeCell="I34" sqref="I34"/>
    </sheetView>
  </sheetViews>
  <sheetFormatPr defaultColWidth="10.5546875" defaultRowHeight="21.3" customHeight="1" x14ac:dyDescent="0.25"/>
  <cols>
    <col min="1" max="1" width="45.21875" style="32" customWidth="1"/>
    <col min="2" max="2" width="8.21875" style="34" customWidth="1"/>
    <col min="3" max="3" width="11.5546875" style="34" customWidth="1"/>
    <col min="4" max="4" width="1.21875" style="34" customWidth="1"/>
    <col min="5" max="5" width="12" style="34" customWidth="1"/>
    <col min="6" max="6" width="1.21875" style="34" customWidth="1"/>
    <col min="7" max="7" width="11.5546875" style="34" customWidth="1"/>
    <col min="8" max="8" width="1.21875" style="34" customWidth="1"/>
    <col min="9" max="9" width="11.5546875" style="34" customWidth="1"/>
    <col min="10" max="10" width="10.5546875" style="34"/>
    <col min="11" max="11" width="18.21875" style="34" customWidth="1"/>
    <col min="12" max="16384" width="10.5546875" style="34"/>
  </cols>
  <sheetData>
    <row r="1" spans="1:9" s="23" customFormat="1" ht="21.3" customHeight="1" x14ac:dyDescent="0.35">
      <c r="A1" s="19" t="s">
        <v>0</v>
      </c>
      <c r="B1" s="59"/>
      <c r="C1" s="21"/>
      <c r="D1" s="21"/>
      <c r="E1" s="21"/>
      <c r="F1" s="21"/>
      <c r="G1" s="21"/>
      <c r="H1" s="21"/>
      <c r="I1" s="21"/>
    </row>
    <row r="2" spans="1:9" s="27" customFormat="1" ht="21.3" customHeight="1" x14ac:dyDescent="0.3">
      <c r="A2" s="24" t="s">
        <v>61</v>
      </c>
      <c r="B2" s="26"/>
      <c r="C2" s="26"/>
      <c r="D2" s="26"/>
      <c r="E2" s="26"/>
      <c r="F2" s="26"/>
      <c r="G2" s="26"/>
      <c r="H2" s="26"/>
      <c r="I2" s="26"/>
    </row>
    <row r="3" spans="1:9" s="30" customFormat="1" ht="21.3" customHeight="1" x14ac:dyDescent="0.25">
      <c r="A3" s="28"/>
      <c r="B3" s="22"/>
      <c r="C3" s="22"/>
      <c r="D3" s="22"/>
      <c r="E3" s="22"/>
      <c r="F3" s="22"/>
      <c r="G3" s="22"/>
      <c r="H3" s="22"/>
      <c r="I3" s="22"/>
    </row>
    <row r="4" spans="1:9" s="30" customFormat="1" ht="21.3" customHeight="1" x14ac:dyDescent="0.25">
      <c r="B4" s="22"/>
      <c r="C4" s="114" t="s">
        <v>62</v>
      </c>
      <c r="D4" s="114"/>
      <c r="E4" s="114"/>
      <c r="F4" s="60"/>
      <c r="G4" s="114" t="s">
        <v>63</v>
      </c>
      <c r="H4" s="114"/>
      <c r="I4" s="114"/>
    </row>
    <row r="5" spans="1:9" ht="21.3" customHeight="1" x14ac:dyDescent="0.25">
      <c r="C5" s="114" t="s">
        <v>64</v>
      </c>
      <c r="D5" s="114"/>
      <c r="E5" s="114"/>
      <c r="F5" s="60"/>
      <c r="G5" s="114" t="s">
        <v>64</v>
      </c>
      <c r="H5" s="114"/>
      <c r="I5" s="114"/>
    </row>
    <row r="6" spans="1:9" ht="21.3" customHeight="1" x14ac:dyDescent="0.25">
      <c r="C6" s="115" t="s">
        <v>65</v>
      </c>
      <c r="D6" s="115"/>
      <c r="E6" s="115"/>
      <c r="F6" s="1"/>
      <c r="G6" s="115" t="s">
        <v>65</v>
      </c>
      <c r="H6" s="115"/>
      <c r="I6" s="115"/>
    </row>
    <row r="7" spans="1:9" ht="21.3" customHeight="1" x14ac:dyDescent="0.25">
      <c r="C7" s="113" t="s">
        <v>5</v>
      </c>
      <c r="D7" s="113"/>
      <c r="E7" s="113"/>
      <c r="F7" s="1"/>
      <c r="G7" s="113" t="s">
        <v>5</v>
      </c>
      <c r="H7" s="113"/>
      <c r="I7" s="113"/>
    </row>
    <row r="8" spans="1:9" ht="21.3" customHeight="1" x14ac:dyDescent="0.25">
      <c r="B8" s="45"/>
      <c r="C8" s="61">
        <v>2026</v>
      </c>
      <c r="D8" s="61"/>
      <c r="E8" s="61">
        <v>2025</v>
      </c>
      <c r="F8" s="62"/>
      <c r="G8" s="61">
        <v>2026</v>
      </c>
      <c r="H8" s="61"/>
      <c r="I8" s="61">
        <v>2025</v>
      </c>
    </row>
    <row r="9" spans="1:9" ht="21" customHeight="1" x14ac:dyDescent="0.25">
      <c r="C9" s="110" t="s">
        <v>12</v>
      </c>
      <c r="D9" s="110"/>
      <c r="E9" s="110"/>
      <c r="F9" s="110"/>
      <c r="G9" s="110"/>
      <c r="H9" s="110"/>
      <c r="I9" s="110"/>
    </row>
    <row r="10" spans="1:9" s="63" customFormat="1" ht="21" customHeight="1" x14ac:dyDescent="0.3">
      <c r="A10" s="46" t="s">
        <v>66</v>
      </c>
      <c r="F10" s="64"/>
    </row>
    <row r="11" spans="1:9" ht="21" customHeight="1" x14ac:dyDescent="0.25">
      <c r="A11" s="32" t="s">
        <v>67</v>
      </c>
      <c r="C11" s="11">
        <v>14735</v>
      </c>
      <c r="D11" s="97"/>
      <c r="E11" s="11">
        <v>15314</v>
      </c>
      <c r="F11" s="97"/>
      <c r="G11" s="11">
        <v>14603</v>
      </c>
      <c r="H11" s="97"/>
      <c r="I11" s="11">
        <v>15142</v>
      </c>
    </row>
    <row r="12" spans="1:9" ht="21" customHeight="1" x14ac:dyDescent="0.25">
      <c r="A12" s="32" t="s">
        <v>68</v>
      </c>
      <c r="B12" s="30"/>
      <c r="C12" s="11">
        <v>6091</v>
      </c>
      <c r="D12" s="97"/>
      <c r="E12" s="11">
        <v>6425</v>
      </c>
      <c r="F12" s="97"/>
      <c r="G12" s="11">
        <v>4853</v>
      </c>
      <c r="H12" s="97"/>
      <c r="I12" s="11">
        <v>4813</v>
      </c>
    </row>
    <row r="13" spans="1:9" ht="21" customHeight="1" x14ac:dyDescent="0.25">
      <c r="A13" s="32" t="s">
        <v>69</v>
      </c>
      <c r="B13" s="30"/>
      <c r="C13" s="11">
        <v>16254</v>
      </c>
      <c r="D13" s="97"/>
      <c r="E13" s="11">
        <v>18338</v>
      </c>
      <c r="F13" s="97"/>
      <c r="G13" s="11">
        <v>16254</v>
      </c>
      <c r="H13" s="97"/>
      <c r="I13" s="11">
        <v>18338</v>
      </c>
    </row>
    <row r="14" spans="1:9" ht="21" customHeight="1" x14ac:dyDescent="0.25">
      <c r="A14" s="32" t="s">
        <v>70</v>
      </c>
      <c r="B14" s="30"/>
      <c r="C14" s="11"/>
      <c r="D14" s="97"/>
      <c r="E14" s="11"/>
      <c r="F14" s="97"/>
      <c r="G14" s="11"/>
      <c r="H14" s="97"/>
      <c r="I14" s="11"/>
    </row>
    <row r="15" spans="1:9" ht="21" customHeight="1" x14ac:dyDescent="0.25">
      <c r="A15" s="32" t="s">
        <v>71</v>
      </c>
      <c r="B15" s="30"/>
      <c r="C15" s="11">
        <v>0</v>
      </c>
      <c r="D15" s="97"/>
      <c r="E15" s="11">
        <v>0</v>
      </c>
      <c r="F15" s="97"/>
      <c r="G15" s="11">
        <v>119</v>
      </c>
      <c r="H15" s="97"/>
      <c r="I15" s="11">
        <v>135</v>
      </c>
    </row>
    <row r="16" spans="1:9" ht="21" customHeight="1" x14ac:dyDescent="0.25">
      <c r="A16" s="32" t="s">
        <v>72</v>
      </c>
      <c r="B16" s="65"/>
      <c r="C16" s="11">
        <v>1545</v>
      </c>
      <c r="D16" s="97"/>
      <c r="E16" s="11">
        <v>608</v>
      </c>
      <c r="F16" s="97"/>
      <c r="G16" s="11">
        <v>1908</v>
      </c>
      <c r="H16" s="97"/>
      <c r="I16" s="11">
        <v>941</v>
      </c>
    </row>
    <row r="17" spans="1:16" ht="21" customHeight="1" x14ac:dyDescent="0.25">
      <c r="A17" s="28" t="s">
        <v>73</v>
      </c>
      <c r="C17" s="13">
        <f>SUM(C11:C16)</f>
        <v>38625</v>
      </c>
      <c r="D17" s="95"/>
      <c r="E17" s="13">
        <f>SUM(E11:E16)</f>
        <v>40685</v>
      </c>
      <c r="F17" s="95"/>
      <c r="G17" s="13">
        <f>SUM(G11:G16)</f>
        <v>37737</v>
      </c>
      <c r="H17" s="95"/>
      <c r="I17" s="13">
        <f>SUM(I11:I16)</f>
        <v>39369</v>
      </c>
    </row>
    <row r="18" spans="1:16" ht="13.05" customHeight="1" x14ac:dyDescent="0.25">
      <c r="A18" s="28"/>
      <c r="C18" s="97"/>
      <c r="D18" s="97"/>
      <c r="E18" s="97"/>
      <c r="F18" s="97"/>
      <c r="G18" s="97"/>
      <c r="H18" s="97"/>
      <c r="I18" s="97"/>
    </row>
    <row r="19" spans="1:16" ht="21" customHeight="1" x14ac:dyDescent="0.3">
      <c r="A19" s="46" t="s">
        <v>74</v>
      </c>
      <c r="C19" s="97"/>
      <c r="D19" s="97"/>
      <c r="E19" s="97"/>
      <c r="F19" s="97"/>
      <c r="G19" s="97"/>
      <c r="H19" s="97"/>
      <c r="I19" s="97"/>
    </row>
    <row r="20" spans="1:16" ht="21" customHeight="1" x14ac:dyDescent="0.25">
      <c r="A20" s="32" t="s">
        <v>75</v>
      </c>
      <c r="B20" s="65"/>
      <c r="C20" s="11">
        <v>16776</v>
      </c>
      <c r="D20" s="97"/>
      <c r="E20" s="11">
        <v>17321</v>
      </c>
      <c r="F20" s="97"/>
      <c r="G20" s="11">
        <v>15855</v>
      </c>
      <c r="H20" s="97"/>
      <c r="I20" s="11">
        <v>16434</v>
      </c>
    </row>
    <row r="21" spans="1:16" ht="21" customHeight="1" x14ac:dyDescent="0.25">
      <c r="A21" s="32" t="s">
        <v>76</v>
      </c>
      <c r="B21" s="108"/>
      <c r="C21" s="11">
        <v>17003</v>
      </c>
      <c r="D21" s="97"/>
      <c r="E21" s="11">
        <v>16179</v>
      </c>
      <c r="F21" s="97"/>
      <c r="G21" s="11">
        <v>16316</v>
      </c>
      <c r="H21" s="97"/>
      <c r="I21" s="11">
        <v>15046</v>
      </c>
    </row>
    <row r="22" spans="1:16" ht="21" customHeight="1" x14ac:dyDescent="0.25">
      <c r="A22" s="28" t="s">
        <v>77</v>
      </c>
      <c r="B22" s="63"/>
      <c r="C22" s="13">
        <f>SUM(C20:C21)</f>
        <v>33779</v>
      </c>
      <c r="D22" s="95"/>
      <c r="E22" s="13">
        <f>SUM(E20:E21)</f>
        <v>33500</v>
      </c>
      <c r="F22" s="95"/>
      <c r="G22" s="13">
        <f>SUM(G20:G21)</f>
        <v>32171</v>
      </c>
      <c r="H22" s="95"/>
      <c r="I22" s="13">
        <f>SUM(I20:I21)</f>
        <v>31480</v>
      </c>
    </row>
    <row r="23" spans="1:16" ht="13.05" customHeight="1" x14ac:dyDescent="0.25">
      <c r="A23" s="28"/>
      <c r="B23" s="63"/>
      <c r="C23" s="11"/>
      <c r="D23" s="97"/>
      <c r="E23" s="11"/>
      <c r="F23" s="97"/>
      <c r="G23" s="11"/>
      <c r="H23" s="97"/>
      <c r="I23" s="11"/>
    </row>
    <row r="24" spans="1:16" ht="21" customHeight="1" x14ac:dyDescent="0.25">
      <c r="A24" s="28" t="s">
        <v>78</v>
      </c>
      <c r="C24" s="10">
        <f>C17-C22</f>
        <v>4846</v>
      </c>
      <c r="D24" s="95"/>
      <c r="E24" s="10">
        <f>E17-E22</f>
        <v>7185</v>
      </c>
      <c r="F24" s="95"/>
      <c r="G24" s="10">
        <f>G17-G22</f>
        <v>5566</v>
      </c>
      <c r="H24" s="95"/>
      <c r="I24" s="10">
        <f>I17-I22</f>
        <v>7889</v>
      </c>
    </row>
    <row r="25" spans="1:16" ht="21" customHeight="1" x14ac:dyDescent="0.25">
      <c r="A25" s="32" t="s">
        <v>79</v>
      </c>
      <c r="C25" s="11">
        <v>3658</v>
      </c>
      <c r="D25" s="97">
        <v>14668</v>
      </c>
      <c r="E25" s="11">
        <v>3961</v>
      </c>
      <c r="F25" s="97"/>
      <c r="G25" s="11">
        <v>3658</v>
      </c>
      <c r="H25" s="97"/>
      <c r="I25" s="11">
        <v>3961</v>
      </c>
    </row>
    <row r="26" spans="1:16" ht="21" customHeight="1" x14ac:dyDescent="0.25">
      <c r="A26" s="32" t="s">
        <v>140</v>
      </c>
      <c r="B26" s="108"/>
      <c r="C26" s="18">
        <v>-1569</v>
      </c>
      <c r="D26" s="97"/>
      <c r="E26" s="18">
        <v>3013</v>
      </c>
      <c r="F26" s="97"/>
      <c r="G26" s="18">
        <v>-1567</v>
      </c>
      <c r="H26" s="97"/>
      <c r="I26" s="18">
        <v>3012</v>
      </c>
      <c r="K26" s="32"/>
    </row>
    <row r="27" spans="1:16" ht="21" customHeight="1" x14ac:dyDescent="0.25">
      <c r="A27" s="28" t="s">
        <v>120</v>
      </c>
      <c r="C27" s="10">
        <f>C24-(SUM(C25:C26))</f>
        <v>2757</v>
      </c>
      <c r="D27" s="102"/>
      <c r="E27" s="10">
        <f>E24-(SUM(E25:E26))</f>
        <v>211</v>
      </c>
      <c r="F27" s="102"/>
      <c r="G27" s="10">
        <f>G24-(SUM(G25:G26))</f>
        <v>3475</v>
      </c>
      <c r="H27" s="102"/>
      <c r="I27" s="10">
        <f>I24-(SUM(I25:I26))</f>
        <v>916</v>
      </c>
      <c r="K27" s="28"/>
    </row>
    <row r="28" spans="1:16" ht="21" customHeight="1" x14ac:dyDescent="0.25">
      <c r="A28" s="32" t="s">
        <v>119</v>
      </c>
      <c r="C28" s="11">
        <v>907</v>
      </c>
      <c r="D28" s="97"/>
      <c r="E28" s="11">
        <v>130</v>
      </c>
      <c r="F28" s="97"/>
      <c r="G28" s="11">
        <v>917</v>
      </c>
      <c r="H28" s="97"/>
      <c r="I28" s="11">
        <v>127</v>
      </c>
      <c r="K28" s="32"/>
    </row>
    <row r="29" spans="1:16" ht="21" customHeight="1" x14ac:dyDescent="0.25">
      <c r="A29" s="28" t="s">
        <v>124</v>
      </c>
      <c r="B29" s="30"/>
      <c r="C29" s="13">
        <f>SUM(C27-C28)</f>
        <v>1850</v>
      </c>
      <c r="D29" s="96"/>
      <c r="E29" s="13">
        <f>SUM(E27-E28)</f>
        <v>81</v>
      </c>
      <c r="F29" s="96"/>
      <c r="G29" s="13">
        <f t="shared" ref="G29" si="0">SUM(G27-G28)</f>
        <v>2558</v>
      </c>
      <c r="H29" s="96"/>
      <c r="I29" s="13">
        <f t="shared" ref="I29" si="1">SUM(I27-I28)</f>
        <v>789</v>
      </c>
      <c r="K29" s="28"/>
    </row>
    <row r="30" spans="1:16" ht="13.05" customHeight="1" x14ac:dyDescent="0.25">
      <c r="A30" s="28"/>
      <c r="B30" s="30"/>
      <c r="C30" s="11"/>
      <c r="D30" s="96"/>
      <c r="E30" s="11"/>
      <c r="F30" s="96"/>
      <c r="G30" s="11"/>
      <c r="H30" s="96"/>
      <c r="I30" s="11"/>
    </row>
    <row r="31" spans="1:16" s="66" customFormat="1" ht="21" customHeight="1" thickBot="1" x14ac:dyDescent="0.35">
      <c r="A31" s="67" t="s">
        <v>123</v>
      </c>
      <c r="B31" s="68"/>
      <c r="C31" s="99">
        <f>C29</f>
        <v>1850</v>
      </c>
      <c r="D31" s="103"/>
      <c r="E31" s="99">
        <f>E29</f>
        <v>81</v>
      </c>
      <c r="F31" s="104"/>
      <c r="G31" s="99">
        <f>G29</f>
        <v>2558</v>
      </c>
      <c r="H31" s="104"/>
      <c r="I31" s="99">
        <f>I29</f>
        <v>789</v>
      </c>
      <c r="J31" s="34"/>
      <c r="K31" s="34"/>
      <c r="L31" s="35"/>
      <c r="M31" s="35"/>
      <c r="N31" s="34"/>
      <c r="P31" s="34"/>
    </row>
    <row r="32" spans="1:16" ht="13.05" customHeight="1" thickTop="1" x14ac:dyDescent="0.25">
      <c r="B32" s="33"/>
      <c r="C32" s="97"/>
      <c r="D32" s="97"/>
      <c r="E32" s="97"/>
      <c r="F32" s="97"/>
      <c r="G32" s="97"/>
      <c r="H32" s="97"/>
      <c r="I32" s="97"/>
    </row>
    <row r="33" spans="1:9" ht="21" customHeight="1" x14ac:dyDescent="0.25">
      <c r="A33" s="28" t="s">
        <v>121</v>
      </c>
      <c r="B33" s="44"/>
      <c r="C33" s="94"/>
      <c r="D33" s="11"/>
      <c r="E33" s="11"/>
      <c r="F33" s="94"/>
      <c r="G33" s="94"/>
      <c r="H33" s="94"/>
      <c r="I33" s="11"/>
    </row>
    <row r="34" spans="1:9" ht="21" customHeight="1" thickBot="1" x14ac:dyDescent="0.3">
      <c r="A34" s="69" t="s">
        <v>122</v>
      </c>
      <c r="B34" s="44"/>
      <c r="C34" s="6">
        <f>C29/187000</f>
        <v>9.8930481283422463E-3</v>
      </c>
      <c r="D34" s="7"/>
      <c r="E34" s="6">
        <f>E29/187000</f>
        <v>4.3315508021390373E-4</v>
      </c>
      <c r="F34" s="7"/>
      <c r="G34" s="6">
        <f>G29/187000</f>
        <v>1.3679144385026739E-2</v>
      </c>
      <c r="H34" s="8"/>
      <c r="I34" s="6">
        <f>I29/187000</f>
        <v>4.2192513368983957E-3</v>
      </c>
    </row>
    <row r="35" spans="1:9" ht="14.4" thickTop="1" x14ac:dyDescent="0.25">
      <c r="A35" s="28"/>
      <c r="B35" s="30"/>
      <c r="C35" s="30"/>
      <c r="D35" s="37"/>
      <c r="E35" s="30"/>
      <c r="F35" s="37"/>
      <c r="G35" s="37"/>
      <c r="H35" s="37"/>
      <c r="I35" s="37"/>
    </row>
    <row r="36" spans="1:9" ht="13.8" x14ac:dyDescent="0.25">
      <c r="A36" s="34"/>
      <c r="B36" s="30"/>
      <c r="C36" s="70"/>
      <c r="D36" s="31"/>
      <c r="E36" s="71"/>
      <c r="F36" s="31"/>
      <c r="G36" s="71"/>
      <c r="H36" s="31"/>
      <c r="I36" s="71"/>
    </row>
    <row r="37" spans="1:9" ht="13.8" x14ac:dyDescent="0.25">
      <c r="A37" s="69"/>
      <c r="D37" s="34">
        <v>40355</v>
      </c>
    </row>
    <row r="38" spans="1:9" ht="9.6" customHeight="1" x14ac:dyDescent="0.25"/>
    <row r="39" spans="1:9" ht="13.8" x14ac:dyDescent="0.25"/>
    <row r="40" spans="1:9" s="32" customFormat="1" ht="9.6" customHeight="1" x14ac:dyDescent="0.25">
      <c r="D40" s="32">
        <v>343</v>
      </c>
    </row>
    <row r="41" spans="1:9" s="32" customFormat="1" ht="13.8" x14ac:dyDescent="0.25"/>
    <row r="42" spans="1:9" s="32" customFormat="1" ht="13.8" x14ac:dyDescent="0.25">
      <c r="D42" s="32">
        <v>4155</v>
      </c>
    </row>
    <row r="64" spans="4:4" ht="21.3" customHeight="1" x14ac:dyDescent="0.25">
      <c r="D64" s="34">
        <v>32195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73"/>
  <sheetViews>
    <sheetView view="pageBreakPreview" topLeftCell="A25" zoomScale="70" zoomScaleNormal="50" zoomScaleSheetLayoutView="70" workbookViewId="0">
      <selection activeCell="E28" sqref="E28"/>
    </sheetView>
  </sheetViews>
  <sheetFormatPr defaultColWidth="9.21875" defaultRowHeight="24" customHeight="1" x14ac:dyDescent="0.25"/>
  <cols>
    <col min="1" max="1" width="59.21875" style="34" customWidth="1"/>
    <col min="2" max="2" width="7.44140625" style="34" customWidth="1"/>
    <col min="3" max="3" width="13.5546875" style="34" customWidth="1"/>
    <col min="4" max="4" width="1.21875" style="34" customWidth="1"/>
    <col min="5" max="5" width="15.77734375" style="34" customWidth="1"/>
    <col min="6" max="6" width="1.21875" style="34" customWidth="1"/>
    <col min="7" max="7" width="16.77734375" style="34" customWidth="1"/>
    <col min="8" max="8" width="1.21875" style="34" customWidth="1"/>
    <col min="9" max="9" width="12.77734375" style="34" customWidth="1"/>
    <col min="10" max="10" width="1.21875" style="34" customWidth="1"/>
    <col min="11" max="11" width="14.77734375" style="34" customWidth="1"/>
    <col min="12" max="12" width="1.21875" style="34" customWidth="1"/>
    <col min="13" max="13" width="11.77734375" style="34" customWidth="1"/>
    <col min="14" max="14" width="9.5546875" style="34" bestFit="1" customWidth="1"/>
    <col min="15" max="16384" width="9.21875" style="34"/>
  </cols>
  <sheetData>
    <row r="1" spans="1:14" s="72" customFormat="1" ht="20.55" customHeight="1" x14ac:dyDescent="0.35">
      <c r="A1" s="19" t="s">
        <v>0</v>
      </c>
      <c r="B1" s="19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4" s="74" customFormat="1" ht="20.55" customHeight="1" x14ac:dyDescent="0.3">
      <c r="A2" s="24" t="s">
        <v>80</v>
      </c>
      <c r="B2" s="24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 ht="20.55" customHeight="1" x14ac:dyDescent="0.25">
      <c r="A3" s="28"/>
      <c r="B3" s="28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4" s="37" customFormat="1" ht="20.55" customHeight="1" x14ac:dyDescent="0.3">
      <c r="C4" s="111" t="s">
        <v>81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4" s="37" customFormat="1" ht="20.55" customHeight="1" x14ac:dyDescent="0.3">
      <c r="C5" s="31"/>
      <c r="D5" s="92"/>
      <c r="E5" s="92"/>
      <c r="F5" s="92"/>
      <c r="G5" s="92"/>
      <c r="H5" s="92"/>
      <c r="I5" s="117" t="s">
        <v>55</v>
      </c>
      <c r="J5" s="117"/>
      <c r="K5" s="117"/>
      <c r="L5" s="92"/>
      <c r="M5" s="92"/>
    </row>
    <row r="6" spans="1:14" s="37" customFormat="1" ht="20.55" customHeight="1" x14ac:dyDescent="0.25">
      <c r="C6" s="37" t="s">
        <v>82</v>
      </c>
      <c r="D6" s="45"/>
      <c r="E6" s="45"/>
      <c r="F6" s="45"/>
      <c r="G6" s="37" t="s">
        <v>83</v>
      </c>
    </row>
    <row r="7" spans="1:14" s="37" customFormat="1" ht="20.55" customHeight="1" x14ac:dyDescent="0.25">
      <c r="C7" s="37" t="s">
        <v>84</v>
      </c>
      <c r="D7" s="45"/>
      <c r="E7" s="37" t="s">
        <v>85</v>
      </c>
      <c r="F7" s="45"/>
      <c r="G7" s="37" t="s">
        <v>86</v>
      </c>
    </row>
    <row r="8" spans="1:14" s="37" customFormat="1" ht="20.55" customHeight="1" x14ac:dyDescent="0.25">
      <c r="B8" s="45"/>
      <c r="C8" s="37" t="s">
        <v>87</v>
      </c>
      <c r="D8" s="45"/>
      <c r="E8" s="37" t="s">
        <v>88</v>
      </c>
      <c r="F8" s="45"/>
      <c r="G8" s="37" t="s">
        <v>89</v>
      </c>
      <c r="I8" s="37" t="s">
        <v>90</v>
      </c>
      <c r="K8" s="37" t="s">
        <v>91</v>
      </c>
      <c r="M8" s="37" t="s">
        <v>92</v>
      </c>
    </row>
    <row r="9" spans="1:14" s="37" customFormat="1" ht="21" customHeight="1" x14ac:dyDescent="0.25">
      <c r="C9" s="110" t="s">
        <v>12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</row>
    <row r="10" spans="1:14" ht="21" customHeight="1" x14ac:dyDescent="0.25">
      <c r="A10" s="73" t="s">
        <v>93</v>
      </c>
      <c r="B10" s="73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</row>
    <row r="11" spans="1:14" ht="21" customHeight="1" x14ac:dyDescent="0.25">
      <c r="A11" s="28" t="s">
        <v>94</v>
      </c>
      <c r="B11" s="28"/>
      <c r="C11" s="9">
        <v>93600</v>
      </c>
      <c r="D11" s="71">
        <v>0</v>
      </c>
      <c r="E11" s="9">
        <v>159008</v>
      </c>
      <c r="F11" s="71">
        <v>0</v>
      </c>
      <c r="G11" s="9">
        <v>119</v>
      </c>
      <c r="H11" s="71">
        <v>0</v>
      </c>
      <c r="I11" s="9">
        <v>8445</v>
      </c>
      <c r="J11" s="71">
        <v>0</v>
      </c>
      <c r="K11" s="9">
        <v>30315</v>
      </c>
      <c r="L11" s="75"/>
      <c r="M11" s="10">
        <f>SUM(C11:K11)</f>
        <v>291487</v>
      </c>
      <c r="N11" s="34">
        <v>0</v>
      </c>
    </row>
    <row r="12" spans="1:14" ht="21" customHeight="1" x14ac:dyDescent="0.25">
      <c r="A12" s="28" t="s">
        <v>95</v>
      </c>
      <c r="B12" s="4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4" ht="21" customHeight="1" x14ac:dyDescent="0.25">
      <c r="A13" s="89" t="s">
        <v>131</v>
      </c>
      <c r="B13" s="44"/>
      <c r="C13" s="11">
        <v>0</v>
      </c>
      <c r="D13" s="75"/>
      <c r="E13" s="11">
        <v>0</v>
      </c>
      <c r="F13" s="75"/>
      <c r="G13" s="11">
        <v>0</v>
      </c>
      <c r="H13" s="75"/>
      <c r="I13" s="11">
        <v>0</v>
      </c>
      <c r="J13" s="75"/>
      <c r="K13" s="12">
        <f>'PL6M 4'!E29</f>
        <v>81</v>
      </c>
      <c r="L13" s="75"/>
      <c r="M13" s="12">
        <f>SUM(C13,E13,G13,I13,K13)</f>
        <v>81</v>
      </c>
    </row>
    <row r="14" spans="1:14" ht="21" customHeight="1" x14ac:dyDescent="0.25">
      <c r="A14" s="28" t="s">
        <v>96</v>
      </c>
      <c r="B14" s="71"/>
      <c r="C14" s="13">
        <f>SUM(C13)</f>
        <v>0</v>
      </c>
      <c r="D14" s="71">
        <v>44028</v>
      </c>
      <c r="E14" s="13">
        <f>SUM(E13)</f>
        <v>0</v>
      </c>
      <c r="F14" s="71"/>
      <c r="G14" s="13">
        <f>SUM(G13)</f>
        <v>0</v>
      </c>
      <c r="H14" s="71"/>
      <c r="I14" s="13">
        <f>SUM(I13)</f>
        <v>0</v>
      </c>
      <c r="J14" s="71"/>
      <c r="K14" s="13">
        <f>SUM(K13)</f>
        <v>81</v>
      </c>
      <c r="L14" s="71"/>
      <c r="M14" s="13">
        <f>SUM(M13)</f>
        <v>81</v>
      </c>
    </row>
    <row r="15" spans="1:14" ht="21" customHeight="1" thickBot="1" x14ac:dyDescent="0.3">
      <c r="A15" s="28" t="s">
        <v>97</v>
      </c>
      <c r="B15" s="28"/>
      <c r="C15" s="14">
        <f>SUM(C11,C14)</f>
        <v>93600</v>
      </c>
      <c r="D15" s="71"/>
      <c r="E15" s="14">
        <f>SUM(E11,E14)</f>
        <v>159008</v>
      </c>
      <c r="F15" s="71"/>
      <c r="G15" s="14">
        <f>SUM(G11,G14)</f>
        <v>119</v>
      </c>
      <c r="H15" s="71"/>
      <c r="I15" s="14">
        <f>SUM(I11,I14)</f>
        <v>8445</v>
      </c>
      <c r="J15" s="71"/>
      <c r="K15" s="14">
        <f>SUM(K11,K14)</f>
        <v>30396</v>
      </c>
      <c r="L15" s="71"/>
      <c r="M15" s="14">
        <f>SUM(M11,M14)</f>
        <v>291568</v>
      </c>
      <c r="N15" s="34">
        <v>0</v>
      </c>
    </row>
    <row r="16" spans="1:14" ht="24" customHeight="1" thickTop="1" x14ac:dyDescent="0.25">
      <c r="A16" s="35"/>
      <c r="B16" s="35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4" ht="24" customHeight="1" x14ac:dyDescent="0.25">
      <c r="A17" s="73" t="s">
        <v>98</v>
      </c>
      <c r="B17" s="73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1:14" ht="24" customHeight="1" x14ac:dyDescent="0.25">
      <c r="A18" s="28" t="s">
        <v>99</v>
      </c>
      <c r="B18" s="28"/>
      <c r="C18" s="9">
        <v>93599.98</v>
      </c>
      <c r="D18" s="71">
        <v>0</v>
      </c>
      <c r="E18" s="9">
        <v>159007.67999999999</v>
      </c>
      <c r="F18" s="71">
        <v>0</v>
      </c>
      <c r="G18" s="9">
        <v>118.82</v>
      </c>
      <c r="H18" s="71">
        <v>0</v>
      </c>
      <c r="I18" s="9">
        <v>8584.7000000000007</v>
      </c>
      <c r="J18" s="71">
        <v>0</v>
      </c>
      <c r="K18" s="9">
        <v>30343.43</v>
      </c>
      <c r="L18" s="75"/>
      <c r="M18" s="10">
        <f>SUM(C18:K18)</f>
        <v>291654.61</v>
      </c>
    </row>
    <row r="19" spans="1:14" ht="24" customHeight="1" x14ac:dyDescent="0.25">
      <c r="A19" s="28" t="s">
        <v>95</v>
      </c>
      <c r="B19" s="4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4" ht="24" customHeight="1" x14ac:dyDescent="0.25">
      <c r="A20" s="89" t="s">
        <v>131</v>
      </c>
      <c r="B20" s="44"/>
      <c r="C20" s="11">
        <v>0</v>
      </c>
      <c r="D20" s="75"/>
      <c r="E20" s="11">
        <v>0</v>
      </c>
      <c r="F20" s="75"/>
      <c r="G20" s="11">
        <v>0</v>
      </c>
      <c r="H20" s="75"/>
      <c r="I20" s="11">
        <v>0</v>
      </c>
      <c r="J20" s="75"/>
      <c r="K20" s="12">
        <f>'PL6M 4'!C29</f>
        <v>1850</v>
      </c>
      <c r="L20" s="75"/>
      <c r="M20" s="12">
        <f>SUM(C20,E20,G20,I20,K20)</f>
        <v>1850</v>
      </c>
    </row>
    <row r="21" spans="1:14" ht="24" customHeight="1" x14ac:dyDescent="0.25">
      <c r="A21" s="28" t="s">
        <v>96</v>
      </c>
      <c r="B21" s="71"/>
      <c r="C21" s="13">
        <f>SUM(C20)</f>
        <v>0</v>
      </c>
      <c r="D21" s="71"/>
      <c r="E21" s="13">
        <f>SUM(E20)</f>
        <v>0</v>
      </c>
      <c r="F21" s="71"/>
      <c r="G21" s="13">
        <f>SUM(G20)</f>
        <v>0</v>
      </c>
      <c r="H21" s="71"/>
      <c r="I21" s="13">
        <f>SUM(I20)</f>
        <v>0</v>
      </c>
      <c r="J21" s="71"/>
      <c r="K21" s="13">
        <f>SUM(K20)</f>
        <v>1850</v>
      </c>
      <c r="L21" s="71"/>
      <c r="M21" s="13">
        <f>SUM(M20)</f>
        <v>1850</v>
      </c>
    </row>
    <row r="22" spans="1:14" ht="24" customHeight="1" thickBot="1" x14ac:dyDescent="0.3">
      <c r="A22" s="28" t="s">
        <v>100</v>
      </c>
      <c r="B22" s="28"/>
      <c r="C22" s="14">
        <f>SUM(C18,C21)</f>
        <v>93599.98</v>
      </c>
      <c r="D22" s="71"/>
      <c r="E22" s="14">
        <f>SUM(E18,E21)</f>
        <v>159007.67999999999</v>
      </c>
      <c r="F22" s="71"/>
      <c r="G22" s="14">
        <f>SUM(G18,G21)</f>
        <v>118.82</v>
      </c>
      <c r="H22" s="71"/>
      <c r="I22" s="14">
        <f>SUM(I18,I21)</f>
        <v>8584.7000000000007</v>
      </c>
      <c r="J22" s="71"/>
      <c r="K22" s="14">
        <f>SUM(K18,K21)</f>
        <v>32193.43</v>
      </c>
      <c r="L22" s="71"/>
      <c r="M22" s="14">
        <f>SUM(M18,M21)</f>
        <v>293504.61</v>
      </c>
      <c r="N22" s="34">
        <f>+'BS 2-3'!D73-M22</f>
        <v>0.39000000001396984</v>
      </c>
    </row>
    <row r="23" spans="1:14" ht="24" customHeight="1" thickTop="1" x14ac:dyDescent="0.25"/>
    <row r="26" spans="1:14" ht="24" customHeight="1" x14ac:dyDescent="0.25">
      <c r="D26" s="34">
        <v>14668</v>
      </c>
    </row>
    <row r="46" spans="4:4" ht="24" customHeight="1" x14ac:dyDescent="0.25">
      <c r="D46" s="34">
        <v>40355</v>
      </c>
    </row>
    <row r="49" spans="4:4" ht="24" customHeight="1" x14ac:dyDescent="0.25">
      <c r="D49" s="34">
        <v>343</v>
      </c>
    </row>
    <row r="51" spans="4:4" ht="24" customHeight="1" x14ac:dyDescent="0.25">
      <c r="D51" s="34">
        <v>4155</v>
      </c>
    </row>
    <row r="73" spans="4:4" ht="24" customHeight="1" x14ac:dyDescent="0.25">
      <c r="D73" s="34">
        <v>32195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conditionalFormatting sqref="AB11:AL15">
    <cfRule type="cellIs" dxfId="0" priority="1" operator="equal">
      <formula>FALSE</formula>
    </cfRule>
  </conditionalFormatting>
  <pageMargins left="0.8" right="0.8" top="0.48" bottom="0.5" header="0.5" footer="0.5"/>
  <pageSetup paperSize="9" scale="82" firstPageNumber="5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73"/>
  <sheetViews>
    <sheetView view="pageBreakPreview" zoomScale="70" zoomScaleNormal="59" zoomScaleSheetLayoutView="70" workbookViewId="0">
      <selection activeCell="D26" sqref="D26"/>
    </sheetView>
  </sheetViews>
  <sheetFormatPr defaultColWidth="9.21875" defaultRowHeight="19.05" customHeight="1" x14ac:dyDescent="0.25"/>
  <cols>
    <col min="1" max="1" width="11.21875" style="34" customWidth="1"/>
    <col min="2" max="2" width="43.21875" style="34" customWidth="1"/>
    <col min="3" max="3" width="11.21875" style="90" customWidth="1"/>
    <col min="4" max="4" width="13.44140625" style="34" customWidth="1"/>
    <col min="5" max="5" width="1.44140625" style="34" customWidth="1"/>
    <col min="6" max="6" width="14.5546875" style="34" customWidth="1"/>
    <col min="7" max="7" width="1.44140625" style="34" customWidth="1"/>
    <col min="8" max="8" width="14.5546875" style="34" customWidth="1"/>
    <col min="9" max="9" width="1.44140625" style="34" customWidth="1"/>
    <col min="10" max="10" width="13.44140625" style="34" customWidth="1"/>
    <col min="11" max="11" width="1.44140625" style="34" customWidth="1"/>
    <col min="12" max="12" width="13.44140625" style="34" customWidth="1"/>
    <col min="13" max="16384" width="9.21875" style="34"/>
  </cols>
  <sheetData>
    <row r="1" spans="1:13" s="72" customFormat="1" ht="19.05" customHeight="1" x14ac:dyDescent="0.35">
      <c r="A1" s="19" t="s">
        <v>0</v>
      </c>
      <c r="B1" s="78"/>
      <c r="C1" s="79"/>
      <c r="D1" s="78"/>
      <c r="E1" s="78"/>
      <c r="F1" s="78"/>
      <c r="G1" s="78"/>
      <c r="H1" s="78"/>
      <c r="I1" s="78"/>
      <c r="J1" s="78"/>
      <c r="K1" s="78"/>
      <c r="L1" s="78"/>
    </row>
    <row r="2" spans="1:13" s="74" customFormat="1" ht="19.05" customHeight="1" x14ac:dyDescent="0.3">
      <c r="A2" s="24" t="s">
        <v>80</v>
      </c>
      <c r="B2" s="80"/>
      <c r="C2" s="81"/>
      <c r="D2" s="80"/>
      <c r="E2" s="80"/>
      <c r="F2" s="80"/>
      <c r="G2" s="80"/>
      <c r="H2" s="80"/>
      <c r="I2" s="80"/>
      <c r="J2" s="80"/>
      <c r="K2" s="80"/>
      <c r="L2" s="80"/>
    </row>
    <row r="3" spans="1:13" ht="19.05" customHeight="1" x14ac:dyDescent="0.25">
      <c r="A3" s="28"/>
      <c r="B3" s="82"/>
      <c r="C3" s="83"/>
      <c r="D3" s="82"/>
      <c r="E3" s="82"/>
      <c r="F3" s="82"/>
      <c r="G3" s="82"/>
      <c r="H3" s="82"/>
      <c r="I3" s="82"/>
      <c r="J3" s="82"/>
      <c r="K3" s="82"/>
      <c r="L3" s="82"/>
    </row>
    <row r="4" spans="1:13" s="35" customFormat="1" ht="19.05" customHeight="1" x14ac:dyDescent="0.25">
      <c r="A4" s="31"/>
      <c r="B4" s="31"/>
      <c r="C4" s="84"/>
      <c r="D4" s="111" t="s">
        <v>101</v>
      </c>
      <c r="E4" s="111"/>
      <c r="F4" s="111"/>
      <c r="G4" s="111"/>
      <c r="H4" s="111"/>
      <c r="I4" s="111"/>
      <c r="J4" s="111"/>
      <c r="K4" s="111"/>
      <c r="L4" s="111"/>
    </row>
    <row r="5" spans="1:13" s="35" customFormat="1" ht="19.05" customHeight="1" x14ac:dyDescent="0.25">
      <c r="A5" s="31"/>
      <c r="B5" s="31"/>
      <c r="C5" s="84"/>
      <c r="D5" s="31"/>
      <c r="E5" s="31"/>
      <c r="F5" s="31"/>
      <c r="G5" s="31"/>
      <c r="H5" s="117" t="s">
        <v>55</v>
      </c>
      <c r="I5" s="117"/>
      <c r="J5" s="117"/>
      <c r="K5" s="31"/>
      <c r="L5" s="31"/>
    </row>
    <row r="6" spans="1:13" s="37" customFormat="1" ht="19.05" customHeight="1" x14ac:dyDescent="0.25">
      <c r="C6" s="85"/>
      <c r="D6" s="37" t="s">
        <v>82</v>
      </c>
    </row>
    <row r="7" spans="1:13" s="37" customFormat="1" ht="19.05" customHeight="1" x14ac:dyDescent="0.25">
      <c r="C7" s="86"/>
      <c r="D7" s="37" t="s">
        <v>84</v>
      </c>
      <c r="F7" s="37" t="s">
        <v>85</v>
      </c>
      <c r="L7" s="87"/>
    </row>
    <row r="8" spans="1:13" s="37" customFormat="1" ht="19.05" customHeight="1" x14ac:dyDescent="0.25">
      <c r="C8" s="39"/>
      <c r="D8" s="37" t="s">
        <v>87</v>
      </c>
      <c r="F8" s="37" t="s">
        <v>88</v>
      </c>
      <c r="H8" s="37" t="s">
        <v>90</v>
      </c>
      <c r="J8" s="37" t="s">
        <v>102</v>
      </c>
      <c r="L8" s="37" t="s">
        <v>92</v>
      </c>
    </row>
    <row r="9" spans="1:13" s="37" customFormat="1" ht="19.05" customHeight="1" x14ac:dyDescent="0.25">
      <c r="D9" s="110" t="s">
        <v>12</v>
      </c>
      <c r="E9" s="110"/>
      <c r="F9" s="110"/>
      <c r="G9" s="110"/>
      <c r="H9" s="110"/>
      <c r="I9" s="110"/>
      <c r="J9" s="110"/>
      <c r="K9" s="110"/>
      <c r="L9" s="110"/>
    </row>
    <row r="10" spans="1:13" ht="19.05" customHeight="1" x14ac:dyDescent="0.25">
      <c r="A10" s="73" t="s">
        <v>93</v>
      </c>
      <c r="C10" s="73"/>
      <c r="D10" s="88"/>
      <c r="E10" s="88"/>
      <c r="F10" s="88"/>
      <c r="G10" s="88"/>
      <c r="H10" s="88"/>
      <c r="I10" s="88"/>
      <c r="J10" s="88"/>
      <c r="K10" s="88"/>
      <c r="L10" s="88"/>
    </row>
    <row r="11" spans="1:13" ht="19.05" customHeight="1" x14ac:dyDescent="0.25">
      <c r="A11" s="28" t="s">
        <v>94</v>
      </c>
      <c r="C11" s="28"/>
      <c r="D11" s="9">
        <v>93600</v>
      </c>
      <c r="E11" s="71"/>
      <c r="F11" s="9">
        <v>159008</v>
      </c>
      <c r="G11" s="71"/>
      <c r="H11" s="9">
        <v>8445</v>
      </c>
      <c r="I11" s="71"/>
      <c r="J11" s="9">
        <v>44082</v>
      </c>
      <c r="K11" s="71"/>
      <c r="L11" s="10">
        <f>SUM(D11:J11)</f>
        <v>305135</v>
      </c>
      <c r="M11" s="34">
        <v>0</v>
      </c>
    </row>
    <row r="12" spans="1:13" ht="19.05" customHeight="1" x14ac:dyDescent="0.25">
      <c r="A12" s="28" t="s">
        <v>95</v>
      </c>
      <c r="B12" s="44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3" ht="19.05" customHeight="1" x14ac:dyDescent="0.25">
      <c r="A13" s="89" t="s">
        <v>131</v>
      </c>
      <c r="B13" s="44"/>
      <c r="C13" s="75"/>
      <c r="D13" s="11">
        <v>0</v>
      </c>
      <c r="E13" s="75"/>
      <c r="F13" s="11">
        <v>0</v>
      </c>
      <c r="G13" s="75"/>
      <c r="H13" s="11">
        <v>0</v>
      </c>
      <c r="I13" s="75"/>
      <c r="J13" s="12">
        <f>'PL6M 4'!I29</f>
        <v>789</v>
      </c>
      <c r="K13" s="75"/>
      <c r="L13" s="12">
        <f>SUM(D13,F13,H13,J13)</f>
        <v>789</v>
      </c>
    </row>
    <row r="14" spans="1:13" ht="19.05" customHeight="1" x14ac:dyDescent="0.25">
      <c r="A14" s="28" t="s">
        <v>96</v>
      </c>
      <c r="B14" s="71"/>
      <c r="C14" s="71"/>
      <c r="D14" s="13">
        <v>0</v>
      </c>
      <c r="E14" s="71"/>
      <c r="F14" s="13">
        <f>SUM(F13)</f>
        <v>0</v>
      </c>
      <c r="G14" s="71"/>
      <c r="H14" s="13">
        <f>SUM(H13)</f>
        <v>0</v>
      </c>
      <c r="I14" s="71"/>
      <c r="J14" s="13">
        <f>SUM(J13)</f>
        <v>789</v>
      </c>
      <c r="K14" s="71"/>
      <c r="L14" s="13">
        <f>SUM(L13)</f>
        <v>789</v>
      </c>
    </row>
    <row r="15" spans="1:13" ht="19.05" customHeight="1" thickBot="1" x14ac:dyDescent="0.3">
      <c r="A15" s="28" t="s">
        <v>97</v>
      </c>
      <c r="D15" s="14">
        <f>SUM(D11,D14)</f>
        <v>93600</v>
      </c>
      <c r="E15" s="91"/>
      <c r="F15" s="14">
        <f>SUM(F11,F14)</f>
        <v>159008</v>
      </c>
      <c r="G15" s="71"/>
      <c r="H15" s="14">
        <f>SUM(H11,H14)</f>
        <v>8445</v>
      </c>
      <c r="I15" s="71"/>
      <c r="J15" s="14">
        <f>SUM(J11,J14)</f>
        <v>44871</v>
      </c>
      <c r="K15" s="71"/>
      <c r="L15" s="14">
        <f>SUM(L11,L14)</f>
        <v>305924</v>
      </c>
      <c r="M15" s="34">
        <v>0</v>
      </c>
    </row>
    <row r="16" spans="1:13" ht="19.05" customHeight="1" thickTop="1" x14ac:dyDescent="0.25">
      <c r="A16" s="35"/>
      <c r="D16" s="75"/>
      <c r="E16" s="75"/>
      <c r="F16" s="75"/>
      <c r="G16" s="75"/>
      <c r="H16" s="75"/>
      <c r="I16" s="75"/>
      <c r="J16" s="75"/>
      <c r="K16" s="75"/>
      <c r="L16" s="75"/>
    </row>
    <row r="17" spans="1:13" ht="19.05" customHeight="1" x14ac:dyDescent="0.25">
      <c r="A17" s="73" t="s">
        <v>98</v>
      </c>
      <c r="C17" s="73"/>
      <c r="D17" s="88"/>
      <c r="E17" s="88"/>
      <c r="F17" s="88"/>
      <c r="G17" s="88"/>
      <c r="H17" s="88"/>
      <c r="I17" s="88"/>
      <c r="J17" s="88"/>
      <c r="K17" s="88"/>
      <c r="L17" s="88"/>
    </row>
    <row r="18" spans="1:13" ht="19.05" customHeight="1" x14ac:dyDescent="0.25">
      <c r="A18" s="28" t="s">
        <v>99</v>
      </c>
      <c r="C18" s="28"/>
      <c r="D18" s="9">
        <v>93599.98</v>
      </c>
      <c r="E18" s="71">
        <v>0</v>
      </c>
      <c r="F18" s="9">
        <v>159007.67999999999</v>
      </c>
      <c r="G18" s="71">
        <v>0</v>
      </c>
      <c r="H18" s="9">
        <v>8584.7000000000007</v>
      </c>
      <c r="I18" s="71">
        <v>0</v>
      </c>
      <c r="J18" s="9">
        <v>46097.17</v>
      </c>
      <c r="K18" s="71"/>
      <c r="L18" s="10">
        <f>SUM(D18:J18)</f>
        <v>307289.52999999997</v>
      </c>
    </row>
    <row r="19" spans="1:13" ht="19.05" customHeight="1" x14ac:dyDescent="0.25">
      <c r="A19" s="28" t="s">
        <v>95</v>
      </c>
      <c r="B19" s="44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3" ht="19.05" customHeight="1" x14ac:dyDescent="0.25">
      <c r="A20" s="89" t="s">
        <v>131</v>
      </c>
      <c r="B20" s="44"/>
      <c r="C20" s="75"/>
      <c r="D20" s="11">
        <v>0</v>
      </c>
      <c r="E20" s="75"/>
      <c r="F20" s="11">
        <v>0</v>
      </c>
      <c r="G20" s="75"/>
      <c r="H20" s="11">
        <v>0</v>
      </c>
      <c r="I20" s="75"/>
      <c r="J20" s="12">
        <f>'PL6M 4'!G31</f>
        <v>2558</v>
      </c>
      <c r="K20" s="75"/>
      <c r="L20" s="12">
        <f>SUM(D20,F20,H20,J20)</f>
        <v>2558</v>
      </c>
    </row>
    <row r="21" spans="1:13" ht="19.05" customHeight="1" x14ac:dyDescent="0.25">
      <c r="A21" s="28" t="s">
        <v>96</v>
      </c>
      <c r="B21" s="71"/>
      <c r="C21" s="71"/>
      <c r="D21" s="13">
        <f>SUM(D20)</f>
        <v>0</v>
      </c>
      <c r="E21" s="71"/>
      <c r="F21" s="13">
        <f>SUM(F20)</f>
        <v>0</v>
      </c>
      <c r="G21" s="71"/>
      <c r="H21" s="13">
        <f>SUM(H20)</f>
        <v>0</v>
      </c>
      <c r="I21" s="71"/>
      <c r="J21" s="13">
        <f>SUM(J20)</f>
        <v>2558</v>
      </c>
      <c r="K21" s="71"/>
      <c r="L21" s="13">
        <f>SUM(L20)</f>
        <v>2558</v>
      </c>
    </row>
    <row r="22" spans="1:13" ht="19.05" customHeight="1" thickBot="1" x14ac:dyDescent="0.3">
      <c r="A22" s="28" t="s">
        <v>100</v>
      </c>
      <c r="D22" s="14">
        <f>SUM(D18,D21)</f>
        <v>93599.98</v>
      </c>
      <c r="E22" s="91"/>
      <c r="F22" s="14">
        <f>SUM(F18,F21)</f>
        <v>159007.67999999999</v>
      </c>
      <c r="G22" s="71"/>
      <c r="H22" s="14">
        <f>SUM(H18,H21)</f>
        <v>8584.7000000000007</v>
      </c>
      <c r="I22" s="71"/>
      <c r="J22" s="14">
        <f>SUM(J18,J21)</f>
        <v>48655.17</v>
      </c>
      <c r="K22" s="71"/>
      <c r="L22" s="14">
        <f>SUM(L18,L21)</f>
        <v>309847.52999999997</v>
      </c>
      <c r="M22" s="34">
        <f>+'BS 2-3'!H73-L22</f>
        <v>0.47000000003026798</v>
      </c>
    </row>
    <row r="23" spans="1:13" ht="19.05" customHeight="1" thickTop="1" x14ac:dyDescent="0.25"/>
    <row r="46" spans="4:4" ht="19.05" customHeight="1" x14ac:dyDescent="0.25">
      <c r="D46" s="34">
        <v>40355</v>
      </c>
    </row>
    <row r="49" spans="4:4" ht="19.05" customHeight="1" x14ac:dyDescent="0.25">
      <c r="D49" s="34">
        <v>343</v>
      </c>
    </row>
    <row r="51" spans="4:4" ht="19.05" customHeight="1" x14ac:dyDescent="0.25">
      <c r="D51" s="34">
        <v>4155</v>
      </c>
    </row>
    <row r="73" spans="4:4" ht="19.05" customHeight="1" x14ac:dyDescent="0.25">
      <c r="D73" s="34">
        <v>32195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1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64"/>
  <sheetViews>
    <sheetView tabSelected="1" view="pageBreakPreview" zoomScale="85" zoomScaleNormal="85" zoomScaleSheetLayoutView="85" workbookViewId="0">
      <selection activeCell="D74" sqref="D74"/>
    </sheetView>
  </sheetViews>
  <sheetFormatPr defaultColWidth="10.5546875" defaultRowHeight="21.3" customHeight="1" x14ac:dyDescent="0.25"/>
  <cols>
    <col min="1" max="1" width="48.77734375" style="32" customWidth="1"/>
    <col min="2" max="2" width="12" style="34" customWidth="1"/>
    <col min="3" max="3" width="1.44140625" style="34" customWidth="1"/>
    <col min="4" max="4" width="12" style="34" customWidth="1"/>
    <col min="5" max="5" width="1.44140625" style="34" customWidth="1"/>
    <col min="6" max="6" width="12" style="34" customWidth="1"/>
    <col min="7" max="7" width="1.44140625" style="34" customWidth="1"/>
    <col min="8" max="8" width="12" style="34" customWidth="1"/>
    <col min="9" max="16384" width="10.5546875" style="34"/>
  </cols>
  <sheetData>
    <row r="1" spans="1:8" s="72" customFormat="1" ht="21.3" customHeight="1" x14ac:dyDescent="0.35">
      <c r="A1" s="19" t="s">
        <v>0</v>
      </c>
    </row>
    <row r="2" spans="1:8" s="27" customFormat="1" ht="21.3" customHeight="1" x14ac:dyDescent="0.3">
      <c r="A2" s="24" t="s">
        <v>103</v>
      </c>
      <c r="B2" s="26"/>
      <c r="C2" s="26"/>
      <c r="D2" s="26"/>
      <c r="E2" s="26"/>
      <c r="F2" s="26"/>
      <c r="G2" s="26"/>
      <c r="H2" s="26"/>
    </row>
    <row r="3" spans="1:8" s="30" customFormat="1" ht="21.3" customHeight="1" x14ac:dyDescent="0.25">
      <c r="A3" s="28"/>
      <c r="B3" s="22"/>
      <c r="C3" s="22"/>
      <c r="D3" s="22"/>
      <c r="E3" s="22"/>
      <c r="F3" s="22"/>
      <c r="G3" s="22"/>
      <c r="H3" s="22"/>
    </row>
    <row r="4" spans="1:8" s="30" customFormat="1" ht="21.3" customHeight="1" x14ac:dyDescent="0.25">
      <c r="B4" s="114" t="s">
        <v>62</v>
      </c>
      <c r="C4" s="114"/>
      <c r="D4" s="114"/>
      <c r="E4" s="60"/>
      <c r="F4" s="114" t="s">
        <v>63</v>
      </c>
      <c r="G4" s="114"/>
      <c r="H4" s="114"/>
    </row>
    <row r="5" spans="1:8" ht="21.3" customHeight="1" x14ac:dyDescent="0.25">
      <c r="B5" s="114" t="s">
        <v>64</v>
      </c>
      <c r="C5" s="114"/>
      <c r="D5" s="114"/>
      <c r="E5" s="60"/>
      <c r="F5" s="114" t="s">
        <v>64</v>
      </c>
      <c r="G5" s="114"/>
      <c r="H5" s="114"/>
    </row>
    <row r="6" spans="1:8" ht="21.3" customHeight="1" x14ac:dyDescent="0.25">
      <c r="B6" s="115" t="s">
        <v>65</v>
      </c>
      <c r="C6" s="115"/>
      <c r="D6" s="115"/>
      <c r="E6" s="1"/>
      <c r="F6" s="115" t="s">
        <v>65</v>
      </c>
      <c r="G6" s="115"/>
      <c r="H6" s="115"/>
    </row>
    <row r="7" spans="1:8" ht="21.3" customHeight="1" x14ac:dyDescent="0.25">
      <c r="B7" s="113" t="s">
        <v>5</v>
      </c>
      <c r="C7" s="113"/>
      <c r="D7" s="113"/>
      <c r="E7" s="1"/>
      <c r="F7" s="113" t="s">
        <v>5</v>
      </c>
      <c r="G7" s="113"/>
      <c r="H7" s="113"/>
    </row>
    <row r="8" spans="1:8" ht="21.3" customHeight="1" x14ac:dyDescent="0.25">
      <c r="B8" s="61">
        <v>2026</v>
      </c>
      <c r="C8" s="61"/>
      <c r="D8" s="61">
        <v>2025</v>
      </c>
      <c r="E8" s="1"/>
      <c r="F8" s="61">
        <v>2026</v>
      </c>
      <c r="G8" s="61"/>
      <c r="H8" s="61">
        <v>2025</v>
      </c>
    </row>
    <row r="9" spans="1:8" ht="21.3" customHeight="1" x14ac:dyDescent="0.25">
      <c r="B9" s="118" t="s">
        <v>12</v>
      </c>
      <c r="C9" s="118"/>
      <c r="D9" s="118"/>
      <c r="E9" s="118"/>
      <c r="F9" s="118"/>
      <c r="G9" s="118"/>
      <c r="H9" s="118"/>
    </row>
    <row r="10" spans="1:8" s="35" customFormat="1" ht="21" customHeight="1" x14ac:dyDescent="0.3">
      <c r="A10" s="46" t="s">
        <v>104</v>
      </c>
      <c r="B10" s="31"/>
      <c r="C10" s="31"/>
      <c r="D10" s="31"/>
      <c r="F10" s="31"/>
      <c r="G10" s="31"/>
      <c r="H10" s="31"/>
    </row>
    <row r="11" spans="1:8" ht="21.3" customHeight="1" x14ac:dyDescent="0.25">
      <c r="A11" s="32" t="s">
        <v>120</v>
      </c>
      <c r="B11" s="12">
        <f>'PL6M 4'!C27</f>
        <v>2757</v>
      </c>
      <c r="C11" s="97"/>
      <c r="D11" s="12">
        <f>'PL6M 4'!E27</f>
        <v>211</v>
      </c>
      <c r="E11" s="97"/>
      <c r="F11" s="12">
        <f>'PL6M 4'!G27</f>
        <v>3475</v>
      </c>
      <c r="G11" s="97"/>
      <c r="H11" s="12">
        <f>'PL6M 4'!I27</f>
        <v>916</v>
      </c>
    </row>
    <row r="12" spans="1:8" ht="21.3" customHeight="1" x14ac:dyDescent="0.25">
      <c r="A12" s="33" t="s">
        <v>105</v>
      </c>
      <c r="B12" s="97"/>
      <c r="C12" s="97"/>
      <c r="D12" s="88"/>
      <c r="E12" s="97"/>
      <c r="F12" s="97"/>
      <c r="G12" s="97"/>
      <c r="H12" s="88"/>
    </row>
    <row r="13" spans="1:8" ht="21.3" customHeight="1" x14ac:dyDescent="0.25">
      <c r="A13" s="69" t="s">
        <v>79</v>
      </c>
      <c r="B13" s="3">
        <v>3658</v>
      </c>
      <c r="C13" s="109"/>
      <c r="D13" s="3">
        <v>3961</v>
      </c>
      <c r="E13" s="109"/>
      <c r="F13" s="3">
        <v>3658</v>
      </c>
      <c r="G13" s="109"/>
      <c r="H13" s="109">
        <v>3961</v>
      </c>
    </row>
    <row r="14" spans="1:8" ht="21.3" customHeight="1" x14ac:dyDescent="0.25">
      <c r="A14" s="69" t="s">
        <v>106</v>
      </c>
      <c r="B14" s="11">
        <v>2352</v>
      </c>
      <c r="C14" s="97"/>
      <c r="D14" s="97">
        <v>2647</v>
      </c>
      <c r="E14" s="97"/>
      <c r="F14" s="11">
        <v>1979</v>
      </c>
      <c r="G14" s="97"/>
      <c r="H14" s="97">
        <v>2264</v>
      </c>
    </row>
    <row r="15" spans="1:8" ht="21.3" customHeight="1" x14ac:dyDescent="0.25">
      <c r="A15" s="69" t="s">
        <v>117</v>
      </c>
      <c r="B15" s="11">
        <v>-279</v>
      </c>
      <c r="C15" s="97"/>
      <c r="D15" s="97">
        <v>3612</v>
      </c>
      <c r="E15" s="97"/>
      <c r="F15" s="11">
        <v>-277</v>
      </c>
      <c r="G15" s="97"/>
      <c r="H15" s="97">
        <v>3611</v>
      </c>
    </row>
    <row r="16" spans="1:8" ht="21.3" customHeight="1" x14ac:dyDescent="0.25">
      <c r="A16" s="69" t="s">
        <v>125</v>
      </c>
      <c r="B16" s="11">
        <v>40</v>
      </c>
      <c r="C16" s="97"/>
      <c r="D16" s="97">
        <v>0</v>
      </c>
      <c r="E16" s="97"/>
      <c r="F16" s="11">
        <v>40</v>
      </c>
      <c r="G16" s="97"/>
      <c r="H16" s="97">
        <v>0</v>
      </c>
    </row>
    <row r="17" spans="1:8" ht="21.3" customHeight="1" x14ac:dyDescent="0.25">
      <c r="A17" s="69" t="s">
        <v>126</v>
      </c>
      <c r="B17" s="11">
        <v>-7</v>
      </c>
      <c r="C17" s="97"/>
      <c r="D17" s="97">
        <v>0</v>
      </c>
      <c r="E17" s="97"/>
      <c r="F17" s="11">
        <v>-7</v>
      </c>
      <c r="G17" s="97"/>
      <c r="H17" s="97">
        <v>0</v>
      </c>
    </row>
    <row r="18" spans="1:8" ht="21.3" customHeight="1" x14ac:dyDescent="0.25">
      <c r="A18" s="69" t="s">
        <v>107</v>
      </c>
      <c r="B18" s="11">
        <v>-43</v>
      </c>
      <c r="C18" s="97"/>
      <c r="D18" s="97">
        <v>-45</v>
      </c>
      <c r="E18" s="97"/>
      <c r="F18" s="11">
        <v>-46</v>
      </c>
      <c r="G18" s="97"/>
      <c r="H18" s="97">
        <v>-46</v>
      </c>
    </row>
    <row r="19" spans="1:8" ht="21.3" customHeight="1" x14ac:dyDescent="0.25">
      <c r="A19" s="69" t="s">
        <v>69</v>
      </c>
      <c r="B19" s="11">
        <v>-16254</v>
      </c>
      <c r="C19" s="97"/>
      <c r="D19" s="97">
        <v>-18338</v>
      </c>
      <c r="E19" s="97"/>
      <c r="F19" s="11">
        <v>-16254</v>
      </c>
      <c r="G19" s="97"/>
      <c r="H19" s="97">
        <v>-18338</v>
      </c>
    </row>
    <row r="20" spans="1:8" ht="21.3" customHeight="1" x14ac:dyDescent="0.25">
      <c r="A20" s="69" t="s">
        <v>137</v>
      </c>
      <c r="B20" s="18">
        <v>16151</v>
      </c>
      <c r="C20" s="97"/>
      <c r="D20" s="105">
        <v>18230</v>
      </c>
      <c r="E20" s="97"/>
      <c r="F20" s="18">
        <v>16151</v>
      </c>
      <c r="G20" s="97"/>
      <c r="H20" s="105">
        <v>18230</v>
      </c>
    </row>
    <row r="21" spans="1:8" ht="21.3" customHeight="1" x14ac:dyDescent="0.25">
      <c r="A21" s="69"/>
      <c r="B21" s="12">
        <f>SUM(B11:B20)</f>
        <v>8375</v>
      </c>
      <c r="C21" s="97"/>
      <c r="D21" s="12">
        <f>SUM(D11:D20)</f>
        <v>10278</v>
      </c>
      <c r="E21" s="97"/>
      <c r="F21" s="12">
        <f>SUM(F11:F20)</f>
        <v>8719</v>
      </c>
      <c r="G21" s="97"/>
      <c r="H21" s="12">
        <f>SUM(H11:H20)</f>
        <v>10598</v>
      </c>
    </row>
    <row r="22" spans="1:8" ht="21.3" customHeight="1" x14ac:dyDescent="0.25">
      <c r="A22" s="33" t="s">
        <v>108</v>
      </c>
      <c r="B22" s="97"/>
      <c r="C22" s="97"/>
      <c r="D22" s="97"/>
      <c r="E22" s="97"/>
      <c r="F22" s="97"/>
      <c r="G22" s="97"/>
      <c r="H22" s="97"/>
    </row>
    <row r="23" spans="1:8" ht="21.3" customHeight="1" x14ac:dyDescent="0.25">
      <c r="A23" s="32" t="s">
        <v>16</v>
      </c>
      <c r="B23" s="11">
        <v>6820</v>
      </c>
      <c r="C23" s="97"/>
      <c r="D23" s="97">
        <v>4320</v>
      </c>
      <c r="E23" s="97"/>
      <c r="F23" s="11">
        <v>6820</v>
      </c>
      <c r="G23" s="97"/>
      <c r="H23" s="97">
        <v>4320</v>
      </c>
    </row>
    <row r="24" spans="1:8" ht="21.3" customHeight="1" x14ac:dyDescent="0.25">
      <c r="A24" s="32" t="s">
        <v>17</v>
      </c>
      <c r="B24" s="11">
        <v>5686</v>
      </c>
      <c r="C24" s="97"/>
      <c r="D24" s="97">
        <v>7245</v>
      </c>
      <c r="E24" s="97"/>
      <c r="F24" s="11">
        <v>5774</v>
      </c>
      <c r="G24" s="97"/>
      <c r="H24" s="97">
        <v>7669</v>
      </c>
    </row>
    <row r="25" spans="1:8" ht="21.3" customHeight="1" x14ac:dyDescent="0.25">
      <c r="A25" s="56" t="s">
        <v>109</v>
      </c>
      <c r="B25" s="11">
        <v>9378</v>
      </c>
      <c r="C25" s="97"/>
      <c r="D25" s="97">
        <v>20541</v>
      </c>
      <c r="E25" s="97"/>
      <c r="F25" s="11">
        <v>9378</v>
      </c>
      <c r="G25" s="97"/>
      <c r="H25" s="97">
        <v>20541</v>
      </c>
    </row>
    <row r="26" spans="1:8" ht="21.3" customHeight="1" x14ac:dyDescent="0.25">
      <c r="A26" s="69" t="s">
        <v>21</v>
      </c>
      <c r="B26" s="11">
        <v>556</v>
      </c>
      <c r="C26" s="97"/>
      <c r="D26" s="97">
        <v>77</v>
      </c>
      <c r="E26" s="97"/>
      <c r="F26" s="11">
        <v>526</v>
      </c>
      <c r="G26" s="97"/>
      <c r="H26" s="97">
        <v>255</v>
      </c>
    </row>
    <row r="27" spans="1:8" ht="21.3" customHeight="1" x14ac:dyDescent="0.25">
      <c r="A27" s="69" t="s">
        <v>31</v>
      </c>
      <c r="B27" s="11">
        <v>49</v>
      </c>
      <c r="C27" s="97"/>
      <c r="D27" s="97">
        <v>-210</v>
      </c>
      <c r="E27" s="97"/>
      <c r="F27" s="11">
        <v>49</v>
      </c>
      <c r="G27" s="97"/>
      <c r="H27" s="97">
        <v>-210</v>
      </c>
    </row>
    <row r="28" spans="1:8" ht="21.3" customHeight="1" x14ac:dyDescent="0.25">
      <c r="A28" s="69" t="s">
        <v>36</v>
      </c>
      <c r="B28" s="11">
        <v>-10049</v>
      </c>
      <c r="C28" s="97"/>
      <c r="D28" s="97">
        <v>-7704</v>
      </c>
      <c r="E28" s="97"/>
      <c r="F28" s="11">
        <v>-10196</v>
      </c>
      <c r="G28" s="97"/>
      <c r="H28" s="97">
        <v>-7685</v>
      </c>
    </row>
    <row r="29" spans="1:8" ht="21.3" customHeight="1" x14ac:dyDescent="0.25">
      <c r="A29" s="69" t="s">
        <v>118</v>
      </c>
      <c r="B29" s="11">
        <v>323</v>
      </c>
      <c r="C29" s="97"/>
      <c r="D29" s="97">
        <v>281</v>
      </c>
      <c r="E29" s="97"/>
      <c r="F29" s="11">
        <v>321</v>
      </c>
      <c r="G29" s="97"/>
      <c r="H29" s="97">
        <v>279</v>
      </c>
    </row>
    <row r="30" spans="1:8" ht="21.3" customHeight="1" x14ac:dyDescent="0.25">
      <c r="A30" s="32" t="s">
        <v>40</v>
      </c>
      <c r="B30" s="3">
        <v>-438</v>
      </c>
      <c r="C30" s="109"/>
      <c r="D30" s="109">
        <v>46</v>
      </c>
      <c r="E30" s="109"/>
      <c r="F30" s="3">
        <v>-413</v>
      </c>
      <c r="G30" s="109"/>
      <c r="H30" s="109">
        <v>16</v>
      </c>
    </row>
    <row r="31" spans="1:8" ht="21.3" customHeight="1" x14ac:dyDescent="0.25">
      <c r="A31" s="32" t="s">
        <v>138</v>
      </c>
      <c r="B31" s="18">
        <v>-1449</v>
      </c>
      <c r="C31" s="97"/>
      <c r="D31" s="105">
        <v>0</v>
      </c>
      <c r="E31" s="97"/>
      <c r="F31" s="18">
        <v>-1449</v>
      </c>
      <c r="G31" s="97"/>
      <c r="H31" s="105">
        <v>0</v>
      </c>
    </row>
    <row r="32" spans="1:8" ht="21.3" customHeight="1" x14ac:dyDescent="0.25">
      <c r="A32" s="32" t="s">
        <v>127</v>
      </c>
      <c r="B32" s="12">
        <f>SUM(B21:B31)</f>
        <v>19251</v>
      </c>
      <c r="C32" s="97"/>
      <c r="D32" s="12">
        <f>SUM(D21:D31)</f>
        <v>34874</v>
      </c>
      <c r="E32" s="97"/>
      <c r="F32" s="12">
        <f>SUM(F21:F31)</f>
        <v>19529</v>
      </c>
      <c r="G32" s="97"/>
      <c r="H32" s="12">
        <f>SUM(H21:H31)</f>
        <v>35783</v>
      </c>
    </row>
    <row r="33" spans="1:15" ht="21.3" customHeight="1" x14ac:dyDescent="0.25">
      <c r="A33" s="32" t="s">
        <v>136</v>
      </c>
      <c r="B33" s="34">
        <v>-785</v>
      </c>
      <c r="D33" s="34">
        <v>-794</v>
      </c>
      <c r="F33" s="34">
        <v>-778</v>
      </c>
      <c r="H33" s="34">
        <v>-788</v>
      </c>
    </row>
    <row r="34" spans="1:15" ht="21.3" customHeight="1" x14ac:dyDescent="0.25">
      <c r="A34" s="73" t="s">
        <v>128</v>
      </c>
      <c r="B34" s="13">
        <f>SUM(B32:B33)</f>
        <v>18466</v>
      </c>
      <c r="C34" s="97"/>
      <c r="D34" s="13">
        <f>SUM(D32:D33)</f>
        <v>34080</v>
      </c>
      <c r="E34" s="97"/>
      <c r="F34" s="13">
        <f>SUM(F32:F33)</f>
        <v>18751</v>
      </c>
      <c r="G34" s="97"/>
      <c r="H34" s="13">
        <f>SUM(H32:H33)</f>
        <v>34995</v>
      </c>
    </row>
    <row r="35" spans="1:15" ht="21.3" customHeight="1" x14ac:dyDescent="0.25">
      <c r="A35" s="69"/>
      <c r="B35" s="2"/>
      <c r="C35" s="5"/>
      <c r="D35" s="2"/>
      <c r="E35" s="5"/>
      <c r="F35" s="2"/>
      <c r="G35" s="5"/>
      <c r="H35" s="2"/>
    </row>
    <row r="36" spans="1:15" s="23" customFormat="1" ht="21.3" customHeight="1" x14ac:dyDescent="0.35">
      <c r="A36" s="19" t="s">
        <v>0</v>
      </c>
      <c r="B36" s="15"/>
      <c r="C36" s="15"/>
      <c r="D36" s="15"/>
      <c r="E36" s="15"/>
      <c r="F36" s="15"/>
      <c r="G36" s="15"/>
      <c r="H36" s="15"/>
      <c r="I36" s="34"/>
      <c r="J36" s="34"/>
      <c r="K36" s="34"/>
      <c r="L36" s="34"/>
      <c r="M36" s="34"/>
      <c r="N36" s="34"/>
      <c r="O36" s="34"/>
    </row>
    <row r="37" spans="1:15" s="27" customFormat="1" ht="21.3" customHeight="1" x14ac:dyDescent="0.35">
      <c r="A37" s="24" t="s">
        <v>103</v>
      </c>
      <c r="B37" s="16"/>
      <c r="C37" s="16"/>
      <c r="D37" s="16"/>
      <c r="E37" s="16"/>
      <c r="F37" s="16"/>
      <c r="G37" s="16"/>
      <c r="H37" s="16"/>
      <c r="I37" s="34"/>
      <c r="J37" s="23"/>
      <c r="K37" s="34"/>
      <c r="L37" s="34"/>
      <c r="M37" s="34"/>
      <c r="N37" s="34"/>
      <c r="O37" s="34"/>
    </row>
    <row r="38" spans="1:15" s="30" customFormat="1" ht="21.3" customHeight="1" x14ac:dyDescent="0.35">
      <c r="A38" s="28"/>
      <c r="B38" s="17"/>
      <c r="C38" s="17"/>
      <c r="D38" s="17"/>
      <c r="E38" s="17"/>
      <c r="F38" s="17"/>
      <c r="G38" s="17"/>
      <c r="H38" s="17"/>
      <c r="I38" s="34"/>
      <c r="J38" s="27"/>
      <c r="K38" s="72"/>
      <c r="L38" s="34"/>
      <c r="M38" s="34"/>
      <c r="N38" s="34"/>
      <c r="O38" s="34"/>
    </row>
    <row r="39" spans="1:15" s="30" customFormat="1" ht="21.3" customHeight="1" x14ac:dyDescent="0.3">
      <c r="B39" s="114" t="s">
        <v>62</v>
      </c>
      <c r="C39" s="114"/>
      <c r="D39" s="114"/>
      <c r="E39" s="60"/>
      <c r="F39" s="114" t="s">
        <v>63</v>
      </c>
      <c r="G39" s="114"/>
      <c r="H39" s="114"/>
      <c r="I39" s="34"/>
      <c r="K39" s="74"/>
      <c r="L39" s="34"/>
      <c r="M39" s="34"/>
      <c r="N39" s="34"/>
      <c r="O39" s="34"/>
    </row>
    <row r="40" spans="1:15" ht="21.3" customHeight="1" x14ac:dyDescent="0.25">
      <c r="B40" s="114" t="s">
        <v>64</v>
      </c>
      <c r="C40" s="114"/>
      <c r="D40" s="114"/>
      <c r="E40" s="60"/>
      <c r="F40" s="114" t="s">
        <v>64</v>
      </c>
      <c r="G40" s="114"/>
      <c r="H40" s="114"/>
      <c r="J40" s="30"/>
    </row>
    <row r="41" spans="1:15" ht="21.3" customHeight="1" x14ac:dyDescent="0.25">
      <c r="B41" s="115" t="s">
        <v>65</v>
      </c>
      <c r="C41" s="115"/>
      <c r="D41" s="115"/>
      <c r="E41" s="1"/>
      <c r="F41" s="115" t="s">
        <v>65</v>
      </c>
      <c r="G41" s="115"/>
      <c r="H41" s="115"/>
    </row>
    <row r="42" spans="1:15" ht="21.3" customHeight="1" x14ac:dyDescent="0.25">
      <c r="B42" s="113" t="s">
        <v>5</v>
      </c>
      <c r="C42" s="113"/>
      <c r="D42" s="113"/>
      <c r="E42" s="1"/>
      <c r="F42" s="113" t="s">
        <v>5</v>
      </c>
      <c r="G42" s="113"/>
      <c r="H42" s="113"/>
    </row>
    <row r="43" spans="1:15" ht="21.3" customHeight="1" x14ac:dyDescent="0.25">
      <c r="B43" s="61">
        <v>2026</v>
      </c>
      <c r="C43" s="61"/>
      <c r="D43" s="61">
        <v>2025</v>
      </c>
      <c r="E43" s="62"/>
      <c r="F43" s="61">
        <v>2026</v>
      </c>
      <c r="G43" s="61"/>
      <c r="H43" s="61">
        <v>2025</v>
      </c>
    </row>
    <row r="44" spans="1:15" ht="21.3" customHeight="1" x14ac:dyDescent="0.25">
      <c r="B44" s="118" t="s">
        <v>12</v>
      </c>
      <c r="C44" s="118"/>
      <c r="D44" s="118"/>
      <c r="E44" s="118"/>
      <c r="F44" s="118"/>
      <c r="G44" s="118"/>
      <c r="H44" s="118"/>
    </row>
    <row r="45" spans="1:15" ht="21.3" customHeight="1" x14ac:dyDescent="0.3">
      <c r="A45" s="46" t="s">
        <v>110</v>
      </c>
      <c r="B45" s="4"/>
      <c r="C45" s="4"/>
      <c r="D45" s="4"/>
      <c r="E45" s="2"/>
      <c r="F45" s="4"/>
      <c r="G45" s="4"/>
      <c r="H45" s="4"/>
    </row>
    <row r="46" spans="1:15" ht="21.3" customHeight="1" x14ac:dyDescent="0.25">
      <c r="A46" s="32" t="s">
        <v>111</v>
      </c>
      <c r="B46" s="11">
        <v>-512</v>
      </c>
      <c r="C46" s="97"/>
      <c r="D46" s="97">
        <v>-1093</v>
      </c>
      <c r="E46" s="97"/>
      <c r="F46" s="11">
        <v>-303</v>
      </c>
      <c r="G46" s="97"/>
      <c r="H46" s="97">
        <v>-889</v>
      </c>
    </row>
    <row r="47" spans="1:15" ht="21.3" customHeight="1" x14ac:dyDescent="0.25">
      <c r="A47" s="32" t="s">
        <v>132</v>
      </c>
      <c r="B47" s="11">
        <v>11</v>
      </c>
      <c r="C47" s="97"/>
      <c r="D47" s="97">
        <v>0</v>
      </c>
      <c r="E47" s="97"/>
      <c r="F47" s="11">
        <v>11</v>
      </c>
      <c r="G47" s="97"/>
      <c r="H47" s="97">
        <v>0</v>
      </c>
    </row>
    <row r="48" spans="1:15" ht="21.3" customHeight="1" x14ac:dyDescent="0.25">
      <c r="A48" s="28" t="s">
        <v>129</v>
      </c>
      <c r="B48" s="13">
        <f>SUM(B46:B47)</f>
        <v>-501</v>
      </c>
      <c r="C48" s="95"/>
      <c r="D48" s="13">
        <f>SUM(D46:D47)</f>
        <v>-1093</v>
      </c>
      <c r="E48" s="95"/>
      <c r="F48" s="13">
        <f>SUM(F46:F47)</f>
        <v>-292</v>
      </c>
      <c r="G48" s="95"/>
      <c r="H48" s="13">
        <f>SUM(H46:H47)</f>
        <v>-889</v>
      </c>
    </row>
    <row r="49" spans="1:8" ht="21.3" customHeight="1" x14ac:dyDescent="0.25">
      <c r="A49" s="28"/>
      <c r="B49" s="97"/>
      <c r="C49" s="97"/>
      <c r="D49" s="97"/>
      <c r="E49" s="97"/>
      <c r="F49" s="97"/>
      <c r="G49" s="97"/>
      <c r="H49" s="97"/>
    </row>
    <row r="50" spans="1:8" ht="21.3" customHeight="1" x14ac:dyDescent="0.3">
      <c r="A50" s="46" t="s">
        <v>112</v>
      </c>
      <c r="B50" s="97"/>
      <c r="C50" s="97"/>
      <c r="D50" s="97"/>
      <c r="E50" s="97"/>
      <c r="F50" s="97"/>
      <c r="G50" s="97"/>
      <c r="H50" s="97"/>
    </row>
    <row r="51" spans="1:8" ht="21.3" customHeight="1" x14ac:dyDescent="0.25">
      <c r="A51" s="32" t="s">
        <v>133</v>
      </c>
      <c r="B51" s="3">
        <v>-1109</v>
      </c>
      <c r="C51" s="97"/>
      <c r="D51" s="97">
        <v>-1193</v>
      </c>
      <c r="E51" s="97"/>
      <c r="F51" s="3">
        <v>-1109</v>
      </c>
      <c r="G51" s="97"/>
      <c r="H51" s="97">
        <v>-1193</v>
      </c>
    </row>
    <row r="52" spans="1:8" ht="21" customHeight="1" x14ac:dyDescent="0.25">
      <c r="A52" s="32" t="s">
        <v>134</v>
      </c>
      <c r="B52" s="3">
        <v>-30000</v>
      </c>
      <c r="C52" s="97"/>
      <c r="D52" s="97">
        <v>0</v>
      </c>
      <c r="E52" s="97"/>
      <c r="F52" s="3">
        <v>-30000</v>
      </c>
      <c r="G52" s="97"/>
      <c r="H52" s="97">
        <v>0</v>
      </c>
    </row>
    <row r="53" spans="1:8" ht="21.3" customHeight="1" x14ac:dyDescent="0.25">
      <c r="A53" s="32" t="s">
        <v>135</v>
      </c>
      <c r="B53" s="18">
        <v>-3816</v>
      </c>
      <c r="C53" s="97"/>
      <c r="D53" s="105">
        <v>-4021</v>
      </c>
      <c r="E53" s="97"/>
      <c r="F53" s="18">
        <v>-3816</v>
      </c>
      <c r="G53" s="97"/>
      <c r="H53" s="105">
        <v>-4021</v>
      </c>
    </row>
    <row r="54" spans="1:8" ht="21.3" customHeight="1" x14ac:dyDescent="0.25">
      <c r="A54" s="28" t="s">
        <v>130</v>
      </c>
      <c r="B54" s="100">
        <f>SUM(B51:B53)</f>
        <v>-34925</v>
      </c>
      <c r="C54" s="95"/>
      <c r="D54" s="100">
        <f>SUM(D51:D53)</f>
        <v>-5214</v>
      </c>
      <c r="E54" s="95"/>
      <c r="F54" s="100">
        <f>SUM(F51:F53)</f>
        <v>-34925</v>
      </c>
      <c r="G54" s="95"/>
      <c r="H54" s="100">
        <f>SUM(H51:H53)</f>
        <v>-5214</v>
      </c>
    </row>
    <row r="55" spans="1:8" ht="21.3" customHeight="1" x14ac:dyDescent="0.25">
      <c r="A55" s="28"/>
      <c r="B55" s="97"/>
      <c r="C55" s="97"/>
      <c r="D55" s="97"/>
      <c r="E55" s="97"/>
      <c r="F55" s="97"/>
      <c r="G55" s="97"/>
      <c r="H55" s="97"/>
    </row>
    <row r="56" spans="1:8" ht="21.3" customHeight="1" x14ac:dyDescent="0.25">
      <c r="A56" s="28" t="s">
        <v>113</v>
      </c>
      <c r="B56" s="106">
        <f>B34+B48+B54</f>
        <v>-16960</v>
      </c>
      <c r="C56" s="95"/>
      <c r="D56" s="106">
        <f>D34+D48+D54</f>
        <v>27773</v>
      </c>
      <c r="E56" s="95"/>
      <c r="F56" s="106">
        <f>F34+F48+F54</f>
        <v>-16466</v>
      </c>
      <c r="G56" s="95"/>
      <c r="H56" s="106">
        <f>H34+H48+H54</f>
        <v>28892</v>
      </c>
    </row>
    <row r="57" spans="1:8" ht="21.3" customHeight="1" x14ac:dyDescent="0.25">
      <c r="A57" s="69" t="s">
        <v>114</v>
      </c>
      <c r="B57" s="3">
        <v>56953</v>
      </c>
      <c r="C57" s="97"/>
      <c r="D57" s="107">
        <f>_xlfn.XLOOKUP(A57,'[1]CF 7-8'!$A:$A,'[1]CF 7-8'!$B:$B)</f>
        <v>14897</v>
      </c>
      <c r="E57" s="97"/>
      <c r="F57" s="3">
        <v>49196</v>
      </c>
      <c r="G57" s="97"/>
      <c r="H57" s="107">
        <f>_xlfn.XLOOKUP(A57,'[1]CF 7-8'!$A:$A,'[1]CF 7-8'!$F:$F)</f>
        <v>6450</v>
      </c>
    </row>
    <row r="58" spans="1:8" ht="21.3" customHeight="1" thickBot="1" x14ac:dyDescent="0.3">
      <c r="A58" s="73" t="s">
        <v>115</v>
      </c>
      <c r="B58" s="14">
        <f>SUM(B56:B57)</f>
        <v>39993</v>
      </c>
      <c r="C58" s="95"/>
      <c r="D58" s="14">
        <f>SUM(D56:D57)</f>
        <v>42670</v>
      </c>
      <c r="E58" s="95"/>
      <c r="F58" s="14">
        <f>SUM(F56:F57)</f>
        <v>32730</v>
      </c>
      <c r="G58" s="95"/>
      <c r="H58" s="14">
        <f>SUM(H56:H57)</f>
        <v>35342</v>
      </c>
    </row>
    <row r="59" spans="1:8" ht="21.3" customHeight="1" thickTop="1" x14ac:dyDescent="0.25">
      <c r="B59" s="75"/>
      <c r="C59" s="75"/>
      <c r="D59" s="75"/>
      <c r="E59" s="75"/>
      <c r="F59" s="75"/>
      <c r="G59" s="75"/>
      <c r="H59" s="75"/>
    </row>
    <row r="60" spans="1:8" ht="21.3" customHeight="1" x14ac:dyDescent="0.3">
      <c r="A60" s="46" t="s">
        <v>116</v>
      </c>
      <c r="B60" s="75"/>
      <c r="C60" s="75"/>
      <c r="D60" s="75"/>
      <c r="E60" s="75"/>
      <c r="F60" s="75"/>
      <c r="G60" s="75"/>
      <c r="H60" s="75"/>
    </row>
    <row r="61" spans="1:8" ht="21.3" customHeight="1" x14ac:dyDescent="0.25">
      <c r="A61" s="32" t="s">
        <v>139</v>
      </c>
      <c r="B61" s="88">
        <v>168</v>
      </c>
      <c r="C61" s="75"/>
      <c r="D61" s="97">
        <v>162</v>
      </c>
      <c r="E61" s="75"/>
      <c r="F61" s="3">
        <v>0</v>
      </c>
      <c r="G61" s="75"/>
      <c r="H61" s="97">
        <v>0</v>
      </c>
    </row>
    <row r="62" spans="1:8" ht="21.3" customHeight="1" x14ac:dyDescent="0.4">
      <c r="B62" s="76"/>
      <c r="C62" s="75"/>
      <c r="D62" s="75"/>
      <c r="E62" s="75"/>
      <c r="F62" s="76"/>
      <c r="G62" s="75"/>
      <c r="H62" s="75"/>
    </row>
    <row r="63" spans="1:8" ht="21.3" customHeight="1" x14ac:dyDescent="0.25">
      <c r="B63" s="77">
        <f>+B58-'BS 2-3'!D11</f>
        <v>0</v>
      </c>
      <c r="C63" s="77"/>
      <c r="D63" s="77"/>
      <c r="E63" s="77"/>
      <c r="F63" s="77">
        <f>+F58-'BS 2-3'!H11</f>
        <v>0</v>
      </c>
      <c r="G63" s="77"/>
      <c r="H63" s="77"/>
    </row>
    <row r="64" spans="1:8" ht="21.3" customHeight="1" x14ac:dyDescent="0.25">
      <c r="A64" s="69"/>
      <c r="B64" s="55"/>
      <c r="C64" s="55"/>
      <c r="D64" s="55"/>
      <c r="E64" s="55"/>
      <c r="F64" s="55"/>
      <c r="G64" s="55"/>
      <c r="H64" s="55"/>
    </row>
  </sheetData>
  <sheetProtection formatCells="0" formatColumns="0" formatRows="0" insertColumns="0" insertRows="0" insertHyperlinks="0" deleteColumns="0" deleteRows="0" sort="0" autoFilter="0" pivotTables="0"/>
  <mergeCells count="18">
    <mergeCell ref="B44:H44"/>
    <mergeCell ref="B40:D40"/>
    <mergeCell ref="F40:H40"/>
    <mergeCell ref="B41:D41"/>
    <mergeCell ref="F41:H41"/>
    <mergeCell ref="B42:D42"/>
    <mergeCell ref="F42:H42"/>
    <mergeCell ref="B39:D39"/>
    <mergeCell ref="F39:H39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ageMargins left="0.8" right="0.8" top="0.48" bottom="0.5" header="0.5" footer="0.5"/>
  <pageSetup paperSize="9" scale="85" firstPageNumber="7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1C652A-B77C-425F-9567-C3967AE94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8F39B1-6567-4761-B516-6030B40CCC32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4243d5be-521d-4052-81ca-f0f31ea6f2da"/>
    <ds:schemaRef ds:uri="http://schemas.microsoft.com/office/infopath/2007/PartnerControls"/>
    <ds:schemaRef ds:uri="http://schemas.microsoft.com/sharepoint/v3"/>
    <ds:schemaRef ds:uri="http://purl.org/dc/dcmitype/"/>
    <ds:schemaRef ds:uri="f6ba49b0-bcda-4796-8236-5b5cc1493ace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2-3</vt:lpstr>
      <vt:lpstr>PL6M 4</vt:lpstr>
      <vt:lpstr>SH Consolidated 5</vt:lpstr>
      <vt:lpstr>SH The Company 6</vt:lpstr>
      <vt:lpstr>CF 7-8</vt:lpstr>
      <vt:lpstr>'BS 2-3'!Print_Area</vt:lpstr>
      <vt:lpstr>'CF 7-8'!Print_Area</vt:lpstr>
      <vt:lpstr>'PL6M 4'!Print_Area</vt:lpstr>
      <vt:lpstr>'SH Consolidated 5'!Print_Area</vt:lpstr>
      <vt:lpstr>'SH The Company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PANAN</cp:lastModifiedBy>
  <cp:revision/>
  <cp:lastPrinted>2026-05-07T07:40:17Z</cp:lastPrinted>
  <dcterms:created xsi:type="dcterms:W3CDTF">2011-03-15T03:50:46Z</dcterms:created>
  <dcterms:modified xsi:type="dcterms:W3CDTF">2026-05-11T10:14:24Z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