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.1.245\account\panan\work by pla\Audit\2569\Q1-2569\FS For SET Q1-2569\TH\"/>
    </mc:Choice>
  </mc:AlternateContent>
  <bookViews>
    <workbookView xWindow="0" yWindow="0" windowWidth="23040" windowHeight="9084" tabRatio="824" activeTab="4"/>
  </bookViews>
  <sheets>
    <sheet name="BS 3-4" sheetId="22" r:id="rId1"/>
    <sheet name="PL3M 5" sheetId="5" r:id="rId2"/>
    <sheet name="SH Consolidated 6" sheetId="29" r:id="rId3"/>
    <sheet name="SH The Company 7" sheetId="30" r:id="rId4"/>
    <sheet name="CF 8-9" sheetId="24" r:id="rId5"/>
    <sheet name="CI (1 statement)" sheetId="4" state="hidden" r:id="rId6"/>
  </sheets>
  <definedNames>
    <definedName name="_xlnm.Print_Area" localSheetId="0">'BS 3-4'!$A$1:$I$73</definedName>
    <definedName name="_xlnm.Print_Area" localSheetId="4">'CF 8-9'!$A$1:$H$61</definedName>
    <definedName name="_xlnm.Print_Area" localSheetId="5">'CI (1 statement)'!$A$1:$L$64</definedName>
    <definedName name="_xlnm.Print_Area" localSheetId="1">'PL3M 5'!$A$1:$J$34</definedName>
    <definedName name="_xlnm.Print_Area" localSheetId="2">'SH Consolidated 6'!$A$1:$M$22</definedName>
    <definedName name="_xlnm.Print_Area" localSheetId="3">'SH The Company 7'!$A$1:$K$21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22" l="1"/>
  <c r="J22" i="5" l="1"/>
  <c r="H22" i="5"/>
  <c r="F22" i="5"/>
  <c r="D22" i="5"/>
  <c r="H17" i="5"/>
  <c r="D17" i="5"/>
  <c r="D24" i="5" l="1"/>
  <c r="D27" i="5" s="1"/>
  <c r="B10" i="24" s="1"/>
  <c r="H24" i="5"/>
  <c r="H27" i="5" s="1"/>
  <c r="F10" i="24" s="1"/>
  <c r="J17" i="5"/>
  <c r="J24" i="5" s="1"/>
  <c r="J27" i="5" s="1"/>
  <c r="J29" i="5" s="1"/>
  <c r="F17" i="5"/>
  <c r="F24" i="5" s="1"/>
  <c r="F27" i="5" s="1"/>
  <c r="D10" i="24" s="1"/>
  <c r="D29" i="5" l="1"/>
  <c r="K20" i="29" s="1"/>
  <c r="H29" i="5"/>
  <c r="H31" i="5" s="1"/>
  <c r="H10" i="24"/>
  <c r="J31" i="5"/>
  <c r="I12" i="30"/>
  <c r="J34" i="5"/>
  <c r="F29" i="5"/>
  <c r="F31" i="5" s="1"/>
  <c r="D34" i="5" l="1"/>
  <c r="I19" i="30"/>
  <c r="H34" i="5"/>
  <c r="D31" i="5"/>
  <c r="F34" i="5"/>
  <c r="K13" i="29"/>
  <c r="G31" i="22" l="1"/>
  <c r="G13" i="30" l="1"/>
  <c r="G14" i="30" s="1"/>
  <c r="G21" i="29"/>
  <c r="G22" i="29" s="1"/>
  <c r="I21" i="29"/>
  <c r="I22" i="29" s="1"/>
  <c r="C31" i="22"/>
  <c r="H48" i="24"/>
  <c r="F48" i="24"/>
  <c r="D48" i="24"/>
  <c r="B48" i="24"/>
  <c r="F57" i="24"/>
  <c r="B57" i="24"/>
  <c r="G20" i="30"/>
  <c r="G21" i="30" s="1"/>
  <c r="E20" i="30"/>
  <c r="E21" i="30" s="1"/>
  <c r="C20" i="30"/>
  <c r="C21" i="30" s="1"/>
  <c r="K17" i="30"/>
  <c r="E21" i="29"/>
  <c r="E22" i="29" s="1"/>
  <c r="C21" i="29"/>
  <c r="C22" i="29" s="1"/>
  <c r="M18" i="29"/>
  <c r="E13" i="30"/>
  <c r="E14" i="30" s="1"/>
  <c r="C13" i="30"/>
  <c r="C14" i="30" s="1"/>
  <c r="K10" i="30"/>
  <c r="I14" i="29"/>
  <c r="I15" i="29" s="1"/>
  <c r="G14" i="29"/>
  <c r="G15" i="29" s="1"/>
  <c r="E14" i="29"/>
  <c r="E15" i="29" s="1"/>
  <c r="C14" i="29"/>
  <c r="C15" i="29" s="1"/>
  <c r="M11" i="29"/>
  <c r="K19" i="30" l="1"/>
  <c r="K20" i="30" s="1"/>
  <c r="K21" i="30" s="1"/>
  <c r="I20" i="30" l="1"/>
  <c r="I21" i="30" s="1"/>
  <c r="M20" i="29"/>
  <c r="M21" i="29" s="1"/>
  <c r="M22" i="29" s="1"/>
  <c r="K21" i="29" l="1"/>
  <c r="K22" i="29" s="1"/>
  <c r="I13" i="30" l="1"/>
  <c r="I14" i="30" s="1"/>
  <c r="K12" i="30"/>
  <c r="K13" i="30" s="1"/>
  <c r="K14" i="30" s="1"/>
  <c r="M13" i="29"/>
  <c r="M14" i="29" s="1"/>
  <c r="M15" i="29" s="1"/>
  <c r="K14" i="29"/>
  <c r="K15" i="29" s="1"/>
  <c r="I18" i="22"/>
  <c r="G18" i="22"/>
  <c r="E18" i="22"/>
  <c r="C56" i="22" l="1"/>
  <c r="G56" i="22"/>
  <c r="I56" i="22"/>
  <c r="H54" i="24" l="1"/>
  <c r="F54" i="24"/>
  <c r="D54" i="24"/>
  <c r="B54" i="24"/>
  <c r="E56" i="22" l="1"/>
  <c r="I71" i="22" l="1"/>
  <c r="I50" i="22"/>
  <c r="I57" i="22" s="1"/>
  <c r="E71" i="22"/>
  <c r="E50" i="22"/>
  <c r="E57" i="22" s="1"/>
  <c r="I31" i="22"/>
  <c r="E31" i="22"/>
  <c r="E33" i="22" s="1"/>
  <c r="I73" i="22" l="1"/>
  <c r="E73" i="22"/>
  <c r="I33" i="22"/>
  <c r="H20" i="24" l="1"/>
  <c r="H31" i="24" s="1"/>
  <c r="D20" i="24"/>
  <c r="D31" i="24" s="1"/>
  <c r="G71" i="22"/>
  <c r="M21" i="30" s="1"/>
  <c r="C71" i="22"/>
  <c r="O22" i="29" s="1"/>
  <c r="G50" i="22"/>
  <c r="G57" i="22" s="1"/>
  <c r="C50" i="22"/>
  <c r="C18" i="22"/>
  <c r="D33" i="24" l="1"/>
  <c r="D56" i="24" s="1"/>
  <c r="D58" i="24" s="1"/>
  <c r="G73" i="22"/>
  <c r="C33" i="22"/>
  <c r="G33" i="22"/>
  <c r="C57" i="22"/>
  <c r="C73" i="22" s="1"/>
  <c r="H33" i="24" l="1"/>
  <c r="H56" i="24" s="1"/>
  <c r="H58" i="24" s="1"/>
  <c r="B20" i="24" l="1"/>
  <c r="B31" i="24" s="1"/>
  <c r="F20" i="24" l="1"/>
  <c r="F31" i="24" s="1"/>
  <c r="F33" i="24" l="1"/>
  <c r="F56" i="24" s="1"/>
  <c r="F58" i="24" s="1"/>
  <c r="F62" i="24" s="1"/>
  <c r="B33" i="24"/>
  <c r="B56" i="24" s="1"/>
  <c r="B58" i="24" s="1"/>
  <c r="B62" i="24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<sst xmlns="http://schemas.openxmlformats.org/spreadsheetml/2006/main" count="299" uniqueCount="174">
  <si>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</si>
  <si>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</si>
  <si>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</si>
  <si>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</si>
  <si>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</si>
  <si>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</si>
  <si>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</si>
  <si>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</si>
  <si>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</si>
  <si>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</si>
  <si>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</si>
  <si>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</si>
  <si>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</si>
  <si>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</si>
  <si>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</si>
  <si>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</si>
  <si>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</si>
  <si>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</si>
  <si>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</si>
  <si>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</si>
  <si>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</si>
  <si>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</si>
  <si>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</si>
  <si>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</si>
  <si>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</si>
  <si>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</si>
  <si>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</si>
  <si>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</si>
  <si>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</si>
  <si>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</si>
  <si>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</si>
  <si>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</si>
  <si>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</si>
  <si>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</si>
  <si>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สำรองค่าเผื่อการยกเลิกกรมธรรม์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</si>
  <si>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</si>
  <si>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</si>
  <si>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</si>
  <si>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</si>
  <si>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</si>
  <si>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</si>
  <si>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</si>
  <si>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</si>
  <si>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</si>
  <si>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</si>
  <si>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</si>
  <si>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</si>
  <si>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</si>
  <si>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</si>
  <si>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</si>
  <si>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</si>
  <si>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</si>
  <si>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</si>
  <si>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</si>
  <si>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</si>
  <si>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</si>
  <si>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</si>
  <si>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</si>
  <si>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งบเฉพาะกิจการ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</si>
  <si>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</si>
  <si>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</si>
  <si>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</si>
  <si>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</si>
  <si>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</si>
  <si>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 เงินปันผลรับ</t>
  </si>
  <si>
    <t>รายได้ค่าบริหารจัดการ</t>
  </si>
  <si>
    <t>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</si>
  <si>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</si>
  <si>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</si>
  <si>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</si>
  <si>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</si>
  <si>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</si>
  <si>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</si>
  <si>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</si>
  <si>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</si>
  <si>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</si>
  <si>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</si>
  <si>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</si>
  <si>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</si>
  <si>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</si>
  <si>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</si>
  <si>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</si>
  <si>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</si>
  <si>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</si>
  <si>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</si>
  <si>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</si>
  <si>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</si>
  <si>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</si>
  <si>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</si>
  <si>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</si>
  <si>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</si>
  <si>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กลับรายการสำรองค่าเผื่อการยกเลิกกรมธรรม์</t>
  </si>
  <si>
    <t>การเปลี่ยนแปลงในสินทรัพย์และหนี้สินดำเนินงาน</t>
  </si>
  <si>
    <t>ลูกหนี้เงินให้กู้ยืม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</si>
  <si>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</si>
  <si>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</si>
  <si>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</si>
  <si>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</si>
  <si>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</si>
  <si>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</si>
  <si>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</si>
  <si>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</si>
  <si>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</si>
  <si>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</si>
  <si>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</si>
  <si>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</si>
  <si>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</si>
  <si>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</si>
  <si>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</si>
  <si>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</si>
  <si>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</si>
  <si>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</si>
  <si>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</si>
  <si>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</si>
  <si>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</si>
  <si>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</si>
  <si>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</si>
  <si>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</si>
  <si>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</si>
  <si>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</si>
  <si>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</si>
  <si>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</si>
  <si>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</si>
  <si>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</si>
  <si>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</si>
  <si>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</si>
  <si>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</si>
  <si>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</si>
  <si>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</si>
  <si>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</si>
  <si>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</si>
  <si>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</si>
  <si>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</si>
  <si>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</si>
  <si>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</si>
  <si>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</si>
  <si>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</si>
  <si>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</si>
  <si>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</si>
  <si>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</si>
  <si>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</si>
  <si>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</si>
  <si>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</si>
  <si>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</si>
  <si>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</si>
  <si>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</si>
  <si>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</si>
  <si>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</si>
  <si>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ภายในหนึ่งปี</t>
  </si>
  <si>
    <t>เงินกู้ยืมระยาวจากกิจการที่เกี่ยวข้องกันส่วนที่ถึงกำหนดชำระ</t>
  </si>
  <si>
    <t>หนี้สินตามสัญญาเช่าที่ถึงกำหนดชำระภายในหนึ่งปี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</si>
  <si>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</si>
  <si>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ขาดทุนจากการตัดจำหน่ายอุปกรณ์</t>
  </si>
  <si>
    <t>กำไรก่อนภาษีเงินได้</t>
  </si>
  <si>
    <t>ดอกเบี้ยรับ</t>
  </si>
  <si>
    <t>กำไรสำหรับงวด</t>
  </si>
  <si>
    <t>กำไร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</si>
  <si>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</si>
  <si>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</si>
  <si>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ดอกเบี้ยจ่าย</t>
  </si>
  <si>
    <t>เงินสดจ่ายเพื่อชำระเงินกู้ยืมจากบุคคลหรือกิจการที่เกี่ยวข้องกัน</t>
  </si>
  <si>
    <t>เงินสดและรายการเทียบเท่าเงินสด (ลดลง) เพิ่มขึ้นสุทธิ</t>
  </si>
  <si>
    <t>ภาษีเงินได้จ่ายออก</t>
  </si>
  <si>
    <t>ประมาณการหนี้สินไม่หมุนเวียนสำหรับผลประโยชน์พนักงานจ่าย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</si>
  <si>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</si>
  <si>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</si>
  <si>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เงินสดจ่ายชำระหนี้สินตามสัญญาเช่า</t>
  </si>
  <si>
    <t>เจ้าหนี้จากการซื้อสินทรัพย์ไม่มีตัวตน</t>
  </si>
  <si>
    <t xml:space="preserve">กระแสเงินสดสุทธิได้มาจากการดำเนินงาน </t>
  </si>
  <si>
    <t>กำไรจากการยกเลิกสินทรัพย์สิทธิการใช้</t>
  </si>
  <si>
    <t>(กลับรายการ) ผลขาดทุนด้านเครดิตที่คาดว่าจะเกิดขึ้น</t>
  </si>
  <si>
    <t>กำไรขาดทุนเบ็ดเสร็จรวมสำหรับงวด</t>
  </si>
  <si>
    <t>กำไรต่อหุ้น</t>
  </si>
  <si>
    <r>
      <t xml:space="preserve">กำไรต่อหุ้นขั้นพื้นฐานสำหรับงวด </t>
    </r>
    <r>
      <rPr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</si>
</sst>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_);_(* \(#,##0.0\);_(* &quot;-&quot;??_);_(@_)"/>
    <numFmt numFmtId="192" formatCode="_(* #,##0.00_);_(* \(#,##0.00\);_(* &quot;-&quot;_);_(@_)"/>
    <numFmt numFmtId="193" formatCode="#,##0;\(#,##0\)"/>
  </numFmts>
  <fonts count="49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Tahoma"/>
      <family val="2"/>
      <scheme val="minor"/>
    </font>
    <font>
      <sz val="17"/>
      <color theme="0"/>
      <name val="Tahoma"/>
      <family val="2"/>
      <scheme val="minor"/>
    </font>
    <font>
      <sz val="11"/>
      <color rgb="FF0B744D"/>
      <name val="Tahoma"/>
      <family val="2"/>
      <scheme val="minor"/>
    </font>
    <font>
      <sz val="72"/>
      <color theme="0"/>
      <name val="Tahom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  <font>
      <sz val="15"/>
      <color rgb="FFFF0000"/>
      <name val="Angsana New"/>
      <family val="1"/>
    </font>
    <font>
      <sz val="16"/>
      <color theme="0"/>
      <name val="Angsana New"/>
      <family val="1"/>
    </font>
    <font>
      <sz val="1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188" fontId="17" fillId="0" borderId="0" applyFont="0" applyFill="0" applyBorder="0" applyAlignment="0" applyProtection="0"/>
    <xf numFmtId="0" fontId="3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3" fillId="4" borderId="5"/>
    <xf numFmtId="0" fontId="3" fillId="5" borderId="0"/>
    <xf numFmtId="0" fontId="18" fillId="6" borderId="0" applyNumberFormat="0" applyBorder="0" applyProtection="0"/>
    <xf numFmtId="0" fontId="3" fillId="5" borderId="6"/>
    <xf numFmtId="0" fontId="3" fillId="0" borderId="0"/>
    <xf numFmtId="0" fontId="18" fillId="0" borderId="0"/>
    <xf numFmtId="0" fontId="3" fillId="0" borderId="0"/>
    <xf numFmtId="0" fontId="23" fillId="0" borderId="0"/>
    <xf numFmtId="0" fontId="26" fillId="0" borderId="0"/>
    <xf numFmtId="0" fontId="41" fillId="0" borderId="0"/>
    <xf numFmtId="41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40" fillId="0" borderId="0"/>
    <xf numFmtId="0" fontId="3" fillId="0" borderId="0"/>
    <xf numFmtId="0" fontId="38" fillId="0" borderId="0"/>
    <xf numFmtId="0" fontId="40" fillId="0" borderId="0"/>
    <xf numFmtId="0" fontId="17" fillId="0" borderId="0"/>
    <xf numFmtId="0" fontId="2" fillId="0" borderId="0"/>
    <xf numFmtId="0" fontId="42" fillId="0" borderId="0"/>
    <xf numFmtId="0" fontId="2" fillId="0" borderId="0"/>
    <xf numFmtId="0" fontId="38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9" fontId="17" fillId="0" borderId="0" applyFont="0" applyFill="0" applyBorder="0" applyAlignment="0" applyProtection="0"/>
    <xf numFmtId="0" fontId="1" fillId="0" borderId="0"/>
    <xf numFmtId="0" fontId="1" fillId="4" borderId="5"/>
    <xf numFmtId="0" fontId="1" fillId="5" borderId="0"/>
    <xf numFmtId="0" fontId="1" fillId="5" borderId="6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37" fontId="8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189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89" fontId="5" fillId="0" borderId="0" xfId="0" applyNumberFormat="1" applyFont="1" applyAlignment="1">
      <alignment horizontal="centerContinuous" vertical="top"/>
    </xf>
    <xf numFmtId="18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89" fontId="5" fillId="0" borderId="0" xfId="0" applyNumberFormat="1" applyFont="1" applyAlignment="1">
      <alignment vertical="top"/>
    </xf>
    <xf numFmtId="189" fontId="4" fillId="0" borderId="1" xfId="0" applyNumberFormat="1" applyFont="1" applyBorder="1" applyAlignment="1">
      <alignment horizontal="center" vertical="top"/>
    </xf>
    <xf numFmtId="189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9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89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189" fontId="5" fillId="0" borderId="2" xfId="0" applyNumberFormat="1" applyFont="1" applyBorder="1" applyAlignment="1">
      <alignment horizontal="center" vertical="top"/>
    </xf>
    <xf numFmtId="189" fontId="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190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190" fontId="9" fillId="0" borderId="0" xfId="0" applyNumberFormat="1" applyFont="1" applyAlignment="1">
      <alignment vertical="top"/>
    </xf>
    <xf numFmtId="187" fontId="9" fillId="0" borderId="0" xfId="0" applyNumberFormat="1" applyFont="1" applyAlignment="1">
      <alignment horizontal="right" vertical="top"/>
    </xf>
    <xf numFmtId="187" fontId="9" fillId="0" borderId="0" xfId="0" applyNumberFormat="1" applyFont="1" applyAlignment="1">
      <alignment vertical="top"/>
    </xf>
    <xf numFmtId="190" fontId="10" fillId="0" borderId="0" xfId="0" applyNumberFormat="1" applyFont="1" applyAlignment="1">
      <alignment vertical="top"/>
    </xf>
    <xf numFmtId="190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90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187" fontId="10" fillId="0" borderId="0" xfId="0" applyNumberFormat="1" applyFont="1" applyAlignment="1">
      <alignment horizontal="right" vertical="top"/>
    </xf>
    <xf numFmtId="187" fontId="10" fillId="0" borderId="0" xfId="0" applyNumberFormat="1" applyFont="1" applyAlignment="1">
      <alignment vertical="top"/>
    </xf>
    <xf numFmtId="190" fontId="13" fillId="0" borderId="0" xfId="0" applyNumberFormat="1" applyFont="1" applyAlignment="1">
      <alignment vertical="top"/>
    </xf>
    <xf numFmtId="187" fontId="10" fillId="0" borderId="1" xfId="0" applyNumberFormat="1" applyFont="1" applyBorder="1" applyAlignment="1">
      <alignment horizontal="right" vertical="top"/>
    </xf>
    <xf numFmtId="187" fontId="10" fillId="0" borderId="1" xfId="0" applyNumberFormat="1" applyFont="1" applyBorder="1" applyAlignment="1">
      <alignment vertical="top"/>
    </xf>
    <xf numFmtId="190" fontId="13" fillId="0" borderId="1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187" fontId="9" fillId="0" borderId="1" xfId="0" applyNumberFormat="1" applyFont="1" applyBorder="1" applyAlignment="1">
      <alignment horizontal="right" vertical="top"/>
    </xf>
    <xf numFmtId="187" fontId="9" fillId="0" borderId="4" xfId="0" applyNumberFormat="1" applyFont="1" applyBorder="1" applyAlignment="1">
      <alignment horizontal="right" vertical="top"/>
    </xf>
    <xf numFmtId="189" fontId="5" fillId="0" borderId="0" xfId="0" applyNumberFormat="1" applyFont="1" applyAlignment="1">
      <alignment horizontal="right" vertical="top"/>
    </xf>
    <xf numFmtId="189" fontId="5" fillId="0" borderId="4" xfId="0" applyNumberFormat="1" applyFont="1" applyBorder="1" applyAlignment="1">
      <alignment horizontal="right" vertical="top"/>
    </xf>
    <xf numFmtId="189" fontId="5" fillId="0" borderId="3" xfId="0" applyNumberFormat="1" applyFont="1" applyBorder="1" applyAlignment="1">
      <alignment horizontal="center" vertical="top"/>
    </xf>
    <xf numFmtId="188" fontId="5" fillId="0" borderId="4" xfId="0" applyNumberFormat="1" applyFont="1" applyBorder="1" applyAlignment="1">
      <alignment horizontal="right" vertical="top"/>
    </xf>
    <xf numFmtId="188" fontId="5" fillId="0" borderId="0" xfId="0" applyNumberFormat="1" applyFont="1" applyAlignment="1">
      <alignment vertical="top"/>
    </xf>
    <xf numFmtId="188" fontId="5" fillId="0" borderId="4" xfId="0" applyNumberFormat="1" applyFont="1" applyBorder="1" applyAlignment="1">
      <alignment vertical="top"/>
    </xf>
    <xf numFmtId="188" fontId="5" fillId="0" borderId="0" xfId="0" applyNumberFormat="1" applyFont="1" applyAlignment="1">
      <alignment horizontal="right" vertical="top"/>
    </xf>
    <xf numFmtId="189" fontId="7" fillId="2" borderId="0" xfId="0" applyNumberFormat="1" applyFont="1" applyFill="1" applyAlignment="1">
      <alignment horizontal="left" vertical="top"/>
    </xf>
    <xf numFmtId="189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8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2" fillId="0" borderId="0" xfId="0" quotePrefix="1" applyFont="1" applyAlignment="1">
      <alignment horizontal="center" vertical="top"/>
    </xf>
    <xf numFmtId="190" fontId="10" fillId="0" borderId="1" xfId="0" applyNumberFormat="1" applyFont="1" applyBorder="1" applyAlignment="1">
      <alignment vertical="top"/>
    </xf>
    <xf numFmtId="0" fontId="4" fillId="0" borderId="0" xfId="0" quotePrefix="1" applyFont="1" applyAlignment="1" applyProtection="1">
      <alignment horizontal="left" vertical="top"/>
      <protection locked="0"/>
    </xf>
    <xf numFmtId="189" fontId="8" fillId="0" borderId="0" xfId="0" applyNumberFormat="1" applyFont="1" applyProtection="1">
      <protection locked="0"/>
    </xf>
    <xf numFmtId="189" fontId="8" fillId="0" borderId="0" xfId="0" applyNumberFormat="1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left"/>
      <protection locked="0"/>
    </xf>
    <xf numFmtId="189" fontId="28" fillId="0" borderId="0" xfId="0" applyNumberFormat="1" applyFont="1" applyAlignment="1" applyProtection="1">
      <alignment vertical="top"/>
      <protection locked="0"/>
    </xf>
    <xf numFmtId="189" fontId="28" fillId="0" borderId="0" xfId="0" applyNumberFormat="1" applyFont="1" applyProtection="1">
      <protection locked="0"/>
    </xf>
    <xf numFmtId="0" fontId="28" fillId="0" borderId="0" xfId="0" applyFont="1" applyAlignment="1" applyProtection="1">
      <alignment vertical="top"/>
      <protection locked="0"/>
    </xf>
    <xf numFmtId="0" fontId="3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5" fillId="0" borderId="0" xfId="0" applyFont="1" applyProtection="1">
      <protection locked="0"/>
    </xf>
    <xf numFmtId="187" fontId="8" fillId="0" borderId="0" xfId="1" applyNumberFormat="1" applyFont="1" applyFill="1" applyAlignment="1" applyProtection="1">
      <protection locked="0"/>
    </xf>
    <xf numFmtId="188" fontId="28" fillId="0" borderId="0" xfId="1" applyFont="1" applyFill="1" applyAlignment="1" applyProtection="1">
      <protection locked="0"/>
    </xf>
    <xf numFmtId="0" fontId="24" fillId="0" borderId="0" xfId="0" applyFont="1" applyProtection="1">
      <protection locked="0"/>
    </xf>
    <xf numFmtId="0" fontId="8" fillId="0" borderId="0" xfId="0" quotePrefix="1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87" fontId="8" fillId="0" borderId="0" xfId="0" applyNumberFormat="1" applyFont="1" applyAlignment="1" applyProtection="1">
      <alignment horizontal="center"/>
      <protection locked="0"/>
    </xf>
    <xf numFmtId="187" fontId="24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4" fillId="0" borderId="0" xfId="0" quotePrefix="1" applyFont="1" applyAlignment="1" applyProtection="1">
      <alignment horizontal="left"/>
      <protection locked="0"/>
    </xf>
    <xf numFmtId="0" fontId="31" fillId="0" borderId="0" xfId="0" applyFont="1" applyAlignment="1" applyProtection="1">
      <alignment vertical="top"/>
      <protection locked="0"/>
    </xf>
    <xf numFmtId="189" fontId="8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indent="1"/>
      <protection locked="0"/>
    </xf>
    <xf numFmtId="187" fontId="24" fillId="0" borderId="0" xfId="0" applyNumberFormat="1" applyFont="1" applyAlignment="1" applyProtection="1">
      <alignment horizontal="center" vertical="top"/>
      <protection locked="0"/>
    </xf>
    <xf numFmtId="187" fontId="8" fillId="0" borderId="0" xfId="0" applyNumberFormat="1" applyFont="1" applyAlignment="1" applyProtection="1">
      <alignment horizontal="center" vertical="top"/>
      <protection locked="0"/>
    </xf>
    <xf numFmtId="0" fontId="25" fillId="0" borderId="0" xfId="0" applyFont="1" applyAlignment="1" applyProtection="1">
      <alignment horizontal="center" vertical="top"/>
      <protection locked="0"/>
    </xf>
    <xf numFmtId="187" fontId="24" fillId="0" borderId="0" xfId="1" applyNumberFormat="1" applyFont="1" applyFill="1" applyAlignment="1" applyProtection="1">
      <protection locked="0"/>
    </xf>
    <xf numFmtId="189" fontId="29" fillId="0" borderId="0" xfId="0" applyNumberFormat="1" applyFont="1" applyAlignment="1" applyProtection="1">
      <alignment vertical="top"/>
      <protection locked="0"/>
    </xf>
    <xf numFmtId="0" fontId="24" fillId="0" borderId="0" xfId="0" applyFont="1" applyAlignment="1" applyProtection="1">
      <alignment vertical="top"/>
      <protection locked="0"/>
    </xf>
    <xf numFmtId="187" fontId="24" fillId="0" borderId="0" xfId="1" applyNumberFormat="1" applyFont="1" applyFill="1" applyAlignment="1" applyProtection="1">
      <alignment vertical="top"/>
      <protection locked="0"/>
    </xf>
    <xf numFmtId="189" fontId="5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vertical="top"/>
      <protection locked="0"/>
    </xf>
    <xf numFmtId="189" fontId="30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187" fontId="8" fillId="0" borderId="0" xfId="1" applyNumberFormat="1" applyFont="1" applyFill="1" applyAlignment="1" applyProtection="1">
      <alignment vertical="top"/>
      <protection locked="0"/>
    </xf>
    <xf numFmtId="189" fontId="8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horizontal="left" vertical="top"/>
      <protection locked="0"/>
    </xf>
    <xf numFmtId="9" fontId="8" fillId="0" borderId="0" xfId="56" applyFont="1" applyFill="1" applyAlignment="1" applyProtection="1">
      <alignment horizontal="center" vertical="top"/>
      <protection locked="0"/>
    </xf>
    <xf numFmtId="49" fontId="35" fillId="0" borderId="0" xfId="0" applyNumberFormat="1" applyFont="1" applyAlignment="1" applyProtection="1">
      <alignment vertical="top"/>
      <protection locked="0"/>
    </xf>
    <xf numFmtId="37" fontId="29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Continuous"/>
      <protection locked="0"/>
    </xf>
    <xf numFmtId="37" fontId="4" fillId="0" borderId="0" xfId="0" applyNumberFormat="1" applyFont="1" applyAlignment="1" applyProtection="1">
      <alignment horizontal="left"/>
      <protection locked="0"/>
    </xf>
    <xf numFmtId="37" fontId="8" fillId="0" borderId="0" xfId="15" applyNumberFormat="1" applyFont="1" applyProtection="1">
      <protection locked="0"/>
    </xf>
    <xf numFmtId="189" fontId="27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87" fontId="8" fillId="0" borderId="0" xfId="1" applyNumberFormat="1" applyFont="1" applyFill="1" applyAlignment="1" applyProtection="1">
      <alignment horizontal="right"/>
      <protection locked="0"/>
    </xf>
    <xf numFmtId="189" fontId="27" fillId="0" borderId="0" xfId="0" applyNumberFormat="1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38" fontId="8" fillId="0" borderId="0" xfId="0" applyNumberFormat="1" applyFont="1" applyProtection="1">
      <protection locked="0"/>
    </xf>
    <xf numFmtId="187" fontId="8" fillId="0" borderId="0" xfId="1" applyNumberFormat="1" applyFont="1" applyFill="1" applyAlignment="1" applyProtection="1">
      <alignment horizontal="center"/>
      <protection locked="0"/>
    </xf>
    <xf numFmtId="38" fontId="28" fillId="0" borderId="0" xfId="0" applyNumberFormat="1" applyFo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indent="2"/>
      <protection locked="0"/>
    </xf>
    <xf numFmtId="189" fontId="8" fillId="0" borderId="0" xfId="0" applyNumberFormat="1" applyFont="1" applyAlignment="1" applyProtection="1">
      <alignment horizontal="centerContinuous"/>
      <protection locked="0"/>
    </xf>
    <xf numFmtId="193" fontId="8" fillId="0" borderId="0" xfId="0" quotePrefix="1" applyNumberFormat="1" applyFont="1" applyAlignment="1" applyProtection="1">
      <alignment horizontal="center"/>
      <protection locked="0"/>
    </xf>
    <xf numFmtId="193" fontId="8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49" fontId="8" fillId="0" borderId="0" xfId="14" applyNumberFormat="1" applyFont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87" fontId="8" fillId="0" borderId="0" xfId="0" applyNumberFormat="1" applyFont="1" applyAlignment="1" applyProtection="1">
      <alignment horizontal="right"/>
      <protection locked="0"/>
    </xf>
    <xf numFmtId="187" fontId="24" fillId="0" borderId="0" xfId="0" applyNumberFormat="1" applyFont="1" applyAlignment="1" applyProtection="1">
      <alignment horizontal="right"/>
      <protection locked="0"/>
    </xf>
    <xf numFmtId="189" fontId="8" fillId="0" borderId="0" xfId="0" applyNumberFormat="1" applyFont="1" applyAlignment="1" applyProtection="1">
      <alignment horizontal="right"/>
      <protection locked="0"/>
    </xf>
    <xf numFmtId="187" fontId="8" fillId="0" borderId="4" xfId="0" applyNumberFormat="1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Continuous"/>
      <protection locked="0"/>
    </xf>
    <xf numFmtId="189" fontId="5" fillId="0" borderId="0" xfId="0" applyNumberFormat="1" applyFont="1" applyAlignment="1" applyProtection="1">
      <alignment horizontal="centerContinuous"/>
      <protection locked="0"/>
    </xf>
    <xf numFmtId="0" fontId="25" fillId="0" borderId="0" xfId="0" applyFont="1" applyAlignment="1" applyProtection="1">
      <alignment horizontal="centerContinuous"/>
      <protection locked="0"/>
    </xf>
    <xf numFmtId="0" fontId="25" fillId="0" borderId="0" xfId="0" applyFont="1" applyAlignment="1" applyProtection="1">
      <alignment vertical="top"/>
      <protection locked="0"/>
    </xf>
    <xf numFmtId="189" fontId="24" fillId="0" borderId="0" xfId="0" applyNumberFormat="1" applyFont="1" applyAlignment="1" applyProtection="1">
      <alignment horizontal="center" vertical="top"/>
      <protection locked="0"/>
    </xf>
    <xf numFmtId="189" fontId="24" fillId="0" borderId="0" xfId="0" applyNumberFormat="1" applyFont="1" applyAlignment="1" applyProtection="1">
      <alignment vertical="top"/>
      <protection locked="0"/>
    </xf>
    <xf numFmtId="189" fontId="8" fillId="0" borderId="0" xfId="0" applyNumberFormat="1" applyFont="1" applyAlignment="1" applyProtection="1">
      <alignment horizontal="right" vertical="top"/>
      <protection locked="0"/>
    </xf>
    <xf numFmtId="49" fontId="8" fillId="0" borderId="0" xfId="14" applyNumberFormat="1" applyFont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top"/>
      <protection locked="0"/>
    </xf>
    <xf numFmtId="0" fontId="32" fillId="0" borderId="0" xfId="0" applyFont="1" applyAlignment="1" applyProtection="1">
      <alignment horizontal="center" vertical="top"/>
      <protection locked="0"/>
    </xf>
    <xf numFmtId="189" fontId="25" fillId="0" borderId="0" xfId="0" applyNumberFormat="1" applyFont="1" applyAlignment="1" applyProtection="1">
      <alignment vertical="top"/>
      <protection locked="0"/>
    </xf>
    <xf numFmtId="0" fontId="33" fillId="0" borderId="0" xfId="0" applyFont="1" applyAlignment="1" applyProtection="1">
      <alignment horizontal="left" vertical="top"/>
      <protection locked="0"/>
    </xf>
    <xf numFmtId="0" fontId="34" fillId="0" borderId="0" xfId="0" applyFont="1" applyAlignment="1" applyProtection="1">
      <alignment horizontal="center" vertical="top"/>
      <protection locked="0"/>
    </xf>
    <xf numFmtId="187" fontId="24" fillId="0" borderId="2" xfId="1" applyNumberFormat="1" applyFont="1" applyFill="1" applyBorder="1" applyAlignment="1" applyProtection="1">
      <alignment vertical="top"/>
    </xf>
    <xf numFmtId="187" fontId="24" fillId="0" borderId="7" xfId="1" applyNumberFormat="1" applyFont="1" applyFill="1" applyBorder="1" applyAlignment="1" applyProtection="1">
      <alignment vertical="top"/>
    </xf>
    <xf numFmtId="0" fontId="31" fillId="0" borderId="0" xfId="0" applyFont="1" applyAlignment="1" applyProtection="1">
      <alignment horizontal="center" vertical="top"/>
      <protection locked="0"/>
    </xf>
    <xf numFmtId="1" fontId="35" fillId="0" borderId="0" xfId="0" applyNumberFormat="1" applyFont="1" applyAlignment="1" applyProtection="1">
      <alignment horizontal="center" vertical="top"/>
      <protection locked="0"/>
    </xf>
    <xf numFmtId="187" fontId="35" fillId="0" borderId="0" xfId="0" applyNumberFormat="1" applyFont="1" applyAlignment="1" applyProtection="1">
      <alignment horizontal="right" vertical="top"/>
      <protection locked="0"/>
    </xf>
    <xf numFmtId="190" fontId="36" fillId="0" borderId="0" xfId="0" applyNumberFormat="1" applyFont="1" applyAlignment="1" applyProtection="1">
      <alignment vertical="top"/>
      <protection locked="0"/>
    </xf>
    <xf numFmtId="187" fontId="24" fillId="0" borderId="4" xfId="1" applyNumberFormat="1" applyFont="1" applyFill="1" applyBorder="1" applyAlignment="1" applyProtection="1">
      <alignment vertical="top"/>
    </xf>
    <xf numFmtId="187" fontId="8" fillId="0" borderId="0" xfId="0" applyNumberFormat="1" applyFont="1" applyAlignment="1" applyProtection="1">
      <alignment horizontal="right" vertical="top"/>
      <protection locked="0"/>
    </xf>
    <xf numFmtId="191" fontId="8" fillId="0" borderId="0" xfId="0" applyNumberFormat="1" applyFont="1" applyAlignment="1" applyProtection="1">
      <alignment vertical="top"/>
      <protection locked="0"/>
    </xf>
    <xf numFmtId="187" fontId="24" fillId="0" borderId="0" xfId="1" applyNumberFormat="1" applyFont="1" applyFill="1" applyAlignment="1" applyProtection="1">
      <alignment vertical="top"/>
    </xf>
    <xf numFmtId="187" fontId="8" fillId="0" borderId="0" xfId="1" applyNumberFormat="1" applyFont="1" applyFill="1" applyAlignment="1" applyProtection="1">
      <alignment vertical="top"/>
    </xf>
    <xf numFmtId="187" fontId="24" fillId="0" borderId="0" xfId="1" applyNumberFormat="1" applyFont="1" applyFill="1" applyAlignment="1" applyProtection="1"/>
    <xf numFmtId="187" fontId="8" fillId="0" borderId="0" xfId="1" applyNumberFormat="1" applyFont="1" applyFill="1" applyAlignment="1" applyProtection="1"/>
    <xf numFmtId="187" fontId="24" fillId="0" borderId="2" xfId="1" applyNumberFormat="1" applyFont="1" applyFill="1" applyBorder="1" applyAlignment="1" applyProtection="1"/>
    <xf numFmtId="187" fontId="24" fillId="0" borderId="3" xfId="1" applyNumberFormat="1" applyFont="1" applyFill="1" applyBorder="1" applyAlignment="1" applyProtection="1"/>
    <xf numFmtId="188" fontId="27" fillId="0" borderId="0" xfId="1" applyFont="1" applyProtection="1">
      <protection locked="0"/>
    </xf>
    <xf numFmtId="188" fontId="28" fillId="0" borderId="0" xfId="1" applyFont="1" applyProtection="1">
      <protection locked="0"/>
    </xf>
    <xf numFmtId="188" fontId="27" fillId="0" borderId="0" xfId="1" applyFont="1" applyFill="1" applyProtection="1">
      <protection locked="0"/>
    </xf>
    <xf numFmtId="188" fontId="28" fillId="0" borderId="0" xfId="1" applyFont="1" applyFill="1" applyProtection="1">
      <protection locked="0"/>
    </xf>
    <xf numFmtId="188" fontId="27" fillId="0" borderId="0" xfId="0" applyNumberFormat="1" applyFont="1" applyProtection="1">
      <protection locked="0"/>
    </xf>
    <xf numFmtId="187" fontId="24" fillId="0" borderId="2" xfId="1" applyNumberFormat="1" applyFont="1" applyFill="1" applyBorder="1" applyAlignment="1" applyProtection="1">
      <alignment vertical="top"/>
      <protection locked="0"/>
    </xf>
    <xf numFmtId="187" fontId="24" fillId="0" borderId="7" xfId="1" applyNumberFormat="1" applyFont="1" applyFill="1" applyBorder="1" applyAlignment="1" applyProtection="1">
      <alignment vertical="top"/>
      <protection locked="0"/>
    </xf>
    <xf numFmtId="187" fontId="8" fillId="0" borderId="0" xfId="56" applyNumberFormat="1" applyFont="1" applyFill="1" applyAlignment="1" applyProtection="1">
      <alignment horizontal="center" vertical="top"/>
      <protection locked="0"/>
    </xf>
    <xf numFmtId="187" fontId="24" fillId="0" borderId="4" xfId="1" applyNumberFormat="1" applyFont="1" applyFill="1" applyBorder="1" applyAlignment="1" applyProtection="1">
      <alignment vertical="top"/>
      <protection locked="0"/>
    </xf>
    <xf numFmtId="192" fontId="8" fillId="0" borderId="4" xfId="0" applyNumberFormat="1" applyFont="1" applyBorder="1" applyAlignment="1" applyProtection="1">
      <alignment horizontal="right" vertical="top"/>
      <protection locked="0"/>
    </xf>
    <xf numFmtId="0" fontId="37" fillId="0" borderId="0" xfId="0" applyFont="1" applyAlignment="1" applyProtection="1">
      <alignment horizontal="center"/>
      <protection locked="0"/>
    </xf>
    <xf numFmtId="49" fontId="8" fillId="0" borderId="0" xfId="14" applyNumberFormat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89" fontId="8" fillId="0" borderId="0" xfId="0" quotePrefix="1" applyNumberFormat="1" applyFont="1" applyAlignment="1" applyProtection="1">
      <alignment horizontal="centerContinuous"/>
      <protection locked="0"/>
    </xf>
    <xf numFmtId="49" fontId="8" fillId="0" borderId="0" xfId="14" applyNumberFormat="1" applyFont="1" applyAlignment="1" applyProtection="1">
      <alignment horizontal="left" wrapText="1"/>
      <protection locked="0"/>
    </xf>
    <xf numFmtId="187" fontId="24" fillId="0" borderId="2" xfId="0" applyNumberFormat="1" applyFont="1" applyBorder="1" applyAlignment="1">
      <alignment horizontal="right"/>
    </xf>
    <xf numFmtId="187" fontId="24" fillId="0" borderId="4" xfId="0" applyNumberFormat="1" applyFont="1" applyBorder="1" applyAlignment="1">
      <alignment horizontal="right"/>
    </xf>
    <xf numFmtId="193" fontId="24" fillId="0" borderId="0" xfId="0" applyNumberFormat="1" applyFont="1" applyAlignment="1" applyProtection="1">
      <alignment horizontal="right"/>
      <protection locked="0"/>
    </xf>
    <xf numFmtId="193" fontId="8" fillId="0" borderId="0" xfId="0" applyNumberFormat="1" applyFont="1" applyAlignment="1" applyProtection="1">
      <alignment horizontal="right" vertical="top"/>
      <protection locked="0"/>
    </xf>
    <xf numFmtId="187" fontId="35" fillId="0" borderId="0" xfId="0" applyNumberFormat="1" applyFont="1" applyAlignment="1" applyProtection="1">
      <alignment vertical="top"/>
      <protection locked="0"/>
    </xf>
    <xf numFmtId="191" fontId="8" fillId="0" borderId="0" xfId="0" applyNumberFormat="1" applyFont="1" applyAlignment="1" applyProtection="1">
      <alignment horizontal="right" vertical="top"/>
      <protection locked="0"/>
    </xf>
    <xf numFmtId="187" fontId="24" fillId="0" borderId="0" xfId="0" applyNumberFormat="1" applyFont="1" applyAlignment="1">
      <alignment horizontal="center" vertical="top"/>
    </xf>
    <xf numFmtId="192" fontId="8" fillId="0" borderId="4" xfId="0" applyNumberFormat="1" applyFont="1" applyBorder="1" applyAlignment="1">
      <alignment horizontal="right" vertical="top"/>
    </xf>
    <xf numFmtId="0" fontId="4" fillId="0" borderId="0" xfId="0" applyFont="1" applyAlignment="1" applyProtection="1">
      <alignment horizontal="left" vertical="top"/>
      <protection locked="0"/>
    </xf>
    <xf numFmtId="37" fontId="4" fillId="0" borderId="0" xfId="0" applyNumberFormat="1" applyFont="1" applyAlignment="1" applyProtection="1">
      <alignment horizontal="left" vertical="top"/>
      <protection locked="0"/>
    </xf>
    <xf numFmtId="189" fontId="5" fillId="0" borderId="0" xfId="0" applyNumberFormat="1" applyFont="1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189" fontId="8" fillId="0" borderId="0" xfId="0" applyNumberFormat="1" applyFont="1" applyAlignment="1" applyProtection="1">
      <alignment horizontal="center" vertical="top"/>
      <protection locked="0"/>
    </xf>
    <xf numFmtId="189" fontId="28" fillId="0" borderId="0" xfId="0" applyNumberFormat="1" applyFont="1" applyAlignment="1" applyProtection="1">
      <alignment horizontal="center" vertical="top"/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189" fontId="25" fillId="0" borderId="0" xfId="0" applyNumberFormat="1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 wrapText="1" indent="1"/>
      <protection locked="0"/>
    </xf>
    <xf numFmtId="0" fontId="4" fillId="0" borderId="0" xfId="0" applyFont="1" applyAlignment="1" applyProtection="1">
      <alignment vertical="top"/>
      <protection locked="0"/>
    </xf>
    <xf numFmtId="187" fontId="5" fillId="0" borderId="0" xfId="0" applyNumberFormat="1" applyFont="1" applyAlignment="1" applyProtection="1">
      <alignment horizontal="center" vertical="top"/>
      <protection locked="0"/>
    </xf>
    <xf numFmtId="187" fontId="47" fillId="0" borderId="0" xfId="0" applyNumberFormat="1" applyFont="1" applyAlignment="1" applyProtection="1">
      <alignment horizontal="center" vertical="top"/>
      <protection locked="0"/>
    </xf>
    <xf numFmtId="37" fontId="24" fillId="0" borderId="0" xfId="0" applyNumberFormat="1" applyFont="1" applyAlignment="1" applyProtection="1">
      <alignment horizontal="left" vertical="top"/>
      <protection locked="0"/>
    </xf>
    <xf numFmtId="189" fontId="25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wrapText="1"/>
      <protection locked="0"/>
    </xf>
    <xf numFmtId="187" fontId="28" fillId="0" borderId="0" xfId="0" applyNumberFormat="1" applyFont="1" applyAlignment="1" applyProtection="1">
      <alignment horizontal="center" vertical="top"/>
      <protection locked="0"/>
    </xf>
    <xf numFmtId="187" fontId="8" fillId="0" borderId="0" xfId="0" applyNumberFormat="1" applyFont="1" applyAlignment="1" applyProtection="1">
      <alignment horizontal="centerContinuous"/>
      <protection locked="0"/>
    </xf>
    <xf numFmtId="193" fontId="8" fillId="0" borderId="0" xfId="0" applyNumberFormat="1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189" fontId="29" fillId="0" borderId="0" xfId="0" applyNumberFormat="1" applyFont="1" applyProtection="1">
      <protection locked="0"/>
    </xf>
    <xf numFmtId="0" fontId="45" fillId="0" borderId="0" xfId="0" applyFont="1" applyProtection="1">
      <protection locked="0"/>
    </xf>
    <xf numFmtId="189" fontId="45" fillId="0" borderId="0" xfId="0" applyNumberFormat="1" applyFont="1" applyProtection="1">
      <protection locked="0"/>
    </xf>
    <xf numFmtId="189" fontId="46" fillId="0" borderId="0" xfId="0" applyNumberFormat="1" applyFont="1" applyProtection="1">
      <protection locked="0"/>
    </xf>
    <xf numFmtId="187" fontId="28" fillId="0" borderId="0" xfId="0" applyNumberFormat="1" applyFont="1" applyProtection="1">
      <protection locked="0"/>
    </xf>
    <xf numFmtId="187" fontId="29" fillId="0" borderId="0" xfId="0" applyNumberFormat="1" applyFont="1" applyProtection="1">
      <protection locked="0"/>
    </xf>
    <xf numFmtId="187" fontId="8" fillId="0" borderId="0" xfId="0" applyNumberFormat="1" applyFont="1" applyProtection="1">
      <protection locked="0"/>
    </xf>
    <xf numFmtId="193" fontId="8" fillId="0" borderId="0" xfId="0" applyNumberFormat="1" applyFont="1" applyAlignment="1" applyProtection="1">
      <alignment horizontal="right"/>
      <protection locked="0"/>
    </xf>
    <xf numFmtId="187" fontId="28" fillId="0" borderId="0" xfId="0" applyNumberFormat="1" applyFont="1" applyAlignment="1" applyProtection="1">
      <alignment horizontal="center"/>
      <protection locked="0"/>
    </xf>
    <xf numFmtId="187" fontId="8" fillId="0" borderId="0" xfId="1" applyNumberFormat="1" applyFont="1" applyProtection="1">
      <protection locked="0"/>
    </xf>
    <xf numFmtId="0" fontId="8" fillId="0" borderId="0" xfId="0" quotePrefix="1" applyFont="1" applyProtection="1">
      <protection locked="0"/>
    </xf>
    <xf numFmtId="189" fontId="48" fillId="0" borderId="0" xfId="0" applyNumberFormat="1" applyFont="1" applyProtection="1">
      <protection locked="0"/>
    </xf>
    <xf numFmtId="187" fontId="8" fillId="0" borderId="7" xfId="1" applyNumberFormat="1" applyFont="1" applyFill="1" applyBorder="1" applyAlignment="1" applyProtection="1"/>
    <xf numFmtId="187" fontId="8" fillId="0" borderId="0" xfId="1" applyNumberFormat="1" applyFont="1" applyBorder="1" applyProtection="1">
      <protection locked="0"/>
    </xf>
    <xf numFmtId="187" fontId="8" fillId="0" borderId="0" xfId="1" applyNumberFormat="1" applyFont="1" applyFill="1" applyBorder="1" applyAlignment="1" applyProtection="1">
      <protection locked="0"/>
    </xf>
    <xf numFmtId="193" fontId="25" fillId="0" borderId="0" xfId="14" applyNumberFormat="1" applyFont="1" applyAlignment="1" applyProtection="1">
      <alignment horizontal="center" wrapText="1"/>
      <protection locked="0"/>
    </xf>
    <xf numFmtId="193" fontId="24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vertical="top"/>
      <protection locked="0"/>
    </xf>
    <xf numFmtId="193" fontId="8" fillId="0" borderId="0" xfId="0" quotePrefix="1" applyNumberFormat="1" applyFont="1" applyAlignment="1" applyProtection="1">
      <alignment horizontal="center" vertical="top"/>
      <protection locked="0"/>
    </xf>
    <xf numFmtId="193" fontId="8" fillId="0" borderId="0" xfId="0" quotePrefix="1" applyNumberFormat="1" applyFont="1" applyAlignment="1" applyProtection="1">
      <alignment horizontal="center"/>
      <protection locked="0"/>
    </xf>
    <xf numFmtId="189" fontId="24" fillId="0" borderId="0" xfId="0" applyNumberFormat="1" applyFont="1" applyAlignment="1" applyProtection="1">
      <alignment horizontal="center" vertical="top"/>
      <protection locked="0"/>
    </xf>
    <xf numFmtId="189" fontId="8" fillId="0" borderId="1" xfId="0" applyNumberFormat="1" applyFont="1" applyBorder="1" applyAlignment="1" applyProtection="1">
      <alignment horizontal="center" vertical="top"/>
      <protection locked="0"/>
    </xf>
    <xf numFmtId="189" fontId="8" fillId="0" borderId="0" xfId="0" applyNumberFormat="1" applyFont="1" applyAlignment="1" applyProtection="1">
      <alignment horizontal="center" wrapText="1"/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189" fontId="25" fillId="0" borderId="0" xfId="0" applyNumberFormat="1" applyFont="1" applyAlignment="1" applyProtection="1">
      <alignment horizontal="center" vertical="top"/>
      <protection locked="0"/>
    </xf>
    <xf numFmtId="189" fontId="8" fillId="0" borderId="7" xfId="0" applyNumberFormat="1" applyFont="1" applyBorder="1" applyAlignment="1" applyProtection="1">
      <alignment horizontal="center" wrapText="1"/>
      <protection locked="0"/>
    </xf>
    <xf numFmtId="189" fontId="8" fillId="0" borderId="7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</cellXfs>
  <cellStyles count="78">
    <cellStyle name="%" xfId="16"/>
    <cellStyle name="Comma [0] 2" xfId="17"/>
    <cellStyle name="Comma 10" xfId="18"/>
    <cellStyle name="Comma 10 2" xfId="63"/>
    <cellStyle name="Comma 11" xfId="19"/>
    <cellStyle name="Comma 11 2" xfId="64"/>
    <cellStyle name="Comma 12" xfId="20"/>
    <cellStyle name="Comma 12 2" xfId="65"/>
    <cellStyle name="Comma 2" xfId="21"/>
    <cellStyle name="Comma 2 19" xfId="22"/>
    <cellStyle name="Comma 2 2" xfId="23"/>
    <cellStyle name="Comma 2 3" xfId="66"/>
    <cellStyle name="Comma 3" xfId="24"/>
    <cellStyle name="Comma 3 2" xfId="25"/>
    <cellStyle name="Comma 3 2 2" xfId="67"/>
    <cellStyle name="Comma 3 3" xfId="26"/>
    <cellStyle name="Comma 4" xfId="27"/>
    <cellStyle name="Comma 4 2" xfId="28"/>
    <cellStyle name="Comma 5" xfId="29"/>
    <cellStyle name="Comma 6" xfId="30"/>
    <cellStyle name="Comma 6 2" xfId="31"/>
    <cellStyle name="Comma 6 2 2" xfId="69"/>
    <cellStyle name="Comma 6 3" xfId="68"/>
    <cellStyle name="Comma 7" xfId="32"/>
    <cellStyle name="Comma 7 2" xfId="70"/>
    <cellStyle name="Comma 8" xfId="33"/>
    <cellStyle name="Comma 8 2" xfId="71"/>
    <cellStyle name="Comma 9" xfId="34"/>
    <cellStyle name="Comma 9 2" xfId="72"/>
    <cellStyle name="E&amp;Y House" xfId="35"/>
    <cellStyle name="GrayCell 2 2" xfId="8"/>
    <cellStyle name="GrayCell 2 2 2" xfId="59"/>
    <cellStyle name="Heading 1 2" xfId="3"/>
    <cellStyle name="Heading 2 2" xfId="4"/>
    <cellStyle name="Heading 3 2" xfId="9"/>
    <cellStyle name="Normal 10" xfId="36"/>
    <cellStyle name="Normal 2" xfId="2"/>
    <cellStyle name="Normal 2 2" xfId="13"/>
    <cellStyle name="Normal 2 2 2" xfId="37"/>
    <cellStyle name="Normal 2 2 3" xfId="62"/>
    <cellStyle name="Normal 2 3" xfId="38"/>
    <cellStyle name="Normal 2 3 2" xfId="73"/>
    <cellStyle name="Normal 2 4" xfId="39"/>
    <cellStyle name="Normal 2 5" xfId="57"/>
    <cellStyle name="Normal 3" xfId="6"/>
    <cellStyle name="Normal 3 2" xfId="11"/>
    <cellStyle name="Normal 3 2 2" xfId="41"/>
    <cellStyle name="Normal 3 2 3" xfId="61"/>
    <cellStyle name="Normal 3 3" xfId="40"/>
    <cellStyle name="Normal 4" xfId="42"/>
    <cellStyle name="Normal 4 2" xfId="43"/>
    <cellStyle name="Normal 5" xfId="44"/>
    <cellStyle name="Normal 6" xfId="45"/>
    <cellStyle name="Normal 7" xfId="46"/>
    <cellStyle name="Normal 7 2" xfId="47"/>
    <cellStyle name="Normal 7 2 2" xfId="75"/>
    <cellStyle name="Normal 7 3" xfId="74"/>
    <cellStyle name="Normal 8" xfId="48"/>
    <cellStyle name="Normal 9" xfId="49"/>
    <cellStyle name="Normal 9 2" xfId="76"/>
    <cellStyle name="Normal 9 2 2" xfId="50"/>
    <cellStyle name="Normal_Akara_June Eng09" xfId="14"/>
    <cellStyle name="Normal_BS&amp;PLT Q1'2006" xfId="15"/>
    <cellStyle name="OrangeBorder 2" xfId="10"/>
    <cellStyle name="OrangeBorder 2 2" xfId="60"/>
    <cellStyle name="Percent 2" xfId="51"/>
    <cellStyle name="Percent 3" xfId="52"/>
    <cellStyle name="Percent 4" xfId="53"/>
    <cellStyle name="Percent 5" xfId="54"/>
    <cellStyle name="Percent 5 2" xfId="77"/>
    <cellStyle name="Title 2" xfId="5"/>
    <cellStyle name="YellowCell 2 2" xfId="7"/>
    <cellStyle name="YellowCell 2 2 2" xfId="58"/>
    <cellStyle name="z A Column text" xfId="12"/>
    <cellStyle name="จุลภาค" xfId="1" builtinId="3"/>
    <cellStyle name="ปกติ" xfId="0" builtinId="0"/>
    <cellStyle name="ปกติ 2" xfId="55"/>
    <cellStyle name="เปอร์เซ็นต์" xfId="56" builtinId="5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75"/>
  <sheetViews>
    <sheetView zoomScale="115" zoomScaleNormal="115" zoomScaleSheetLayoutView="70" workbookViewId="0">
      <pane ySplit="5" topLeftCell="A70" activePane="bottomLeft" state="frozen"/>
      <selection activeCell="B32" sqref="B32"/>
      <selection pane="bottomLeft" activeCell="I74" sqref="I74"/>
    </sheetView>
  </sheetViews>
  <sheetFormatPr defaultColWidth="10.5546875" defaultRowHeight="24" customHeight="1" x14ac:dyDescent="0.55000000000000004"/>
  <cols>
    <col min="1" max="1" width="44.44140625" style="69" customWidth="1"/>
    <col min="2" max="2" width="9.44140625" style="69" customWidth="1"/>
    <col min="3" max="3" width="13.88671875" style="62" customWidth="1"/>
    <col min="4" max="4" width="1" style="62" customWidth="1"/>
    <col min="5" max="5" width="13.109375" style="62" customWidth="1"/>
    <col min="6" max="6" width="1" style="62" customWidth="1"/>
    <col min="7" max="7" width="13.88671875" style="62" customWidth="1"/>
    <col min="8" max="8" width="1" style="62" customWidth="1"/>
    <col min="9" max="9" width="13.88671875" style="62" customWidth="1"/>
    <col min="10" max="10" width="13.88671875" style="62" bestFit="1" customWidth="1"/>
    <col min="11" max="11" width="15.5546875" style="62" bestFit="1" customWidth="1"/>
    <col min="12" max="12" width="12.88671875" style="62" bestFit="1" customWidth="1"/>
    <col min="13" max="13" width="12.44140625" style="62" bestFit="1" customWidth="1"/>
    <col min="14" max="16384" width="10.5546875" style="62"/>
  </cols>
  <sheetData>
    <row r="1" spans="1:12" s="63" customFormat="1" ht="24" customHeight="1" x14ac:dyDescent="0.6">
      <c r="A1" s="75" t="s">
        <v>0</v>
      </c>
      <c r="B1" s="101"/>
      <c r="C1" s="114"/>
      <c r="D1" s="114"/>
      <c r="E1" s="114"/>
      <c r="F1" s="114"/>
      <c r="G1" s="114"/>
      <c r="H1" s="114"/>
      <c r="I1" s="114"/>
      <c r="J1" s="62"/>
    </row>
    <row r="2" spans="1:12" s="63" customFormat="1" ht="24" customHeight="1" x14ac:dyDescent="0.6">
      <c r="A2" s="102" t="s">
        <v>1</v>
      </c>
      <c r="B2" s="101"/>
      <c r="C2" s="114"/>
      <c r="D2" s="114"/>
      <c r="E2" s="114"/>
      <c r="F2" s="114"/>
      <c r="G2" s="166"/>
      <c r="H2" s="114"/>
      <c r="I2" s="166"/>
      <c r="J2" s="62"/>
    </row>
    <row r="3" spans="1:12" s="103" customFormat="1" ht="24" customHeight="1" x14ac:dyDescent="0.55000000000000004">
      <c r="A3" s="101"/>
      <c r="B3" s="101"/>
      <c r="C3" s="114"/>
      <c r="D3" s="114"/>
      <c r="E3" s="114"/>
      <c r="F3" s="114"/>
      <c r="G3" s="114"/>
      <c r="H3" s="114"/>
      <c r="I3" s="114"/>
      <c r="J3" s="62"/>
    </row>
    <row r="4" spans="1:12" s="104" customFormat="1" ht="24" customHeight="1" x14ac:dyDescent="0.65">
      <c r="A4" s="69"/>
      <c r="B4" s="69"/>
      <c r="C4" s="211" t="s">
        <v>2</v>
      </c>
      <c r="D4" s="211"/>
      <c r="E4" s="211"/>
      <c r="F4" s="170"/>
      <c r="G4" s="211" t="s">
        <v>3</v>
      </c>
      <c r="H4" s="211"/>
      <c r="I4" s="211"/>
    </row>
    <row r="5" spans="1:12" s="104" customFormat="1" ht="24" customHeight="1" x14ac:dyDescent="0.65">
      <c r="A5" s="73"/>
      <c r="B5" s="69"/>
      <c r="C5" s="115" t="s">
        <v>139</v>
      </c>
      <c r="D5" s="116"/>
      <c r="E5" s="115" t="s">
        <v>4</v>
      </c>
      <c r="F5" s="116"/>
      <c r="G5" s="115" t="s">
        <v>139</v>
      </c>
      <c r="H5" s="116"/>
      <c r="I5" s="115" t="s">
        <v>4</v>
      </c>
    </row>
    <row r="6" spans="1:12" s="104" customFormat="1" ht="24" customHeight="1" x14ac:dyDescent="0.65">
      <c r="A6" s="105" t="s">
        <v>5</v>
      </c>
      <c r="B6" s="117" t="s">
        <v>6</v>
      </c>
      <c r="C6" s="118" t="s">
        <v>144</v>
      </c>
      <c r="D6" s="119"/>
      <c r="E6" s="118" t="s">
        <v>7</v>
      </c>
      <c r="F6" s="119"/>
      <c r="G6" s="118" t="s">
        <v>144</v>
      </c>
      <c r="H6" s="119"/>
      <c r="I6" s="118" t="s">
        <v>7</v>
      </c>
    </row>
    <row r="7" spans="1:12" s="104" customFormat="1" ht="24" customHeight="1" x14ac:dyDescent="0.65">
      <c r="A7" s="69"/>
      <c r="B7" s="162"/>
      <c r="C7" s="163" t="s">
        <v>8</v>
      </c>
      <c r="D7" s="119"/>
      <c r="E7" s="118"/>
      <c r="F7" s="119"/>
      <c r="G7" s="163" t="s">
        <v>8</v>
      </c>
      <c r="H7" s="119"/>
      <c r="I7" s="167"/>
    </row>
    <row r="8" spans="1:12" s="104" customFormat="1" ht="24" customHeight="1" x14ac:dyDescent="0.65">
      <c r="A8" s="62"/>
      <c r="B8" s="69"/>
      <c r="C8" s="210" t="s">
        <v>9</v>
      </c>
      <c r="D8" s="210"/>
      <c r="E8" s="210"/>
      <c r="F8" s="210"/>
      <c r="G8" s="210"/>
      <c r="H8" s="210"/>
      <c r="I8" s="210"/>
    </row>
    <row r="9" spans="1:12" s="104" customFormat="1" ht="24" customHeight="1" x14ac:dyDescent="0.65">
      <c r="A9" s="68" t="s">
        <v>10</v>
      </c>
      <c r="B9" s="117"/>
      <c r="C9" s="62"/>
      <c r="D9" s="62"/>
      <c r="E9" s="62"/>
      <c r="F9" s="62"/>
      <c r="G9" s="62"/>
      <c r="H9" s="62"/>
      <c r="I9" s="62"/>
    </row>
    <row r="10" spans="1:12" s="104" customFormat="1" ht="24" customHeight="1" x14ac:dyDescent="0.65">
      <c r="A10" s="69" t="s">
        <v>11</v>
      </c>
      <c r="B10" s="117"/>
      <c r="C10" s="71">
        <v>39993</v>
      </c>
      <c r="D10" s="120"/>
      <c r="E10" s="71">
        <v>56953</v>
      </c>
      <c r="F10" s="106"/>
      <c r="G10" s="71">
        <v>32730</v>
      </c>
      <c r="H10" s="106"/>
      <c r="I10" s="71">
        <v>49196</v>
      </c>
      <c r="K10" s="152"/>
    </row>
    <row r="11" spans="1:12" s="104" customFormat="1" ht="24" customHeight="1" x14ac:dyDescent="0.65">
      <c r="A11" s="69" t="s">
        <v>12</v>
      </c>
      <c r="B11" s="117"/>
      <c r="C11" s="71">
        <v>3000</v>
      </c>
      <c r="D11" s="120"/>
      <c r="E11" s="71">
        <v>3000</v>
      </c>
      <c r="F11" s="106"/>
      <c r="G11" s="71">
        <v>3000</v>
      </c>
      <c r="H11" s="106"/>
      <c r="I11" s="71">
        <v>3000</v>
      </c>
      <c r="K11" s="154"/>
    </row>
    <row r="12" spans="1:12" s="104" customFormat="1" ht="24" customHeight="1" x14ac:dyDescent="0.65">
      <c r="A12" s="69" t="s">
        <v>13</v>
      </c>
      <c r="B12" s="117">
        <v>3</v>
      </c>
      <c r="C12" s="71">
        <v>20916</v>
      </c>
      <c r="D12" s="120"/>
      <c r="E12" s="71">
        <v>27736</v>
      </c>
      <c r="F12" s="106"/>
      <c r="G12" s="71">
        <v>20916</v>
      </c>
      <c r="H12" s="106"/>
      <c r="I12" s="71">
        <v>27736</v>
      </c>
      <c r="K12" s="155"/>
      <c r="L12" s="66"/>
    </row>
    <row r="13" spans="1:12" s="104" customFormat="1" ht="24" customHeight="1" x14ac:dyDescent="0.65">
      <c r="A13" s="69" t="s">
        <v>14</v>
      </c>
      <c r="B13" s="117">
        <v>4</v>
      </c>
      <c r="C13" s="71">
        <v>44028</v>
      </c>
      <c r="D13" s="120"/>
      <c r="E13" s="71">
        <v>49753</v>
      </c>
      <c r="F13" s="106"/>
      <c r="G13" s="71">
        <v>44922</v>
      </c>
      <c r="H13" s="106"/>
      <c r="I13" s="71">
        <v>50737</v>
      </c>
    </row>
    <row r="14" spans="1:12" s="104" customFormat="1" ht="24" customHeight="1" x14ac:dyDescent="0.65">
      <c r="A14" s="69" t="s">
        <v>15</v>
      </c>
      <c r="B14" s="117"/>
      <c r="C14" s="71"/>
      <c r="D14" s="120"/>
      <c r="E14" s="71"/>
      <c r="F14" s="106"/>
      <c r="G14" s="71"/>
      <c r="H14" s="106"/>
      <c r="I14" s="71"/>
      <c r="K14" s="156"/>
    </row>
    <row r="15" spans="1:12" s="104" customFormat="1" ht="24" customHeight="1" x14ac:dyDescent="0.65">
      <c r="A15" s="74" t="s">
        <v>16</v>
      </c>
      <c r="B15" s="117">
        <v>5</v>
      </c>
      <c r="C15" s="71">
        <v>173409</v>
      </c>
      <c r="D15" s="120"/>
      <c r="E15" s="71">
        <v>174031</v>
      </c>
      <c r="F15" s="106"/>
      <c r="G15" s="71">
        <v>173409</v>
      </c>
      <c r="H15" s="106"/>
      <c r="I15" s="71">
        <v>174031</v>
      </c>
      <c r="K15" s="156"/>
    </row>
    <row r="16" spans="1:12" s="104" customFormat="1" ht="24" customHeight="1" x14ac:dyDescent="0.65">
      <c r="A16" s="74" t="s">
        <v>17</v>
      </c>
      <c r="B16" s="117">
        <v>6</v>
      </c>
      <c r="C16" s="71">
        <v>21125</v>
      </c>
      <c r="D16" s="120"/>
      <c r="E16" s="71">
        <v>22873</v>
      </c>
      <c r="F16" s="106"/>
      <c r="G16" s="71">
        <v>21125</v>
      </c>
      <c r="H16" s="106"/>
      <c r="I16" s="71">
        <v>22873</v>
      </c>
      <c r="K16" s="156"/>
    </row>
    <row r="17" spans="1:12" s="104" customFormat="1" ht="24" customHeight="1" x14ac:dyDescent="0.65">
      <c r="A17" s="69" t="s">
        <v>18</v>
      </c>
      <c r="B17" s="117"/>
      <c r="C17" s="71">
        <v>3998</v>
      </c>
      <c r="D17" s="120"/>
      <c r="E17" s="71">
        <v>3389</v>
      </c>
      <c r="F17" s="106"/>
      <c r="G17" s="71">
        <v>3709</v>
      </c>
      <c r="H17" s="106"/>
      <c r="I17" s="71">
        <v>3086</v>
      </c>
    </row>
    <row r="18" spans="1:12" s="104" customFormat="1" ht="24" customHeight="1" x14ac:dyDescent="0.65">
      <c r="A18" s="73" t="s">
        <v>19</v>
      </c>
      <c r="B18" s="164"/>
      <c r="C18" s="168">
        <f>SUM(C10:C17)</f>
        <v>306469</v>
      </c>
      <c r="D18" s="121"/>
      <c r="E18" s="168">
        <f>SUM(E10:E17)</f>
        <v>337735</v>
      </c>
      <c r="F18" s="121"/>
      <c r="G18" s="168">
        <f>SUM(G10:G17)</f>
        <v>299811</v>
      </c>
      <c r="H18" s="121"/>
      <c r="I18" s="168">
        <f>SUM(I10:I17)</f>
        <v>330659</v>
      </c>
    </row>
    <row r="19" spans="1:12" s="104" customFormat="1" ht="24" customHeight="1" x14ac:dyDescent="0.65">
      <c r="A19" s="73"/>
      <c r="B19" s="117"/>
      <c r="C19" s="120"/>
      <c r="D19" s="120"/>
      <c r="E19" s="120"/>
      <c r="F19" s="120"/>
      <c r="G19" s="120"/>
      <c r="H19" s="120"/>
      <c r="I19" s="120"/>
    </row>
    <row r="20" spans="1:12" s="104" customFormat="1" ht="24" customHeight="1" x14ac:dyDescent="0.65">
      <c r="A20" s="68" t="s">
        <v>20</v>
      </c>
      <c r="B20" s="117"/>
      <c r="C20" s="120"/>
      <c r="D20" s="120"/>
      <c r="E20" s="120"/>
      <c r="F20" s="120"/>
      <c r="G20" s="120"/>
      <c r="H20" s="120"/>
      <c r="I20" s="120"/>
    </row>
    <row r="21" spans="1:12" s="104" customFormat="1" ht="24" customHeight="1" x14ac:dyDescent="0.65">
      <c r="A21" s="69" t="s">
        <v>21</v>
      </c>
      <c r="B21" s="117">
        <v>10</v>
      </c>
      <c r="C21" s="71">
        <v>3310</v>
      </c>
      <c r="D21" s="120"/>
      <c r="E21" s="71">
        <v>3310</v>
      </c>
      <c r="F21" s="106"/>
      <c r="G21" s="71">
        <v>2310</v>
      </c>
      <c r="H21" s="71"/>
      <c r="I21" s="71">
        <v>2310</v>
      </c>
    </row>
    <row r="22" spans="1:12" s="104" customFormat="1" ht="24" customHeight="1" x14ac:dyDescent="0.65">
      <c r="A22" s="69" t="s">
        <v>22</v>
      </c>
      <c r="B22" s="117"/>
      <c r="C22" s="71">
        <v>0</v>
      </c>
      <c r="D22" s="120"/>
      <c r="E22" s="71">
        <v>0</v>
      </c>
      <c r="F22" s="120"/>
      <c r="G22" s="71">
        <v>34000</v>
      </c>
      <c r="H22" s="120"/>
      <c r="I22" s="71">
        <v>34000</v>
      </c>
    </row>
    <row r="23" spans="1:12" s="104" customFormat="1" ht="24" customHeight="1" x14ac:dyDescent="0.65">
      <c r="A23" s="69" t="s">
        <v>23</v>
      </c>
      <c r="B23" s="117"/>
      <c r="C23" s="71"/>
      <c r="D23" s="120"/>
      <c r="E23" s="71"/>
      <c r="F23" s="120"/>
      <c r="G23" s="71"/>
      <c r="H23" s="120"/>
      <c r="I23" s="71"/>
    </row>
    <row r="24" spans="1:12" s="104" customFormat="1" ht="24" customHeight="1" x14ac:dyDescent="0.65">
      <c r="A24" s="74" t="s">
        <v>16</v>
      </c>
      <c r="B24" s="117">
        <v>5</v>
      </c>
      <c r="C24" s="71">
        <v>154361</v>
      </c>
      <c r="D24" s="120"/>
      <c r="E24" s="71">
        <v>158413</v>
      </c>
      <c r="F24" s="106"/>
      <c r="G24" s="71">
        <v>154361</v>
      </c>
      <c r="H24" s="106"/>
      <c r="I24" s="71">
        <v>158413</v>
      </c>
    </row>
    <row r="25" spans="1:12" s="104" customFormat="1" ht="24" customHeight="1" x14ac:dyDescent="0.65">
      <c r="A25" s="74" t="s">
        <v>17</v>
      </c>
      <c r="B25" s="117">
        <v>6</v>
      </c>
      <c r="C25" s="71">
        <v>14668</v>
      </c>
      <c r="D25" s="120"/>
      <c r="E25" s="71">
        <v>16934</v>
      </c>
      <c r="F25" s="106"/>
      <c r="G25" s="71">
        <v>14668</v>
      </c>
      <c r="H25" s="106"/>
      <c r="I25" s="71">
        <v>16934</v>
      </c>
    </row>
    <row r="26" spans="1:12" s="104" customFormat="1" ht="24" customHeight="1" x14ac:dyDescent="0.65">
      <c r="A26" s="74" t="s">
        <v>24</v>
      </c>
      <c r="B26" s="117"/>
      <c r="C26" s="71">
        <v>3171</v>
      </c>
      <c r="D26" s="120"/>
      <c r="E26" s="71">
        <v>3666</v>
      </c>
      <c r="F26" s="106"/>
      <c r="G26" s="71">
        <v>2718</v>
      </c>
      <c r="H26" s="106"/>
      <c r="I26" s="71">
        <v>3147</v>
      </c>
    </row>
    <row r="27" spans="1:12" s="104" customFormat="1" ht="24" customHeight="1" x14ac:dyDescent="0.65">
      <c r="A27" s="74" t="s">
        <v>25</v>
      </c>
      <c r="B27" s="117"/>
      <c r="C27" s="71">
        <v>8055</v>
      </c>
      <c r="D27" s="120"/>
      <c r="E27" s="71">
        <v>9175</v>
      </c>
      <c r="F27" s="106"/>
      <c r="G27" s="71">
        <v>8055</v>
      </c>
      <c r="H27" s="106"/>
      <c r="I27" s="71">
        <v>9175</v>
      </c>
    </row>
    <row r="28" spans="1:12" s="104" customFormat="1" ht="24" customHeight="1" x14ac:dyDescent="0.65">
      <c r="A28" s="79" t="s">
        <v>26</v>
      </c>
      <c r="B28" s="117"/>
      <c r="C28" s="71">
        <v>25537</v>
      </c>
      <c r="D28" s="120"/>
      <c r="E28" s="71">
        <v>25737</v>
      </c>
      <c r="F28" s="106"/>
      <c r="G28" s="71">
        <v>15270</v>
      </c>
      <c r="H28" s="106"/>
      <c r="I28" s="71">
        <v>15539</v>
      </c>
    </row>
    <row r="29" spans="1:12" s="104" customFormat="1" ht="24" customHeight="1" x14ac:dyDescent="0.65">
      <c r="A29" s="79" t="s">
        <v>27</v>
      </c>
      <c r="B29" s="117"/>
      <c r="C29" s="71">
        <v>6929</v>
      </c>
      <c r="D29" s="120"/>
      <c r="E29" s="71">
        <v>8217</v>
      </c>
      <c r="F29" s="106"/>
      <c r="G29" s="71">
        <v>6920</v>
      </c>
      <c r="H29" s="106"/>
      <c r="I29" s="71">
        <v>8208</v>
      </c>
    </row>
    <row r="30" spans="1:12" s="104" customFormat="1" ht="24" customHeight="1" x14ac:dyDescent="0.65">
      <c r="A30" s="69" t="s">
        <v>28</v>
      </c>
      <c r="B30" s="165"/>
      <c r="C30" s="71">
        <v>2169</v>
      </c>
      <c r="D30" s="120"/>
      <c r="E30" s="71">
        <v>2218</v>
      </c>
      <c r="F30" s="106"/>
      <c r="G30" s="71">
        <v>2169</v>
      </c>
      <c r="H30" s="106"/>
      <c r="I30" s="71">
        <v>2218</v>
      </c>
      <c r="L30" s="66"/>
    </row>
    <row r="31" spans="1:12" s="104" customFormat="1" ht="24" customHeight="1" x14ac:dyDescent="0.65">
      <c r="A31" s="73" t="s">
        <v>29</v>
      </c>
      <c r="B31" s="165"/>
      <c r="C31" s="168">
        <f>SUM(C21:C30)</f>
        <v>218200</v>
      </c>
      <c r="D31" s="121"/>
      <c r="E31" s="168">
        <f>SUM(E21:E30)</f>
        <v>227670</v>
      </c>
      <c r="F31" s="121"/>
      <c r="G31" s="168">
        <f>SUM(G21:G30)</f>
        <v>240471</v>
      </c>
      <c r="H31" s="121"/>
      <c r="I31" s="168">
        <f t="shared" ref="I31" si="0">SUM(I21:I30)</f>
        <v>249944</v>
      </c>
    </row>
    <row r="32" spans="1:12" s="104" customFormat="1" ht="24" customHeight="1" x14ac:dyDescent="0.65">
      <c r="A32" s="73"/>
      <c r="B32" s="165"/>
      <c r="C32" s="120"/>
      <c r="D32" s="120"/>
      <c r="E32" s="120"/>
      <c r="F32" s="120"/>
      <c r="G32" s="120"/>
      <c r="H32" s="120"/>
      <c r="I32" s="120"/>
    </row>
    <row r="33" spans="1:11" s="107" customFormat="1" ht="24" customHeight="1" thickBot="1" x14ac:dyDescent="0.7">
      <c r="A33" s="73" t="s">
        <v>30</v>
      </c>
      <c r="B33" s="69"/>
      <c r="C33" s="169">
        <f>C18+C31</f>
        <v>524669</v>
      </c>
      <c r="D33" s="121"/>
      <c r="E33" s="169">
        <f>E18+E31</f>
        <v>565405</v>
      </c>
      <c r="F33" s="121"/>
      <c r="G33" s="169">
        <f>G18+G31</f>
        <v>540282</v>
      </c>
      <c r="H33" s="121"/>
      <c r="I33" s="169">
        <f>I18+I31</f>
        <v>580603</v>
      </c>
      <c r="J33" s="104"/>
    </row>
    <row r="34" spans="1:11" s="107" customFormat="1" ht="24" customHeight="1" thickTop="1" x14ac:dyDescent="0.65">
      <c r="A34" s="108"/>
      <c r="B34" s="108"/>
      <c r="C34" s="104"/>
      <c r="D34" s="104"/>
      <c r="E34" s="104"/>
      <c r="F34" s="104"/>
      <c r="G34" s="104"/>
      <c r="H34" s="104"/>
      <c r="I34" s="104"/>
      <c r="J34" s="104"/>
    </row>
    <row r="35" spans="1:11" s="103" customFormat="1" ht="24" customHeight="1" x14ac:dyDescent="0.65">
      <c r="A35" s="75" t="s">
        <v>0</v>
      </c>
      <c r="B35" s="101"/>
      <c r="C35" s="114"/>
      <c r="D35" s="114"/>
      <c r="E35" s="114"/>
      <c r="F35" s="114"/>
      <c r="G35" s="114"/>
      <c r="H35" s="114"/>
      <c r="I35" s="114"/>
      <c r="J35" s="104"/>
    </row>
    <row r="36" spans="1:11" ht="24" customHeight="1" x14ac:dyDescent="0.65">
      <c r="A36" s="76" t="s">
        <v>1</v>
      </c>
      <c r="B36" s="101"/>
      <c r="C36" s="114"/>
      <c r="D36" s="114"/>
      <c r="E36" s="114"/>
      <c r="F36" s="114"/>
      <c r="G36" s="166"/>
      <c r="H36" s="114"/>
      <c r="I36" s="166"/>
      <c r="J36" s="104"/>
    </row>
    <row r="37" spans="1:11" ht="12" customHeight="1" x14ac:dyDescent="0.65">
      <c r="A37" s="73"/>
      <c r="C37" s="77"/>
      <c r="D37" s="77"/>
      <c r="E37" s="77"/>
      <c r="F37" s="77"/>
      <c r="G37" s="77"/>
      <c r="H37" s="77"/>
      <c r="I37" s="77"/>
      <c r="J37" s="104"/>
      <c r="K37" s="109"/>
    </row>
    <row r="38" spans="1:11" s="66" customFormat="1" ht="24" customHeight="1" x14ac:dyDescent="0.65">
      <c r="A38" s="69"/>
      <c r="B38" s="69"/>
      <c r="C38" s="211" t="s">
        <v>2</v>
      </c>
      <c r="D38" s="211"/>
      <c r="E38" s="211"/>
      <c r="F38" s="170"/>
      <c r="G38" s="211" t="s">
        <v>3</v>
      </c>
      <c r="H38" s="211"/>
      <c r="I38" s="211"/>
      <c r="J38" s="104"/>
    </row>
    <row r="39" spans="1:11" s="66" customFormat="1" ht="24" customHeight="1" x14ac:dyDescent="0.65">
      <c r="A39" s="73"/>
      <c r="B39" s="117"/>
      <c r="C39" s="115" t="s">
        <v>139</v>
      </c>
      <c r="D39" s="116"/>
      <c r="E39" s="115" t="s">
        <v>4</v>
      </c>
      <c r="F39" s="116"/>
      <c r="G39" s="115" t="s">
        <v>139</v>
      </c>
      <c r="H39" s="116"/>
      <c r="I39" s="115" t="s">
        <v>4</v>
      </c>
      <c r="J39" s="104"/>
    </row>
    <row r="40" spans="1:11" s="66" customFormat="1" ht="24" customHeight="1" x14ac:dyDescent="0.65">
      <c r="A40" s="105" t="s">
        <v>31</v>
      </c>
      <c r="B40" s="117" t="s">
        <v>6</v>
      </c>
      <c r="C40" s="118" t="s">
        <v>144</v>
      </c>
      <c r="D40" s="119"/>
      <c r="E40" s="118" t="s">
        <v>7</v>
      </c>
      <c r="F40" s="119"/>
      <c r="G40" s="118" t="s">
        <v>144</v>
      </c>
      <c r="H40" s="119"/>
      <c r="I40" s="118" t="s">
        <v>7</v>
      </c>
      <c r="J40" s="104"/>
    </row>
    <row r="41" spans="1:11" s="66" customFormat="1" ht="24" customHeight="1" x14ac:dyDescent="0.65">
      <c r="A41" s="69"/>
      <c r="B41" s="162"/>
      <c r="C41" s="163" t="s">
        <v>8</v>
      </c>
      <c r="D41" s="119"/>
      <c r="E41" s="118"/>
      <c r="F41" s="119"/>
      <c r="G41" s="163" t="s">
        <v>8</v>
      </c>
      <c r="H41" s="119"/>
      <c r="I41" s="167"/>
      <c r="J41" s="104"/>
    </row>
    <row r="42" spans="1:11" s="66" customFormat="1" ht="24" customHeight="1" x14ac:dyDescent="0.65">
      <c r="A42" s="69"/>
      <c r="B42" s="69"/>
      <c r="C42" s="210" t="s">
        <v>9</v>
      </c>
      <c r="D42" s="210"/>
      <c r="E42" s="210"/>
      <c r="F42" s="210"/>
      <c r="G42" s="210"/>
      <c r="H42" s="210"/>
      <c r="I42" s="210"/>
      <c r="J42" s="104"/>
    </row>
    <row r="43" spans="1:11" s="66" customFormat="1" ht="24" customHeight="1" x14ac:dyDescent="0.65">
      <c r="A43" s="68" t="s">
        <v>32</v>
      </c>
      <c r="B43" s="117"/>
      <c r="C43" s="62"/>
      <c r="D43" s="62"/>
      <c r="E43" s="62"/>
      <c r="F43" s="62"/>
      <c r="G43" s="62"/>
      <c r="H43" s="62"/>
      <c r="I43" s="62"/>
      <c r="J43" s="104"/>
    </row>
    <row r="44" spans="1:11" s="66" customFormat="1" ht="24" customHeight="1" x14ac:dyDescent="0.65">
      <c r="A44" s="74" t="s">
        <v>33</v>
      </c>
      <c r="B44" s="117">
        <v>7</v>
      </c>
      <c r="C44" s="71">
        <v>40355</v>
      </c>
      <c r="D44" s="77"/>
      <c r="E44" s="71">
        <v>50236</v>
      </c>
      <c r="F44" s="110"/>
      <c r="G44" s="71">
        <v>39683</v>
      </c>
      <c r="H44" s="110"/>
      <c r="I44" s="71">
        <v>49879</v>
      </c>
      <c r="J44" s="104"/>
    </row>
    <row r="45" spans="1:11" s="66" customFormat="1" ht="24" customHeight="1" x14ac:dyDescent="0.65">
      <c r="A45" s="92" t="s">
        <v>149</v>
      </c>
      <c r="B45" s="117"/>
      <c r="C45" s="71"/>
      <c r="D45" s="77"/>
      <c r="E45" s="71"/>
      <c r="F45" s="110"/>
      <c r="G45" s="71"/>
      <c r="H45" s="110"/>
      <c r="I45" s="71"/>
      <c r="J45" s="104"/>
    </row>
    <row r="46" spans="1:11" s="66" customFormat="1" ht="24" customHeight="1" x14ac:dyDescent="0.65">
      <c r="A46" s="92" t="s">
        <v>148</v>
      </c>
      <c r="B46" s="117"/>
      <c r="C46" s="71">
        <v>0</v>
      </c>
      <c r="D46" s="77"/>
      <c r="E46" s="71">
        <v>30000</v>
      </c>
      <c r="F46" s="110"/>
      <c r="G46" s="71">
        <v>0</v>
      </c>
      <c r="H46" s="110"/>
      <c r="I46" s="71">
        <v>30000</v>
      </c>
      <c r="J46" s="104"/>
    </row>
    <row r="47" spans="1:11" s="66" customFormat="1" ht="24" customHeight="1" x14ac:dyDescent="0.65">
      <c r="A47" s="79" t="s">
        <v>150</v>
      </c>
      <c r="B47" s="117"/>
      <c r="C47" s="71">
        <v>4012</v>
      </c>
      <c r="D47" s="77"/>
      <c r="E47" s="71">
        <v>4091</v>
      </c>
      <c r="F47" s="110"/>
      <c r="G47" s="71">
        <v>4012</v>
      </c>
      <c r="H47" s="110"/>
      <c r="I47" s="71">
        <v>4091</v>
      </c>
      <c r="J47" s="104"/>
    </row>
    <row r="48" spans="1:11" s="66" customFormat="1" ht="24" customHeight="1" x14ac:dyDescent="0.65">
      <c r="A48" s="79" t="s">
        <v>34</v>
      </c>
      <c r="B48" s="117"/>
      <c r="C48" s="71">
        <v>343</v>
      </c>
      <c r="D48" s="77"/>
      <c r="E48" s="71">
        <v>388</v>
      </c>
      <c r="F48" s="110"/>
      <c r="G48" s="71">
        <v>337</v>
      </c>
      <c r="H48" s="110"/>
      <c r="I48" s="71">
        <v>383</v>
      </c>
      <c r="J48" s="104"/>
      <c r="K48" s="153"/>
    </row>
    <row r="49" spans="1:12" s="66" customFormat="1" ht="24" customHeight="1" x14ac:dyDescent="0.65">
      <c r="A49" s="69" t="s">
        <v>35</v>
      </c>
      <c r="B49" s="117"/>
      <c r="C49" s="71">
        <f>4156</f>
        <v>4156</v>
      </c>
      <c r="D49" s="77"/>
      <c r="E49" s="71">
        <v>4594</v>
      </c>
      <c r="F49" s="110"/>
      <c r="G49" s="71">
        <v>4137</v>
      </c>
      <c r="H49" s="110"/>
      <c r="I49" s="71">
        <v>4550</v>
      </c>
      <c r="J49" s="104"/>
      <c r="K49" s="153"/>
      <c r="L49" s="153"/>
    </row>
    <row r="50" spans="1:12" s="66" customFormat="1" ht="24" customHeight="1" x14ac:dyDescent="0.65">
      <c r="A50" s="73" t="s">
        <v>36</v>
      </c>
      <c r="B50" s="117"/>
      <c r="C50" s="168">
        <f>SUM(C44:C49)</f>
        <v>48866</v>
      </c>
      <c r="D50" s="78"/>
      <c r="E50" s="168">
        <f>SUM(E44:E49)</f>
        <v>89309</v>
      </c>
      <c r="F50" s="78"/>
      <c r="G50" s="168">
        <f>SUM(G44:G49)</f>
        <v>48169</v>
      </c>
      <c r="H50" s="78"/>
      <c r="I50" s="168">
        <f>SUM(I44:I49)</f>
        <v>88903</v>
      </c>
      <c r="J50" s="104"/>
      <c r="K50" s="153"/>
      <c r="L50" s="153"/>
    </row>
    <row r="51" spans="1:12" ht="12" customHeight="1" x14ac:dyDescent="0.65">
      <c r="A51" s="73"/>
      <c r="C51" s="77"/>
      <c r="D51" s="77"/>
      <c r="E51" s="77"/>
      <c r="F51" s="77"/>
      <c r="G51" s="77"/>
      <c r="H51" s="77"/>
      <c r="I51" s="77"/>
      <c r="J51" s="104"/>
      <c r="K51" s="109"/>
    </row>
    <row r="52" spans="1:12" s="66" customFormat="1" ht="24" customHeight="1" x14ac:dyDescent="0.65">
      <c r="A52" s="68" t="s">
        <v>37</v>
      </c>
      <c r="B52" s="117"/>
      <c r="C52" s="77"/>
      <c r="D52" s="77"/>
      <c r="E52" s="77"/>
      <c r="F52" s="77"/>
      <c r="G52" s="77"/>
      <c r="H52" s="77"/>
      <c r="I52" s="77"/>
      <c r="J52" s="104"/>
    </row>
    <row r="53" spans="1:12" s="66" customFormat="1" ht="24" customHeight="1" x14ac:dyDescent="0.65">
      <c r="A53" s="69" t="s">
        <v>38</v>
      </c>
      <c r="B53" s="117"/>
      <c r="C53" s="71">
        <v>170000</v>
      </c>
      <c r="D53" s="77"/>
      <c r="E53" s="71">
        <v>170000</v>
      </c>
      <c r="F53" s="110"/>
      <c r="G53" s="71">
        <v>170000</v>
      </c>
      <c r="H53" s="110"/>
      <c r="I53" s="71">
        <v>170000</v>
      </c>
      <c r="J53" s="104"/>
    </row>
    <row r="54" spans="1:12" s="66" customFormat="1" ht="24" customHeight="1" x14ac:dyDescent="0.65">
      <c r="A54" s="69" t="s">
        <v>39</v>
      </c>
      <c r="B54" s="117"/>
      <c r="C54" s="71">
        <v>4239</v>
      </c>
      <c r="D54" s="77"/>
      <c r="E54" s="71">
        <v>5256</v>
      </c>
      <c r="F54" s="110"/>
      <c r="G54" s="71">
        <v>4239</v>
      </c>
      <c r="H54" s="110"/>
      <c r="I54" s="71">
        <v>5256</v>
      </c>
      <c r="J54" s="104"/>
      <c r="K54" s="153"/>
    </row>
    <row r="55" spans="1:12" s="66" customFormat="1" ht="24" customHeight="1" x14ac:dyDescent="0.65">
      <c r="A55" s="69" t="s">
        <v>40</v>
      </c>
      <c r="B55" s="117"/>
      <c r="C55" s="71">
        <v>8059</v>
      </c>
      <c r="D55" s="77"/>
      <c r="E55" s="71">
        <v>9185</v>
      </c>
      <c r="F55" s="110"/>
      <c r="G55" s="71">
        <v>8026</v>
      </c>
      <c r="H55" s="110"/>
      <c r="I55" s="71">
        <v>9154</v>
      </c>
      <c r="J55" s="104"/>
    </row>
    <row r="56" spans="1:12" s="66" customFormat="1" ht="24" customHeight="1" x14ac:dyDescent="0.65">
      <c r="A56" s="73" t="s">
        <v>41</v>
      </c>
      <c r="B56" s="165"/>
      <c r="C56" s="168">
        <f>SUM(C53:C55)</f>
        <v>182298</v>
      </c>
      <c r="D56" s="78"/>
      <c r="E56" s="168">
        <f>SUM(E53:E55)</f>
        <v>184441</v>
      </c>
      <c r="F56" s="78"/>
      <c r="G56" s="168">
        <f>SUM(G53:G55)</f>
        <v>182265</v>
      </c>
      <c r="H56" s="78"/>
      <c r="I56" s="168">
        <f>SUM(I53:I55)</f>
        <v>184410</v>
      </c>
      <c r="J56" s="104"/>
    </row>
    <row r="57" spans="1:12" s="66" customFormat="1" ht="24" customHeight="1" x14ac:dyDescent="0.65">
      <c r="A57" s="73" t="s">
        <v>42</v>
      </c>
      <c r="B57" s="69"/>
      <c r="C57" s="168">
        <f>C50+C56</f>
        <v>231164</v>
      </c>
      <c r="D57" s="78"/>
      <c r="E57" s="168">
        <f>E50+E56</f>
        <v>273750</v>
      </c>
      <c r="F57" s="78"/>
      <c r="G57" s="168">
        <f>G50+G56</f>
        <v>230434</v>
      </c>
      <c r="H57" s="78"/>
      <c r="I57" s="168">
        <f>I50+I56</f>
        <v>273313</v>
      </c>
      <c r="J57" s="104"/>
      <c r="K57" s="111"/>
    </row>
    <row r="58" spans="1:12" ht="12" customHeight="1" x14ac:dyDescent="0.65">
      <c r="A58" s="73"/>
      <c r="C58" s="77"/>
      <c r="D58" s="77"/>
      <c r="E58" s="77"/>
      <c r="F58" s="77"/>
      <c r="G58" s="77"/>
      <c r="H58" s="77"/>
      <c r="I58" s="77"/>
      <c r="J58" s="104"/>
      <c r="K58" s="109"/>
    </row>
    <row r="59" spans="1:12" s="66" customFormat="1" ht="24" customHeight="1" x14ac:dyDescent="0.65">
      <c r="A59" s="68" t="s">
        <v>43</v>
      </c>
      <c r="B59" s="69"/>
      <c r="C59" s="122"/>
      <c r="D59" s="122"/>
      <c r="E59" s="122"/>
      <c r="F59" s="122"/>
      <c r="G59" s="122"/>
      <c r="H59" s="122"/>
      <c r="I59" s="122"/>
      <c r="J59" s="104"/>
      <c r="K59" s="111"/>
    </row>
    <row r="60" spans="1:12" s="66" customFormat="1" ht="24" customHeight="1" x14ac:dyDescent="0.65">
      <c r="A60" s="69" t="s">
        <v>44</v>
      </c>
      <c r="B60" s="117"/>
      <c r="C60" s="122"/>
      <c r="D60" s="122"/>
      <c r="E60" s="122"/>
      <c r="F60" s="122"/>
      <c r="G60" s="122"/>
      <c r="H60" s="122"/>
      <c r="I60" s="122"/>
      <c r="J60" s="104"/>
      <c r="K60" s="111"/>
    </row>
    <row r="61" spans="1:12" s="66" customFormat="1" ht="24" customHeight="1" x14ac:dyDescent="0.65">
      <c r="A61" s="79" t="s">
        <v>45</v>
      </c>
      <c r="B61" s="165"/>
      <c r="C61" s="122"/>
      <c r="D61" s="122"/>
      <c r="E61" s="122"/>
      <c r="F61" s="122"/>
      <c r="G61" s="122"/>
      <c r="H61" s="122"/>
      <c r="I61" s="122"/>
      <c r="J61" s="104"/>
      <c r="K61" s="111"/>
    </row>
    <row r="62" spans="1:12" s="66" customFormat="1" ht="24" customHeight="1" thickBot="1" x14ac:dyDescent="0.7">
      <c r="A62" s="112" t="s">
        <v>46</v>
      </c>
      <c r="B62" s="165"/>
      <c r="C62" s="123">
        <v>93600</v>
      </c>
      <c r="D62" s="120"/>
      <c r="E62" s="123">
        <v>93600</v>
      </c>
      <c r="F62" s="106"/>
      <c r="G62" s="123">
        <v>93600</v>
      </c>
      <c r="H62" s="106"/>
      <c r="I62" s="123">
        <v>93600</v>
      </c>
      <c r="J62" s="104"/>
      <c r="K62" s="111"/>
    </row>
    <row r="63" spans="1:12" s="66" customFormat="1" ht="24" customHeight="1" thickTop="1" x14ac:dyDescent="0.65">
      <c r="A63" s="79" t="s">
        <v>47</v>
      </c>
      <c r="B63" s="165"/>
      <c r="C63" s="106"/>
      <c r="D63" s="120"/>
      <c r="E63" s="71"/>
      <c r="F63" s="106"/>
      <c r="G63" s="106"/>
      <c r="H63" s="106"/>
      <c r="I63" s="71"/>
      <c r="J63" s="104"/>
      <c r="K63" s="111"/>
    </row>
    <row r="64" spans="1:12" s="66" customFormat="1" ht="24" customHeight="1" x14ac:dyDescent="0.65">
      <c r="A64" s="112" t="s">
        <v>46</v>
      </c>
      <c r="B64" s="165"/>
      <c r="C64" s="71">
        <v>93600</v>
      </c>
      <c r="D64" s="120"/>
      <c r="E64" s="71">
        <v>93600</v>
      </c>
      <c r="F64" s="106"/>
      <c r="G64" s="71">
        <v>93600</v>
      </c>
      <c r="H64" s="106"/>
      <c r="I64" s="71">
        <v>93600</v>
      </c>
      <c r="J64" s="104"/>
      <c r="K64" s="111"/>
    </row>
    <row r="65" spans="1:11" s="66" customFormat="1" ht="24" customHeight="1" x14ac:dyDescent="0.65">
      <c r="A65" s="79" t="s">
        <v>48</v>
      </c>
      <c r="B65" s="71"/>
      <c r="C65" s="71">
        <v>159008</v>
      </c>
      <c r="D65" s="120"/>
      <c r="E65" s="71">
        <v>159008</v>
      </c>
      <c r="F65" s="106"/>
      <c r="G65" s="71">
        <v>159008</v>
      </c>
      <c r="H65" s="106"/>
      <c r="I65" s="71">
        <v>159008</v>
      </c>
      <c r="J65" s="104"/>
    </row>
    <row r="66" spans="1:11" s="66" customFormat="1" ht="24" customHeight="1" x14ac:dyDescent="0.65">
      <c r="A66" s="79" t="s">
        <v>49</v>
      </c>
      <c r="B66" s="69"/>
      <c r="C66" s="71">
        <v>119</v>
      </c>
      <c r="D66" s="120"/>
      <c r="E66" s="71">
        <v>119</v>
      </c>
      <c r="F66" s="106"/>
      <c r="G66" s="71">
        <v>0</v>
      </c>
      <c r="H66" s="106"/>
      <c r="I66" s="71">
        <v>0</v>
      </c>
      <c r="J66" s="104"/>
    </row>
    <row r="67" spans="1:11" s="66" customFormat="1" ht="24" customHeight="1" x14ac:dyDescent="0.65">
      <c r="A67" s="79" t="s">
        <v>50</v>
      </c>
      <c r="B67" s="165"/>
      <c r="C67" s="71"/>
      <c r="D67" s="120"/>
      <c r="E67" s="71"/>
      <c r="F67" s="106"/>
      <c r="G67" s="71"/>
      <c r="H67" s="106"/>
      <c r="I67" s="71"/>
      <c r="J67" s="104"/>
    </row>
    <row r="68" spans="1:11" s="66" customFormat="1" ht="24" customHeight="1" x14ac:dyDescent="0.65">
      <c r="A68" s="79" t="s">
        <v>51</v>
      </c>
      <c r="B68" s="165"/>
      <c r="C68" s="71"/>
      <c r="D68" s="120"/>
      <c r="E68" s="71"/>
      <c r="F68" s="106"/>
      <c r="G68" s="71"/>
      <c r="H68" s="106"/>
      <c r="I68" s="71"/>
      <c r="J68" s="104"/>
    </row>
    <row r="69" spans="1:11" s="66" customFormat="1" ht="24" customHeight="1" x14ac:dyDescent="0.65">
      <c r="A69" s="113" t="s">
        <v>52</v>
      </c>
      <c r="B69" s="117"/>
      <c r="C69" s="71">
        <v>8585</v>
      </c>
      <c r="D69" s="120"/>
      <c r="E69" s="71">
        <v>8585</v>
      </c>
      <c r="F69" s="106"/>
      <c r="G69" s="71">
        <v>8585</v>
      </c>
      <c r="H69" s="106"/>
      <c r="I69" s="71">
        <v>8585</v>
      </c>
      <c r="J69" s="104"/>
    </row>
    <row r="70" spans="1:11" s="66" customFormat="1" ht="24" customHeight="1" x14ac:dyDescent="0.65">
      <c r="A70" s="79" t="s">
        <v>53</v>
      </c>
      <c r="B70" s="117"/>
      <c r="C70" s="71">
        <v>32193</v>
      </c>
      <c r="D70" s="120"/>
      <c r="E70" s="71">
        <v>30343</v>
      </c>
      <c r="F70" s="106"/>
      <c r="G70" s="71">
        <v>48655</v>
      </c>
      <c r="H70" s="106"/>
      <c r="I70" s="71">
        <v>46097</v>
      </c>
      <c r="J70" s="104"/>
    </row>
    <row r="71" spans="1:11" s="66" customFormat="1" ht="24" customHeight="1" x14ac:dyDescent="0.65">
      <c r="A71" s="64" t="s">
        <v>54</v>
      </c>
      <c r="B71" s="69"/>
      <c r="C71" s="168">
        <f>SUM(C64:C70)</f>
        <v>293505</v>
      </c>
      <c r="D71" s="121"/>
      <c r="E71" s="168">
        <f>SUM(E64:E70)</f>
        <v>291655</v>
      </c>
      <c r="F71" s="121"/>
      <c r="G71" s="168">
        <f>SUM(G64:G70)</f>
        <v>309848</v>
      </c>
      <c r="H71" s="121"/>
      <c r="I71" s="168">
        <f>SUM(I64:I70)</f>
        <v>307290</v>
      </c>
      <c r="J71" s="104"/>
    </row>
    <row r="72" spans="1:11" ht="12" customHeight="1" x14ac:dyDescent="0.65">
      <c r="A72" s="73"/>
      <c r="C72" s="77"/>
      <c r="D72" s="77"/>
      <c r="E72" s="77"/>
      <c r="F72" s="77"/>
      <c r="G72" s="77"/>
      <c r="H72" s="77"/>
      <c r="I72" s="77"/>
      <c r="J72" s="104"/>
      <c r="K72" s="109"/>
    </row>
    <row r="73" spans="1:11" s="66" customFormat="1" ht="24" customHeight="1" thickBot="1" x14ac:dyDescent="0.7">
      <c r="A73" s="73" t="s">
        <v>55</v>
      </c>
      <c r="B73" s="69"/>
      <c r="C73" s="169">
        <f>C71+C57</f>
        <v>524669</v>
      </c>
      <c r="D73" s="121"/>
      <c r="E73" s="169">
        <f>E71+E57</f>
        <v>565405</v>
      </c>
      <c r="F73" s="121"/>
      <c r="G73" s="169">
        <f>G71+G57</f>
        <v>540282</v>
      </c>
      <c r="H73" s="121"/>
      <c r="I73" s="169">
        <f>I71+I57</f>
        <v>580603</v>
      </c>
      <c r="J73" s="104"/>
    </row>
    <row r="74" spans="1:11" ht="24" customHeight="1" thickTop="1" x14ac:dyDescent="0.65">
      <c r="C74" s="71"/>
      <c r="J74" s="104"/>
    </row>
    <row r="75" spans="1:11" ht="24" customHeight="1" x14ac:dyDescent="0.65">
      <c r="J75" s="104"/>
    </row>
  </sheetData>
  <sheetProtection formatCells="0" formatColumns="0" formatRows="0" insertColumns="0" insertRows="0" insertHyperlinks="0" deleteColumns="0" deleteRows="0" sort="0" autoFilter="0" pivotTables="0"/>
  <mergeCells count="6">
    <mergeCell ref="C42:I42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77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46"/>
  <sheetViews>
    <sheetView zoomScaleNormal="100" zoomScaleSheetLayoutView="70" workbookViewId="0">
      <selection activeCell="J11" sqref="J11"/>
    </sheetView>
  </sheetViews>
  <sheetFormatPr defaultColWidth="10.5546875" defaultRowHeight="24" customHeight="1" x14ac:dyDescent="0.55000000000000004"/>
  <cols>
    <col min="1" max="1" width="43.88671875" style="69" customWidth="1"/>
    <col min="2" max="2" width="8.5546875" style="70" customWidth="1"/>
    <col min="3" max="3" width="1" style="62" customWidth="1"/>
    <col min="4" max="4" width="12.5546875" style="62" customWidth="1"/>
    <col min="5" max="5" width="1" style="62" customWidth="1"/>
    <col min="6" max="6" width="12.5546875" style="62" customWidth="1"/>
    <col min="7" max="7" width="1" style="62" customWidth="1"/>
    <col min="8" max="8" width="12.5546875" style="62" customWidth="1"/>
    <col min="9" max="9" width="1" style="62" customWidth="1"/>
    <col min="10" max="10" width="12.5546875" style="62" customWidth="1"/>
    <col min="11" max="11" width="14.109375" style="62" bestFit="1" customWidth="1"/>
    <col min="12" max="12" width="14.109375" style="62" hidden="1" customWidth="1"/>
    <col min="13" max="13" width="0" style="62" hidden="1" customWidth="1"/>
    <col min="14" max="14" width="15.44140625" style="62" hidden="1" customWidth="1"/>
    <col min="15" max="16384" width="10.5546875" style="62"/>
  </cols>
  <sheetData>
    <row r="1" spans="1:14" s="91" customFormat="1" ht="23.25" customHeight="1" x14ac:dyDescent="0.6">
      <c r="A1" s="61" t="s">
        <v>0</v>
      </c>
      <c r="B1" s="124"/>
      <c r="C1" s="125"/>
      <c r="D1" s="125"/>
      <c r="E1" s="125"/>
      <c r="F1" s="125"/>
      <c r="G1" s="125"/>
      <c r="H1" s="125"/>
      <c r="I1" s="125"/>
      <c r="J1" s="125"/>
    </row>
    <row r="2" spans="1:14" s="91" customFormat="1" ht="23.25" customHeight="1" x14ac:dyDescent="0.6">
      <c r="A2" s="61" t="s">
        <v>56</v>
      </c>
      <c r="B2" s="124"/>
      <c r="C2" s="125"/>
      <c r="D2" s="125"/>
      <c r="E2" s="125"/>
      <c r="F2" s="125"/>
      <c r="G2" s="125"/>
      <c r="H2" s="125"/>
      <c r="I2" s="125"/>
      <c r="J2" s="125"/>
    </row>
    <row r="3" spans="1:14" s="63" customFormat="1" ht="23.25" customHeight="1" x14ac:dyDescent="0.6">
      <c r="A3" s="80"/>
      <c r="B3" s="126"/>
      <c r="C3" s="114"/>
      <c r="D3" s="62"/>
      <c r="E3" s="62"/>
      <c r="F3" s="62"/>
      <c r="G3" s="62"/>
      <c r="H3" s="62"/>
      <c r="I3" s="62"/>
      <c r="J3" s="62"/>
    </row>
    <row r="4" spans="1:14" s="65" customFormat="1" ht="20.85" customHeight="1" x14ac:dyDescent="0.25">
      <c r="A4" s="92"/>
      <c r="B4" s="127"/>
      <c r="C4" s="82"/>
      <c r="D4" s="128"/>
      <c r="E4" s="128" t="s">
        <v>2</v>
      </c>
      <c r="F4" s="128"/>
      <c r="G4" s="129"/>
      <c r="H4" s="128"/>
      <c r="I4" s="128" t="s">
        <v>3</v>
      </c>
      <c r="J4" s="128"/>
    </row>
    <row r="5" spans="1:14" s="65" customFormat="1" ht="20.85" customHeight="1" x14ac:dyDescent="0.25">
      <c r="A5" s="92"/>
      <c r="B5" s="127"/>
      <c r="C5" s="82"/>
      <c r="D5" s="213" t="s">
        <v>57</v>
      </c>
      <c r="E5" s="213"/>
      <c r="F5" s="213"/>
      <c r="G5" s="171"/>
      <c r="H5" s="213" t="s">
        <v>57</v>
      </c>
      <c r="I5" s="213"/>
      <c r="J5" s="213"/>
    </row>
    <row r="6" spans="1:14" s="65" customFormat="1" ht="20.85" customHeight="1" x14ac:dyDescent="0.55000000000000004">
      <c r="A6" s="92"/>
      <c r="B6" s="86"/>
      <c r="C6" s="82"/>
      <c r="D6" s="214" t="s">
        <v>140</v>
      </c>
      <c r="E6" s="214"/>
      <c r="F6" s="214"/>
      <c r="G6" s="171"/>
      <c r="H6" s="214" t="s">
        <v>140</v>
      </c>
      <c r="I6" s="214"/>
      <c r="J6" s="214"/>
    </row>
    <row r="7" spans="1:14" s="65" customFormat="1" ht="20.85" customHeight="1" x14ac:dyDescent="0.55000000000000004">
      <c r="A7" s="92"/>
      <c r="B7" s="117"/>
      <c r="C7" s="130"/>
      <c r="D7" s="131" t="s">
        <v>144</v>
      </c>
      <c r="E7" s="132"/>
      <c r="F7" s="131" t="s">
        <v>7</v>
      </c>
      <c r="G7" s="132"/>
      <c r="H7" s="131" t="s">
        <v>144</v>
      </c>
      <c r="I7" s="132"/>
      <c r="J7" s="131" t="s">
        <v>7</v>
      </c>
    </row>
    <row r="8" spans="1:14" s="65" customFormat="1" ht="20.85" customHeight="1" x14ac:dyDescent="0.25">
      <c r="A8" s="92"/>
      <c r="B8" s="133"/>
      <c r="C8" s="130"/>
      <c r="D8" s="212" t="s">
        <v>9</v>
      </c>
      <c r="E8" s="212"/>
      <c r="F8" s="212"/>
      <c r="G8" s="212"/>
      <c r="H8" s="212"/>
      <c r="I8" s="212"/>
      <c r="J8" s="212"/>
      <c r="L8" s="65" t="s">
        <v>2</v>
      </c>
      <c r="N8" s="65" t="s">
        <v>58</v>
      </c>
    </row>
    <row r="9" spans="1:14" s="93" customFormat="1" ht="20.85" customHeight="1" x14ac:dyDescent="0.25">
      <c r="A9" s="81" t="s">
        <v>59</v>
      </c>
      <c r="B9" s="127"/>
      <c r="C9" s="134"/>
      <c r="D9" s="134"/>
      <c r="E9" s="134"/>
      <c r="F9" s="134"/>
      <c r="G9" s="134"/>
      <c r="H9" s="134"/>
      <c r="I9" s="134"/>
      <c r="J9" s="134"/>
    </row>
    <row r="10" spans="1:14" s="65" customFormat="1" ht="20.85" customHeight="1" x14ac:dyDescent="0.25">
      <c r="A10" s="94" t="s">
        <v>60</v>
      </c>
      <c r="B10" s="135"/>
      <c r="C10" s="82"/>
      <c r="D10" s="95">
        <v>14735</v>
      </c>
      <c r="E10" s="85"/>
      <c r="F10" s="95">
        <v>15314</v>
      </c>
      <c r="G10" s="96"/>
      <c r="H10" s="95">
        <v>14603</v>
      </c>
      <c r="I10" s="96"/>
      <c r="J10" s="95">
        <v>15142</v>
      </c>
      <c r="L10" s="95">
        <v>15314</v>
      </c>
      <c r="N10" s="95">
        <v>15142</v>
      </c>
    </row>
    <row r="11" spans="1:14" s="65" customFormat="1" ht="20.85" customHeight="1" x14ac:dyDescent="0.25">
      <c r="A11" s="94" t="s">
        <v>61</v>
      </c>
      <c r="B11" s="135"/>
      <c r="C11" s="82"/>
      <c r="D11" s="95">
        <v>6091</v>
      </c>
      <c r="E11" s="85"/>
      <c r="F11" s="95">
        <v>6425</v>
      </c>
      <c r="G11" s="96"/>
      <c r="H11" s="95">
        <v>4853</v>
      </c>
      <c r="I11" s="96"/>
      <c r="J11" s="95">
        <v>4813</v>
      </c>
      <c r="L11" s="95">
        <v>6425</v>
      </c>
      <c r="N11" s="95">
        <v>4813</v>
      </c>
    </row>
    <row r="12" spans="1:14" s="65" customFormat="1" ht="20.85" customHeight="1" x14ac:dyDescent="0.25">
      <c r="A12" s="94" t="s">
        <v>62</v>
      </c>
      <c r="B12" s="135"/>
      <c r="C12" s="82"/>
      <c r="D12" s="95">
        <v>16254</v>
      </c>
      <c r="E12" s="85"/>
      <c r="F12" s="95">
        <v>18338</v>
      </c>
      <c r="G12" s="96"/>
      <c r="H12" s="95">
        <v>16254</v>
      </c>
      <c r="I12" s="96"/>
      <c r="J12" s="95">
        <v>18338</v>
      </c>
      <c r="L12" s="95">
        <v>18338</v>
      </c>
      <c r="N12" s="95">
        <v>18338</v>
      </c>
    </row>
    <row r="13" spans="1:14" s="65" customFormat="1" ht="20.85" customHeight="1" x14ac:dyDescent="0.25">
      <c r="A13" s="94" t="s">
        <v>63</v>
      </c>
      <c r="B13" s="135"/>
      <c r="C13" s="82"/>
      <c r="D13" s="95"/>
      <c r="E13" s="85"/>
      <c r="F13" s="95"/>
      <c r="G13" s="96"/>
      <c r="H13" s="95"/>
      <c r="I13" s="96"/>
      <c r="J13" s="95"/>
      <c r="L13" s="95"/>
      <c r="N13" s="95"/>
    </row>
    <row r="14" spans="1:14" s="65" customFormat="1" ht="20.85" hidden="1" customHeight="1" x14ac:dyDescent="0.25">
      <c r="A14" s="94" t="s">
        <v>64</v>
      </c>
      <c r="B14" s="135"/>
      <c r="C14" s="82"/>
      <c r="D14" s="95"/>
      <c r="E14" s="85"/>
      <c r="F14" s="95"/>
      <c r="G14" s="96"/>
      <c r="H14" s="95"/>
      <c r="I14" s="96"/>
      <c r="J14" s="95"/>
      <c r="L14" s="95"/>
      <c r="N14" s="95"/>
    </row>
    <row r="15" spans="1:14" s="65" customFormat="1" ht="20.85" customHeight="1" x14ac:dyDescent="0.25">
      <c r="A15" s="83" t="s">
        <v>65</v>
      </c>
      <c r="B15" s="136"/>
      <c r="C15" s="82"/>
      <c r="D15" s="95">
        <v>0</v>
      </c>
      <c r="E15" s="85"/>
      <c r="F15" s="95">
        <v>0</v>
      </c>
      <c r="G15" s="96"/>
      <c r="H15" s="95">
        <v>119</v>
      </c>
      <c r="I15" s="96"/>
      <c r="J15" s="95">
        <v>135</v>
      </c>
      <c r="L15" s="95">
        <v>0</v>
      </c>
      <c r="N15" s="95">
        <v>135</v>
      </c>
    </row>
    <row r="16" spans="1:14" s="65" customFormat="1" ht="20.85" customHeight="1" x14ac:dyDescent="0.25">
      <c r="A16" s="83" t="s">
        <v>66</v>
      </c>
      <c r="B16" s="86"/>
      <c r="C16" s="82"/>
      <c r="D16" s="95">
        <v>1545</v>
      </c>
      <c r="E16" s="85"/>
      <c r="F16" s="95">
        <v>608</v>
      </c>
      <c r="G16" s="96"/>
      <c r="H16" s="95">
        <v>1908</v>
      </c>
      <c r="I16" s="96"/>
      <c r="J16" s="95">
        <v>941</v>
      </c>
      <c r="L16" s="95">
        <v>608</v>
      </c>
      <c r="N16" s="95">
        <v>941</v>
      </c>
    </row>
    <row r="17" spans="1:14" s="88" customFormat="1" ht="20.85" customHeight="1" x14ac:dyDescent="0.25">
      <c r="A17" s="89" t="s">
        <v>67</v>
      </c>
      <c r="B17" s="81"/>
      <c r="C17" s="129"/>
      <c r="D17" s="137">
        <f>SUM(D10:D16)</f>
        <v>38625</v>
      </c>
      <c r="E17" s="84"/>
      <c r="F17" s="137">
        <f>SUM(F10:F16)</f>
        <v>40685</v>
      </c>
      <c r="G17" s="84"/>
      <c r="H17" s="137">
        <f>SUM(H10:H16)</f>
        <v>37737</v>
      </c>
      <c r="I17" s="84"/>
      <c r="J17" s="137">
        <f>SUM(J10:J16)</f>
        <v>39369</v>
      </c>
      <c r="K17" s="65"/>
      <c r="L17" s="157">
        <v>40685</v>
      </c>
      <c r="N17" s="157">
        <v>39369</v>
      </c>
    </row>
    <row r="18" spans="1:14" s="65" customFormat="1" ht="9.6" customHeight="1" x14ac:dyDescent="0.25">
      <c r="A18" s="89"/>
      <c r="B18" s="127"/>
      <c r="C18" s="82"/>
      <c r="D18" s="85"/>
      <c r="E18" s="85"/>
      <c r="F18" s="85"/>
      <c r="G18" s="85"/>
      <c r="H18" s="85"/>
      <c r="I18" s="85"/>
      <c r="J18" s="85"/>
      <c r="L18" s="85"/>
      <c r="N18" s="85"/>
    </row>
    <row r="19" spans="1:14" s="65" customFormat="1" x14ac:dyDescent="0.25">
      <c r="A19" s="81" t="s">
        <v>68</v>
      </c>
      <c r="B19" s="127"/>
      <c r="C19" s="82"/>
      <c r="D19" s="85"/>
      <c r="E19" s="85"/>
      <c r="F19" s="85"/>
      <c r="G19" s="85"/>
      <c r="H19" s="85"/>
      <c r="I19" s="85"/>
      <c r="J19" s="85"/>
      <c r="L19" s="85"/>
      <c r="N19" s="85"/>
    </row>
    <row r="20" spans="1:14" s="65" customFormat="1" x14ac:dyDescent="0.25">
      <c r="A20" s="94" t="s">
        <v>69</v>
      </c>
      <c r="B20" s="86"/>
      <c r="C20" s="82"/>
      <c r="D20" s="95">
        <v>16776</v>
      </c>
      <c r="E20" s="85"/>
      <c r="F20" s="95">
        <v>17321</v>
      </c>
      <c r="G20" s="85"/>
      <c r="H20" s="95">
        <v>15855</v>
      </c>
      <c r="I20" s="85"/>
      <c r="J20" s="95">
        <v>16434</v>
      </c>
      <c r="L20" s="95">
        <v>17321</v>
      </c>
      <c r="N20" s="95">
        <v>16434</v>
      </c>
    </row>
    <row r="21" spans="1:14" s="65" customFormat="1" x14ac:dyDescent="0.25">
      <c r="A21" s="94" t="s">
        <v>70</v>
      </c>
      <c r="B21" s="86"/>
      <c r="C21" s="82"/>
      <c r="D21" s="95">
        <v>17003</v>
      </c>
      <c r="E21" s="85"/>
      <c r="F21" s="95">
        <v>16179</v>
      </c>
      <c r="G21" s="85"/>
      <c r="H21" s="95">
        <v>16316</v>
      </c>
      <c r="I21" s="85"/>
      <c r="J21" s="95">
        <v>15046</v>
      </c>
      <c r="L21" s="95">
        <v>16179</v>
      </c>
      <c r="N21" s="95">
        <v>15046</v>
      </c>
    </row>
    <row r="22" spans="1:14" s="88" customFormat="1" ht="24.6" x14ac:dyDescent="0.25">
      <c r="A22" s="89" t="s">
        <v>71</v>
      </c>
      <c r="B22" s="81"/>
      <c r="C22" s="129"/>
      <c r="D22" s="137">
        <f>SUM(D20:D21)</f>
        <v>33779</v>
      </c>
      <c r="E22" s="84"/>
      <c r="F22" s="137">
        <f>SUM(F20:F21)</f>
        <v>33500</v>
      </c>
      <c r="G22" s="84"/>
      <c r="H22" s="137">
        <f>SUM(H20:H21)</f>
        <v>32171</v>
      </c>
      <c r="I22" s="84"/>
      <c r="J22" s="137">
        <f>SUM(J20:J21)</f>
        <v>31480</v>
      </c>
      <c r="K22" s="65"/>
      <c r="L22" s="157">
        <v>33500</v>
      </c>
      <c r="N22" s="157">
        <v>31480</v>
      </c>
    </row>
    <row r="23" spans="1:14" s="65" customFormat="1" ht="9.6" customHeight="1" x14ac:dyDescent="0.25">
      <c r="A23" s="89"/>
      <c r="B23" s="127"/>
      <c r="C23" s="82"/>
      <c r="D23" s="85"/>
      <c r="E23" s="85"/>
      <c r="F23" s="85"/>
      <c r="G23" s="85"/>
      <c r="H23" s="85"/>
      <c r="I23" s="85"/>
      <c r="J23" s="85"/>
      <c r="L23" s="85"/>
      <c r="N23" s="85"/>
    </row>
    <row r="24" spans="1:14" s="88" customFormat="1" ht="20.85" customHeight="1" x14ac:dyDescent="0.25">
      <c r="A24" s="89" t="s">
        <v>72</v>
      </c>
      <c r="B24" s="81"/>
      <c r="C24" s="129"/>
      <c r="D24" s="174">
        <f>D17-D22</f>
        <v>4846</v>
      </c>
      <c r="E24" s="84"/>
      <c r="F24" s="174">
        <f>F17-F22</f>
        <v>7185</v>
      </c>
      <c r="G24" s="84"/>
      <c r="H24" s="174">
        <f>H17-H22</f>
        <v>5566</v>
      </c>
      <c r="I24" s="84"/>
      <c r="J24" s="174">
        <f>J17-J22</f>
        <v>7889</v>
      </c>
      <c r="K24" s="65"/>
      <c r="L24" s="84">
        <v>7185</v>
      </c>
      <c r="N24" s="84">
        <v>7889</v>
      </c>
    </row>
    <row r="25" spans="1:14" s="65" customFormat="1" ht="20.85" customHeight="1" x14ac:dyDescent="0.55000000000000004">
      <c r="A25" s="92" t="s">
        <v>73</v>
      </c>
      <c r="B25" s="86"/>
      <c r="C25" s="82"/>
      <c r="D25" s="77">
        <v>3658</v>
      </c>
      <c r="E25" s="85"/>
      <c r="F25" s="95">
        <v>3961</v>
      </c>
      <c r="G25" s="85"/>
      <c r="H25" s="77">
        <v>3658</v>
      </c>
      <c r="I25" s="85"/>
      <c r="J25" s="95">
        <v>3961</v>
      </c>
      <c r="L25" s="77">
        <v>3961</v>
      </c>
      <c r="N25" s="77">
        <v>3961</v>
      </c>
    </row>
    <row r="26" spans="1:14" s="65" customFormat="1" ht="20.85" customHeight="1" x14ac:dyDescent="0.55000000000000004">
      <c r="A26" s="94" t="s">
        <v>170</v>
      </c>
      <c r="B26" s="86"/>
      <c r="C26" s="82"/>
      <c r="D26" s="77">
        <v>-1569</v>
      </c>
      <c r="E26" s="85"/>
      <c r="F26" s="95">
        <v>3013</v>
      </c>
      <c r="G26" s="85"/>
      <c r="H26" s="77">
        <v>-1567</v>
      </c>
      <c r="I26" s="85"/>
      <c r="J26" s="95">
        <v>3012</v>
      </c>
      <c r="L26" s="77">
        <v>3013</v>
      </c>
      <c r="N26" s="77">
        <v>3012</v>
      </c>
    </row>
    <row r="27" spans="1:14" s="88" customFormat="1" ht="20.85" customHeight="1" x14ac:dyDescent="0.25">
      <c r="A27" s="97" t="s">
        <v>153</v>
      </c>
      <c r="B27" s="81"/>
      <c r="C27" s="129"/>
      <c r="D27" s="138">
        <f>D24-SUM(D25:D26)</f>
        <v>2757</v>
      </c>
      <c r="E27" s="84"/>
      <c r="F27" s="138">
        <f>F24-SUM(F25:F26)</f>
        <v>211</v>
      </c>
      <c r="G27" s="84"/>
      <c r="H27" s="138">
        <f>H24-SUM(H25:H26)</f>
        <v>3475</v>
      </c>
      <c r="I27" s="84"/>
      <c r="J27" s="138">
        <f>J24-SUM(J25:J26)</f>
        <v>916</v>
      </c>
      <c r="K27" s="65"/>
      <c r="L27" s="158">
        <v>211</v>
      </c>
      <c r="N27" s="158">
        <v>916</v>
      </c>
    </row>
    <row r="28" spans="1:14" s="65" customFormat="1" ht="20.85" customHeight="1" x14ac:dyDescent="0.25">
      <c r="A28" s="94" t="s">
        <v>118</v>
      </c>
      <c r="B28" s="86"/>
      <c r="C28" s="82"/>
      <c r="D28" s="95">
        <v>907</v>
      </c>
      <c r="E28" s="85"/>
      <c r="F28" s="95">
        <v>130</v>
      </c>
      <c r="G28" s="85"/>
      <c r="H28" s="95">
        <v>917</v>
      </c>
      <c r="I28" s="85"/>
      <c r="J28" s="95">
        <v>127</v>
      </c>
      <c r="L28" s="95">
        <v>130</v>
      </c>
      <c r="N28" s="95">
        <v>127</v>
      </c>
    </row>
    <row r="29" spans="1:14" s="88" customFormat="1" ht="20.85" customHeight="1" x14ac:dyDescent="0.25">
      <c r="A29" s="89" t="s">
        <v>155</v>
      </c>
      <c r="B29" s="139"/>
      <c r="C29" s="129"/>
      <c r="D29" s="137">
        <f>D27-D28</f>
        <v>1850</v>
      </c>
      <c r="E29" s="84"/>
      <c r="F29" s="137">
        <f>F27-F28</f>
        <v>81</v>
      </c>
      <c r="G29" s="84"/>
      <c r="H29" s="137">
        <f>H27-H28</f>
        <v>2558</v>
      </c>
      <c r="I29" s="84"/>
      <c r="J29" s="137">
        <f>J27-J28</f>
        <v>789</v>
      </c>
      <c r="K29" s="65"/>
      <c r="L29" s="157">
        <v>81</v>
      </c>
      <c r="N29" s="157">
        <v>789</v>
      </c>
    </row>
    <row r="30" spans="1:14" s="65" customFormat="1" x14ac:dyDescent="0.25">
      <c r="A30" s="89"/>
      <c r="B30" s="86"/>
      <c r="C30" s="82"/>
      <c r="D30" s="98"/>
      <c r="E30" s="85"/>
      <c r="F30" s="98"/>
      <c r="G30" s="85"/>
      <c r="H30" s="98"/>
      <c r="I30" s="85"/>
      <c r="J30" s="98"/>
      <c r="L30" s="159">
        <v>-978</v>
      </c>
      <c r="N30" s="159">
        <v>-558</v>
      </c>
    </row>
    <row r="31" spans="1:14" s="100" customFormat="1" ht="25.2" thickBot="1" x14ac:dyDescent="0.3">
      <c r="A31" s="99" t="s">
        <v>171</v>
      </c>
      <c r="B31" s="142"/>
      <c r="C31" s="140"/>
      <c r="D31" s="143">
        <f>D29</f>
        <v>1850</v>
      </c>
      <c r="E31" s="141"/>
      <c r="F31" s="143">
        <f>F29</f>
        <v>81</v>
      </c>
      <c r="G31" s="172"/>
      <c r="H31" s="143">
        <f>H29</f>
        <v>2558</v>
      </c>
      <c r="I31" s="172"/>
      <c r="J31" s="143">
        <f>J29</f>
        <v>789</v>
      </c>
      <c r="K31" s="65"/>
      <c r="L31" s="160">
        <v>81</v>
      </c>
      <c r="N31" s="160">
        <v>789</v>
      </c>
    </row>
    <row r="32" spans="1:14" s="65" customFormat="1" ht="9" customHeight="1" thickTop="1" x14ac:dyDescent="0.25">
      <c r="A32" s="92"/>
      <c r="B32" s="127"/>
      <c r="C32" s="82"/>
      <c r="D32" s="85"/>
      <c r="E32" s="85"/>
      <c r="F32" s="85"/>
      <c r="G32" s="85"/>
      <c r="H32" s="85"/>
      <c r="I32" s="85"/>
      <c r="J32" s="85"/>
      <c r="L32" s="85"/>
      <c r="N32" s="85"/>
    </row>
    <row r="33" spans="1:14" s="65" customFormat="1" x14ac:dyDescent="0.25">
      <c r="A33" s="97" t="s">
        <v>172</v>
      </c>
      <c r="B33" s="86"/>
      <c r="C33" s="82"/>
      <c r="D33" s="144"/>
      <c r="E33" s="82"/>
      <c r="F33" s="144"/>
      <c r="G33" s="130"/>
      <c r="H33" s="144"/>
      <c r="I33" s="130"/>
      <c r="J33" s="144"/>
      <c r="L33" s="144"/>
      <c r="N33" s="144"/>
    </row>
    <row r="34" spans="1:14" s="65" customFormat="1" ht="25.35" customHeight="1" thickBot="1" x14ac:dyDescent="0.3">
      <c r="A34" s="94" t="s">
        <v>173</v>
      </c>
      <c r="B34" s="86"/>
      <c r="C34" s="82"/>
      <c r="D34" s="175">
        <f>D29/187000</f>
        <v>9.8930481283422463E-3</v>
      </c>
      <c r="E34" s="145"/>
      <c r="F34" s="175">
        <f>F29/187000</f>
        <v>4.3315508021390373E-4</v>
      </c>
      <c r="G34" s="145"/>
      <c r="H34" s="175">
        <f>H29/187000</f>
        <v>1.3679144385026739E-2</v>
      </c>
      <c r="I34" s="173"/>
      <c r="J34" s="175">
        <f>J29/187000</f>
        <v>4.2192513368983957E-3</v>
      </c>
      <c r="L34" s="161">
        <v>4.3315508021390373E-4</v>
      </c>
      <c r="N34" s="161">
        <v>4.2192513368983957E-3</v>
      </c>
    </row>
    <row r="35" spans="1:14" s="69" customFormat="1" ht="24.6" thickTop="1" x14ac:dyDescent="0.55000000000000004">
      <c r="B35" s="70"/>
      <c r="C35" s="62"/>
      <c r="D35" s="62"/>
      <c r="E35" s="62"/>
      <c r="F35" s="62"/>
      <c r="G35" s="62"/>
      <c r="H35" s="62"/>
      <c r="I35" s="62"/>
      <c r="J35" s="62"/>
      <c r="K35" s="65"/>
    </row>
    <row r="36" spans="1:14" s="69" customFormat="1" x14ac:dyDescent="0.55000000000000004">
      <c r="B36" s="70"/>
      <c r="C36" s="62"/>
      <c r="D36" s="62"/>
      <c r="E36" s="62"/>
      <c r="F36" s="62"/>
      <c r="G36" s="62"/>
      <c r="H36" s="62"/>
      <c r="I36" s="62"/>
      <c r="J36" s="62"/>
      <c r="K36" s="65"/>
    </row>
    <row r="37" spans="1:14" s="69" customFormat="1" ht="21.6" x14ac:dyDescent="0.55000000000000004">
      <c r="B37" s="70"/>
      <c r="C37" s="62"/>
      <c r="D37" s="62"/>
      <c r="E37" s="62"/>
      <c r="F37" s="62"/>
      <c r="G37" s="62"/>
      <c r="H37" s="62"/>
      <c r="I37" s="62"/>
      <c r="J37" s="62"/>
    </row>
    <row r="38" spans="1:14" s="69" customFormat="1" ht="21.6" x14ac:dyDescent="0.55000000000000004">
      <c r="B38" s="70"/>
      <c r="C38" s="62"/>
      <c r="D38" s="62"/>
      <c r="E38" s="62"/>
      <c r="F38" s="62"/>
      <c r="G38" s="62"/>
      <c r="H38" s="62"/>
      <c r="I38" s="62"/>
      <c r="J38" s="62"/>
    </row>
    <row r="39" spans="1:14" s="69" customFormat="1" ht="21.6" x14ac:dyDescent="0.55000000000000004">
      <c r="B39" s="70"/>
      <c r="C39" s="62"/>
      <c r="D39" s="62"/>
      <c r="E39" s="62"/>
      <c r="F39" s="62"/>
      <c r="G39" s="62"/>
      <c r="H39" s="62"/>
      <c r="I39" s="62"/>
      <c r="J39" s="62"/>
    </row>
    <row r="40" spans="1:14" s="69" customFormat="1" ht="21.6" x14ac:dyDescent="0.55000000000000004">
      <c r="B40" s="70"/>
      <c r="C40" s="62"/>
      <c r="D40" s="62"/>
      <c r="E40" s="62"/>
      <c r="F40" s="62"/>
      <c r="G40" s="62"/>
      <c r="H40" s="62"/>
      <c r="I40" s="62"/>
      <c r="J40" s="62"/>
    </row>
    <row r="41" spans="1:14" s="69" customFormat="1" ht="21.6" x14ac:dyDescent="0.55000000000000004">
      <c r="B41" s="70"/>
      <c r="C41" s="62"/>
      <c r="D41" s="62"/>
      <c r="E41" s="62"/>
      <c r="F41" s="62"/>
      <c r="G41" s="62"/>
      <c r="H41" s="62"/>
      <c r="I41" s="62"/>
      <c r="J41" s="62"/>
    </row>
    <row r="42" spans="1:14" s="69" customFormat="1" ht="21.6" x14ac:dyDescent="0.55000000000000004">
      <c r="B42" s="70"/>
      <c r="C42" s="62"/>
      <c r="D42" s="62"/>
      <c r="E42" s="62"/>
      <c r="F42" s="62"/>
      <c r="G42" s="62"/>
      <c r="H42" s="62"/>
      <c r="I42" s="62"/>
      <c r="J42" s="62"/>
    </row>
    <row r="43" spans="1:14" s="69" customFormat="1" ht="21.6" x14ac:dyDescent="0.55000000000000004">
      <c r="B43" s="70"/>
      <c r="C43" s="62"/>
      <c r="D43" s="62"/>
      <c r="E43" s="62"/>
      <c r="F43" s="62"/>
      <c r="G43" s="62"/>
      <c r="H43" s="62"/>
      <c r="I43" s="62"/>
      <c r="J43" s="62"/>
    </row>
    <row r="44" spans="1:14" s="69" customFormat="1" ht="21.6" x14ac:dyDescent="0.55000000000000004">
      <c r="B44" s="70"/>
      <c r="C44" s="62"/>
      <c r="D44" s="62"/>
      <c r="E44" s="62"/>
      <c r="F44" s="62"/>
      <c r="G44" s="62"/>
      <c r="H44" s="62"/>
      <c r="I44" s="62"/>
      <c r="J44" s="62"/>
    </row>
    <row r="45" spans="1:14" ht="24" customHeight="1" x14ac:dyDescent="0.55000000000000004">
      <c r="K45" s="69"/>
    </row>
    <row r="46" spans="1:14" ht="24" customHeight="1" x14ac:dyDescent="0.55000000000000004">
      <c r="K46" s="69"/>
    </row>
  </sheetData>
  <sheetProtection formatCells="0" formatColumns="0" formatRows="0" insertColumns="0" insertRows="0" insertHyperlinks="0" deleteColumns="0" deleteRows="0" sort="0" autoFilter="0" pivotTables="0"/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M28"/>
  <sheetViews>
    <sheetView zoomScale="85" zoomScaleNormal="85" zoomScaleSheetLayoutView="78" workbookViewId="0">
      <selection activeCell="O22" sqref="O22"/>
    </sheetView>
  </sheetViews>
  <sheetFormatPr defaultColWidth="9.109375" defaultRowHeight="24" customHeight="1" x14ac:dyDescent="0.25"/>
  <cols>
    <col min="1" max="1" width="39.88671875" style="178" customWidth="1"/>
    <col min="2" max="2" width="4.44140625" style="178" customWidth="1"/>
    <col min="3" max="3" width="17.44140625" style="178" customWidth="1"/>
    <col min="4" max="4" width="1.44140625" style="178" customWidth="1"/>
    <col min="5" max="5" width="15" style="178" customWidth="1"/>
    <col min="6" max="6" width="1.44140625" style="178" customWidth="1"/>
    <col min="7" max="7" width="16.5546875" style="178" customWidth="1"/>
    <col min="8" max="8" width="1.44140625" style="178" customWidth="1"/>
    <col min="9" max="9" width="16" style="178" customWidth="1"/>
    <col min="10" max="10" width="1.44140625" style="178" customWidth="1"/>
    <col min="11" max="11" width="15.44140625" style="178" customWidth="1"/>
    <col min="12" max="12" width="1.44140625" style="178" customWidth="1"/>
    <col min="13" max="13" width="18.88671875" style="178" customWidth="1"/>
    <col min="14" max="14" width="11.109375" style="178" customWidth="1"/>
    <col min="15" max="16" width="13" style="178" bestFit="1" customWidth="1"/>
    <col min="17" max="16384" width="9.109375" style="178"/>
  </cols>
  <sheetData>
    <row r="1" spans="1:39" ht="24.6" customHeight="1" x14ac:dyDescent="0.25">
      <c r="A1" s="176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39" ht="24" customHeight="1" x14ac:dyDescent="0.25">
      <c r="A2" s="179" t="s">
        <v>74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39" ht="24" customHeight="1" x14ac:dyDescent="0.25">
      <c r="A3" s="179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39" s="65" customFormat="1" ht="24" customHeight="1" x14ac:dyDescent="0.25">
      <c r="A4" s="180"/>
      <c r="B4" s="180"/>
      <c r="C4" s="215" t="s">
        <v>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39" s="65" customFormat="1" ht="24" customHeight="1" x14ac:dyDescent="0.25">
      <c r="A5" s="180"/>
      <c r="B5" s="180"/>
      <c r="C5" s="128"/>
      <c r="D5" s="128"/>
      <c r="E5" s="128"/>
      <c r="F5" s="128"/>
      <c r="G5" s="128"/>
      <c r="H5" s="128"/>
      <c r="I5" s="216" t="s">
        <v>50</v>
      </c>
      <c r="J5" s="216"/>
      <c r="K5" s="216"/>
      <c r="L5" s="128"/>
      <c r="M5" s="128"/>
    </row>
    <row r="6" spans="1:39" s="181" customFormat="1" ht="24" customHeight="1" x14ac:dyDescent="0.25">
      <c r="A6" s="180"/>
      <c r="B6" s="180"/>
      <c r="C6" s="180"/>
      <c r="D6" s="180"/>
      <c r="E6" s="180"/>
      <c r="F6" s="180"/>
      <c r="G6" s="180" t="s">
        <v>75</v>
      </c>
      <c r="H6" s="180"/>
      <c r="L6" s="180"/>
      <c r="M6" s="180"/>
    </row>
    <row r="7" spans="1:39" s="181" customFormat="1" ht="24" customHeight="1" x14ac:dyDescent="0.55000000000000004">
      <c r="A7" s="180"/>
      <c r="B7" s="180"/>
      <c r="C7" s="180" t="s">
        <v>44</v>
      </c>
      <c r="D7" s="180"/>
      <c r="E7" s="182" t="s">
        <v>76</v>
      </c>
      <c r="F7" s="180"/>
      <c r="G7" s="180" t="s">
        <v>77</v>
      </c>
      <c r="H7" s="180"/>
      <c r="I7" s="217" t="s">
        <v>78</v>
      </c>
      <c r="J7" s="82"/>
      <c r="K7" s="218" t="s">
        <v>79</v>
      </c>
      <c r="L7" s="180"/>
      <c r="M7" s="180"/>
    </row>
    <row r="8" spans="1:39" s="181" customFormat="1" ht="24" customHeight="1" x14ac:dyDescent="0.25">
      <c r="A8" s="180"/>
      <c r="B8" s="86"/>
      <c r="C8" s="180" t="s">
        <v>80</v>
      </c>
      <c r="D8" s="180"/>
      <c r="E8" s="180" t="s">
        <v>81</v>
      </c>
      <c r="F8" s="180"/>
      <c r="G8" s="180" t="s">
        <v>82</v>
      </c>
      <c r="H8" s="180"/>
      <c r="I8" s="217"/>
      <c r="J8" s="180"/>
      <c r="K8" s="218"/>
      <c r="L8" s="180"/>
      <c r="M8" s="180" t="s">
        <v>83</v>
      </c>
    </row>
    <row r="9" spans="1:39" s="181" customFormat="1" ht="24" customHeight="1" x14ac:dyDescent="0.25">
      <c r="A9" s="180"/>
      <c r="B9" s="180"/>
      <c r="C9" s="219" t="s">
        <v>9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39" s="65" customFormat="1" ht="24" customHeight="1" x14ac:dyDescent="0.25">
      <c r="A10" s="89" t="s">
        <v>141</v>
      </c>
      <c r="B10" s="18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39" s="88" customFormat="1" ht="24" customHeight="1" x14ac:dyDescent="0.25">
      <c r="A11" s="89" t="s">
        <v>86</v>
      </c>
      <c r="B11" s="84"/>
      <c r="C11" s="90">
        <v>93600</v>
      </c>
      <c r="D11" s="84"/>
      <c r="E11" s="90">
        <v>159008</v>
      </c>
      <c r="F11" s="84"/>
      <c r="G11" s="90">
        <v>119</v>
      </c>
      <c r="H11" s="84"/>
      <c r="I11" s="90">
        <v>8445</v>
      </c>
      <c r="J11" s="84"/>
      <c r="K11" s="90">
        <v>30315</v>
      </c>
      <c r="L11" s="84"/>
      <c r="M11" s="146">
        <f>SUM(C11:K11)</f>
        <v>291487</v>
      </c>
    </row>
    <row r="12" spans="1:39" s="65" customFormat="1" ht="24" customHeight="1" x14ac:dyDescent="0.25">
      <c r="A12" s="89" t="s">
        <v>84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</row>
    <row r="13" spans="1:39" s="65" customFormat="1" ht="24" customHeight="1" x14ac:dyDescent="0.55000000000000004">
      <c r="A13" s="184" t="s">
        <v>156</v>
      </c>
      <c r="B13" s="85"/>
      <c r="C13" s="95">
        <v>0</v>
      </c>
      <c r="D13" s="85"/>
      <c r="E13" s="95">
        <v>0</v>
      </c>
      <c r="F13" s="85"/>
      <c r="G13" s="95">
        <v>0</v>
      </c>
      <c r="H13" s="85"/>
      <c r="I13" s="95">
        <v>0</v>
      </c>
      <c r="J13" s="85"/>
      <c r="K13" s="147">
        <f>'PL3M 5'!F29</f>
        <v>81</v>
      </c>
      <c r="L13" s="85"/>
      <c r="M13" s="147">
        <f>SUM(C13,E13,G13,I13,K13,)</f>
        <v>81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</row>
    <row r="14" spans="1:39" s="65" customFormat="1" ht="24" customHeight="1" x14ac:dyDescent="0.25">
      <c r="A14" s="89" t="s">
        <v>85</v>
      </c>
      <c r="B14" s="85"/>
      <c r="C14" s="137">
        <f>SUM(C13:C13)</f>
        <v>0</v>
      </c>
      <c r="D14" s="85"/>
      <c r="E14" s="137">
        <f>SUM(E13:E13)</f>
        <v>0</v>
      </c>
      <c r="F14" s="85"/>
      <c r="G14" s="137">
        <f>SUM(G13:G13)</f>
        <v>0</v>
      </c>
      <c r="H14" s="85"/>
      <c r="I14" s="137">
        <f>SUM(I13:I13)</f>
        <v>0</v>
      </c>
      <c r="J14" s="85"/>
      <c r="K14" s="137">
        <f>SUM(K13:K13)</f>
        <v>81</v>
      </c>
      <c r="L14" s="85"/>
      <c r="M14" s="137">
        <f>SUM(M13:M13)</f>
        <v>81</v>
      </c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</row>
    <row r="15" spans="1:39" s="88" customFormat="1" ht="24" customHeight="1" thickBot="1" x14ac:dyDescent="0.3">
      <c r="A15" s="89" t="s">
        <v>142</v>
      </c>
      <c r="B15" s="84"/>
      <c r="C15" s="143">
        <f>SUM(C11,C14)</f>
        <v>93600</v>
      </c>
      <c r="D15" s="84"/>
      <c r="E15" s="143">
        <f>SUM(E11,E14)</f>
        <v>159008</v>
      </c>
      <c r="F15" s="84"/>
      <c r="G15" s="143">
        <f>SUM(G11,G14)</f>
        <v>119</v>
      </c>
      <c r="H15" s="84"/>
      <c r="I15" s="143">
        <f>SUM(I11,I14)</f>
        <v>8445</v>
      </c>
      <c r="J15" s="84"/>
      <c r="K15" s="143">
        <f>SUM(K11,K14)</f>
        <v>30396</v>
      </c>
      <c r="L15" s="84"/>
      <c r="M15" s="143">
        <f>SUM(M11,M14)</f>
        <v>291568</v>
      </c>
    </row>
    <row r="16" spans="1:39" ht="24" customHeight="1" thickTop="1" x14ac:dyDescent="0.25">
      <c r="A16" s="185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7"/>
    </row>
    <row r="17" spans="1:15" ht="24" customHeight="1" x14ac:dyDescent="0.25">
      <c r="A17" s="89" t="s">
        <v>145</v>
      </c>
      <c r="B17" s="183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spans="1:15" ht="24" customHeight="1" x14ac:dyDescent="0.25">
      <c r="A18" s="89" t="s">
        <v>146</v>
      </c>
      <c r="B18" s="84"/>
      <c r="C18" s="90">
        <v>93600</v>
      </c>
      <c r="D18" s="84"/>
      <c r="E18" s="90">
        <v>159008</v>
      </c>
      <c r="F18" s="84"/>
      <c r="G18" s="90">
        <v>119</v>
      </c>
      <c r="H18" s="84"/>
      <c r="I18" s="90">
        <v>8585</v>
      </c>
      <c r="J18" s="84">
        <v>0</v>
      </c>
      <c r="K18" s="90">
        <v>30343</v>
      </c>
      <c r="L18" s="84"/>
      <c r="M18" s="146">
        <f>SUM(C18:K18)</f>
        <v>291655</v>
      </c>
    </row>
    <row r="19" spans="1:15" ht="24" customHeight="1" x14ac:dyDescent="0.25">
      <c r="A19" s="89" t="s">
        <v>84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</row>
    <row r="20" spans="1:15" ht="24" customHeight="1" x14ac:dyDescent="0.55000000000000004">
      <c r="A20" s="184" t="s">
        <v>156</v>
      </c>
      <c r="B20" s="85"/>
      <c r="C20" s="95">
        <v>0</v>
      </c>
      <c r="D20" s="85"/>
      <c r="E20" s="95">
        <v>0</v>
      </c>
      <c r="F20" s="85"/>
      <c r="G20" s="95">
        <v>0</v>
      </c>
      <c r="H20" s="85"/>
      <c r="I20" s="95">
        <v>0</v>
      </c>
      <c r="J20" s="85"/>
      <c r="K20" s="147">
        <f>'PL3M 5'!D29</f>
        <v>1850</v>
      </c>
      <c r="L20" s="85"/>
      <c r="M20" s="147">
        <f>SUM(C20,E20,G20,I20,K20,)</f>
        <v>1850</v>
      </c>
    </row>
    <row r="21" spans="1:15" ht="24" customHeight="1" x14ac:dyDescent="0.25">
      <c r="A21" s="89" t="s">
        <v>85</v>
      </c>
      <c r="B21" s="85"/>
      <c r="C21" s="137">
        <f>SUM(C20:C20)</f>
        <v>0</v>
      </c>
      <c r="D21" s="85"/>
      <c r="E21" s="137">
        <f>SUM(E20:E20)</f>
        <v>0</v>
      </c>
      <c r="F21" s="85"/>
      <c r="G21" s="137">
        <f>SUM(G20:G20)</f>
        <v>0</v>
      </c>
      <c r="H21" s="85"/>
      <c r="I21" s="137">
        <f>SUM(I20:I20)</f>
        <v>0</v>
      </c>
      <c r="J21" s="85"/>
      <c r="K21" s="137">
        <f>SUM(K20:K20)</f>
        <v>1850</v>
      </c>
      <c r="L21" s="85"/>
      <c r="M21" s="137">
        <f>SUM(M20:M20)</f>
        <v>1850</v>
      </c>
    </row>
    <row r="22" spans="1:15" ht="24" customHeight="1" thickBot="1" x14ac:dyDescent="0.3">
      <c r="A22" s="89" t="s">
        <v>147</v>
      </c>
      <c r="B22" s="84"/>
      <c r="C22" s="143">
        <f>SUM(C18,C21)</f>
        <v>93600</v>
      </c>
      <c r="D22" s="84"/>
      <c r="E22" s="143">
        <f>SUM(E18,E21)</f>
        <v>159008</v>
      </c>
      <c r="F22" s="84"/>
      <c r="G22" s="143">
        <f>SUM(G18,G21)</f>
        <v>119</v>
      </c>
      <c r="H22" s="84"/>
      <c r="I22" s="143">
        <f>SUM(I18,I21)</f>
        <v>8585</v>
      </c>
      <c r="J22" s="84"/>
      <c r="K22" s="143">
        <f>SUM(K18,K21)</f>
        <v>32193</v>
      </c>
      <c r="L22" s="84"/>
      <c r="M22" s="143">
        <f>SUM(M18,M21)</f>
        <v>293505</v>
      </c>
      <c r="O22" s="178">
        <f>+M22-'BS 3-4'!C71</f>
        <v>0</v>
      </c>
    </row>
    <row r="23" spans="1:15" ht="24" customHeight="1" thickTop="1" x14ac:dyDescent="0.25"/>
    <row r="28" spans="1:15" ht="24" customHeight="1" x14ac:dyDescent="0.25">
      <c r="O28" s="178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87" firstPageNumber="6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22"/>
  <sheetViews>
    <sheetView topLeftCell="A13" zoomScale="85" zoomScaleNormal="85" zoomScaleSheetLayoutView="70" workbookViewId="0">
      <selection activeCell="B32" sqref="B32"/>
    </sheetView>
  </sheetViews>
  <sheetFormatPr defaultColWidth="9.109375" defaultRowHeight="24.6" customHeight="1" x14ac:dyDescent="0.25"/>
  <cols>
    <col min="1" max="1" width="53.44140625" style="82" customWidth="1"/>
    <col min="2" max="2" width="8.109375" style="178" customWidth="1"/>
    <col min="3" max="3" width="16.88671875" style="82" customWidth="1"/>
    <col min="4" max="4" width="1.109375" style="82" customWidth="1"/>
    <col min="5" max="5" width="16.88671875" style="82" customWidth="1"/>
    <col min="6" max="6" width="1.109375" style="82" customWidth="1"/>
    <col min="7" max="7" width="16.88671875" style="82" customWidth="1"/>
    <col min="8" max="8" width="1.109375" style="82" customWidth="1"/>
    <col min="9" max="9" width="16.88671875" style="82" customWidth="1"/>
    <col min="10" max="10" width="1.109375" style="82" customWidth="1"/>
    <col min="11" max="11" width="16.88671875" style="82" customWidth="1"/>
    <col min="12" max="12" width="1.5546875" style="82" customWidth="1"/>
    <col min="13" max="13" width="15" style="82" customWidth="1"/>
    <col min="14" max="14" width="1.5546875" style="82" customWidth="1"/>
    <col min="15" max="15" width="15" style="82" customWidth="1"/>
    <col min="16" max="16" width="1.5546875" style="82" customWidth="1"/>
    <col min="17" max="17" width="15" style="82" customWidth="1"/>
    <col min="18" max="18" width="1.88671875" style="82" customWidth="1"/>
    <col min="19" max="19" width="15" style="82" customWidth="1"/>
    <col min="20" max="20" width="1.5546875" style="82" customWidth="1"/>
    <col min="21" max="21" width="15" style="82" customWidth="1"/>
    <col min="22" max="22" width="0.88671875" style="82" customWidth="1"/>
    <col min="23" max="16384" width="9.109375" style="82"/>
  </cols>
  <sheetData>
    <row r="1" spans="1:12" ht="24.6" customHeight="1" x14ac:dyDescent="0.25">
      <c r="A1" s="176" t="s">
        <v>0</v>
      </c>
      <c r="B1" s="177"/>
      <c r="C1" s="188"/>
      <c r="D1" s="188"/>
      <c r="E1" s="188"/>
      <c r="F1" s="188"/>
      <c r="G1" s="188"/>
      <c r="H1" s="188"/>
      <c r="I1" s="188"/>
      <c r="J1" s="188"/>
      <c r="K1" s="188"/>
    </row>
    <row r="2" spans="1:12" ht="24.6" customHeight="1" x14ac:dyDescent="0.25">
      <c r="A2" s="177" t="s">
        <v>74</v>
      </c>
      <c r="B2" s="177"/>
      <c r="C2" s="188"/>
      <c r="D2" s="188"/>
      <c r="E2" s="188"/>
      <c r="F2" s="188"/>
      <c r="G2" s="188"/>
      <c r="H2" s="188"/>
      <c r="I2" s="188"/>
      <c r="J2" s="188"/>
      <c r="K2" s="188"/>
    </row>
    <row r="3" spans="1:12" s="65" customFormat="1" ht="16.5" customHeight="1" x14ac:dyDescent="0.25">
      <c r="A3" s="83"/>
      <c r="B3" s="84"/>
      <c r="C3" s="85"/>
      <c r="D3" s="85"/>
      <c r="E3" s="85"/>
      <c r="F3" s="85"/>
      <c r="G3" s="85"/>
      <c r="H3" s="85"/>
      <c r="I3" s="85"/>
      <c r="J3" s="85"/>
      <c r="K3" s="85"/>
    </row>
    <row r="4" spans="1:12" s="65" customFormat="1" ht="24.6" customHeight="1" x14ac:dyDescent="0.25">
      <c r="A4" s="180"/>
      <c r="B4" s="180"/>
      <c r="C4" s="215" t="s">
        <v>3</v>
      </c>
      <c r="D4" s="215"/>
      <c r="E4" s="215"/>
      <c r="F4" s="215"/>
      <c r="G4" s="215"/>
      <c r="H4" s="215"/>
      <c r="I4" s="215"/>
      <c r="J4" s="215"/>
      <c r="K4" s="215"/>
    </row>
    <row r="5" spans="1:12" s="65" customFormat="1" ht="24.6" customHeight="1" x14ac:dyDescent="0.25">
      <c r="A5" s="180"/>
      <c r="B5" s="180"/>
      <c r="C5" s="128"/>
      <c r="D5" s="128"/>
      <c r="E5" s="128"/>
      <c r="F5" s="128"/>
      <c r="G5" s="216" t="s">
        <v>50</v>
      </c>
      <c r="H5" s="216"/>
      <c r="I5" s="216"/>
      <c r="J5" s="128"/>
      <c r="K5" s="128"/>
    </row>
    <row r="6" spans="1:12" s="181" customFormat="1" ht="24.6" customHeight="1" x14ac:dyDescent="0.55000000000000004">
      <c r="A6" s="180"/>
      <c r="B6" s="180"/>
      <c r="C6" s="182" t="s">
        <v>44</v>
      </c>
      <c r="D6" s="180"/>
      <c r="E6" s="182" t="s">
        <v>76</v>
      </c>
      <c r="F6" s="180"/>
      <c r="G6" s="220" t="s">
        <v>78</v>
      </c>
      <c r="H6" s="82"/>
      <c r="I6" s="221" t="s">
        <v>79</v>
      </c>
      <c r="J6" s="180"/>
      <c r="K6" s="180"/>
    </row>
    <row r="7" spans="1:12" s="181" customFormat="1" ht="24.6" customHeight="1" x14ac:dyDescent="0.25">
      <c r="A7" s="180"/>
      <c r="B7" s="86"/>
      <c r="C7" s="180" t="s">
        <v>80</v>
      </c>
      <c r="D7" s="180"/>
      <c r="E7" s="180" t="s">
        <v>81</v>
      </c>
      <c r="F7" s="180"/>
      <c r="G7" s="217"/>
      <c r="H7" s="180"/>
      <c r="I7" s="218"/>
      <c r="J7" s="180"/>
      <c r="K7" s="180" t="s">
        <v>83</v>
      </c>
    </row>
    <row r="8" spans="1:12" s="181" customFormat="1" ht="24.6" customHeight="1" x14ac:dyDescent="0.25">
      <c r="A8" s="180"/>
      <c r="B8" s="180"/>
      <c r="C8" s="219" t="s">
        <v>9</v>
      </c>
      <c r="D8" s="219"/>
      <c r="E8" s="219"/>
      <c r="F8" s="219"/>
      <c r="G8" s="219"/>
      <c r="H8" s="219"/>
      <c r="I8" s="219"/>
      <c r="J8" s="219"/>
      <c r="K8" s="219"/>
    </row>
    <row r="9" spans="1:12" s="181" customFormat="1" ht="24.6" customHeight="1" x14ac:dyDescent="0.6">
      <c r="A9" s="73" t="s">
        <v>141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</row>
    <row r="10" spans="1:12" s="88" customFormat="1" ht="24.6" customHeight="1" x14ac:dyDescent="0.6">
      <c r="A10" s="73" t="s">
        <v>86</v>
      </c>
      <c r="B10" s="78"/>
      <c r="C10" s="87">
        <v>93600</v>
      </c>
      <c r="D10" s="78"/>
      <c r="E10" s="87">
        <v>159008</v>
      </c>
      <c r="F10" s="78"/>
      <c r="G10" s="87">
        <v>8445</v>
      </c>
      <c r="H10" s="78"/>
      <c r="I10" s="87">
        <v>44082</v>
      </c>
      <c r="J10" s="78"/>
      <c r="K10" s="148">
        <f>SUM(C10,E10,G10,I10)</f>
        <v>305135</v>
      </c>
    </row>
    <row r="11" spans="1:12" s="88" customFormat="1" ht="24.6" customHeight="1" x14ac:dyDescent="0.6">
      <c r="A11" s="190" t="s">
        <v>84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191"/>
    </row>
    <row r="12" spans="1:12" s="88" customFormat="1" ht="24.6" customHeight="1" x14ac:dyDescent="0.55000000000000004">
      <c r="A12" s="184" t="s">
        <v>156</v>
      </c>
      <c r="B12" s="77"/>
      <c r="C12" s="71">
        <v>0</v>
      </c>
      <c r="D12" s="77"/>
      <c r="E12" s="71">
        <v>0</v>
      </c>
      <c r="F12" s="77"/>
      <c r="G12" s="71">
        <v>0</v>
      </c>
      <c r="H12" s="77"/>
      <c r="I12" s="149">
        <f>'PL3M 5'!J29</f>
        <v>789</v>
      </c>
      <c r="J12" s="77"/>
      <c r="K12" s="149">
        <f>SUM(C12,E12,G12,I12,)</f>
        <v>789</v>
      </c>
      <c r="L12" s="191"/>
    </row>
    <row r="13" spans="1:12" s="88" customFormat="1" ht="24.6" customHeight="1" x14ac:dyDescent="0.6">
      <c r="A13" s="190" t="s">
        <v>85</v>
      </c>
      <c r="B13" s="77"/>
      <c r="C13" s="150">
        <f>SUM(C12:C12)</f>
        <v>0</v>
      </c>
      <c r="D13" s="78"/>
      <c r="E13" s="150">
        <f>SUM(E12:E12)</f>
        <v>0</v>
      </c>
      <c r="F13" s="78"/>
      <c r="G13" s="150">
        <f>SUM(G12:G12)</f>
        <v>0</v>
      </c>
      <c r="H13" s="78"/>
      <c r="I13" s="150">
        <f>SUM(I12:I12)</f>
        <v>789</v>
      </c>
      <c r="J13" s="78"/>
      <c r="K13" s="150">
        <f>SUM(K12:K12)</f>
        <v>789</v>
      </c>
      <c r="L13" s="191"/>
    </row>
    <row r="14" spans="1:12" s="88" customFormat="1" ht="24.6" customHeight="1" thickBot="1" x14ac:dyDescent="0.65">
      <c r="A14" s="73" t="s">
        <v>142</v>
      </c>
      <c r="B14" s="78"/>
      <c r="C14" s="151">
        <f>SUM(C10,C13)</f>
        <v>93600</v>
      </c>
      <c r="D14" s="78"/>
      <c r="E14" s="151">
        <f>SUM(E10,E13)</f>
        <v>159008</v>
      </c>
      <c r="F14" s="78"/>
      <c r="G14" s="151">
        <f>SUM(G10,G13)</f>
        <v>8445</v>
      </c>
      <c r="H14" s="78"/>
      <c r="I14" s="151">
        <f>SUM(I10,I13)</f>
        <v>44871</v>
      </c>
      <c r="J14" s="78"/>
      <c r="K14" s="151">
        <f>SUM(K10,K13)</f>
        <v>305924</v>
      </c>
    </row>
    <row r="15" spans="1:12" ht="24.6" customHeight="1" thickTop="1" x14ac:dyDescent="0.25">
      <c r="A15" s="89"/>
      <c r="B15" s="85"/>
      <c r="C15" s="180"/>
      <c r="D15" s="180"/>
      <c r="E15" s="180"/>
      <c r="F15" s="180"/>
      <c r="G15" s="180"/>
      <c r="H15" s="180"/>
      <c r="I15" s="180"/>
      <c r="J15" s="180"/>
      <c r="K15" s="180"/>
    </row>
    <row r="16" spans="1:12" ht="24.6" customHeight="1" x14ac:dyDescent="0.6">
      <c r="A16" s="73" t="s">
        <v>145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</row>
    <row r="17" spans="1:13" ht="24.6" customHeight="1" x14ac:dyDescent="0.6">
      <c r="A17" s="73" t="s">
        <v>146</v>
      </c>
      <c r="B17" s="78"/>
      <c r="C17" s="87">
        <v>93600</v>
      </c>
      <c r="D17" s="78">
        <v>0</v>
      </c>
      <c r="E17" s="87">
        <v>159008</v>
      </c>
      <c r="F17" s="78">
        <v>0</v>
      </c>
      <c r="G17" s="87">
        <v>8585</v>
      </c>
      <c r="H17" s="78">
        <v>0</v>
      </c>
      <c r="I17" s="87">
        <v>46097</v>
      </c>
      <c r="J17" s="78"/>
      <c r="K17" s="148">
        <f>SUM(C17,E17,G17,I17)</f>
        <v>307290</v>
      </c>
    </row>
    <row r="18" spans="1:13" ht="24.6" customHeight="1" x14ac:dyDescent="0.6">
      <c r="A18" s="190" t="s">
        <v>84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3" ht="24.6" customHeight="1" x14ac:dyDescent="0.55000000000000004">
      <c r="A19" s="184" t="s">
        <v>156</v>
      </c>
      <c r="B19" s="77"/>
      <c r="C19" s="71">
        <v>0</v>
      </c>
      <c r="D19" s="77"/>
      <c r="E19" s="71">
        <v>0</v>
      </c>
      <c r="F19" s="77"/>
      <c r="G19" s="71">
        <v>0</v>
      </c>
      <c r="H19" s="77"/>
      <c r="I19" s="149">
        <f>'PL3M 5'!H29</f>
        <v>2558</v>
      </c>
      <c r="J19" s="77"/>
      <c r="K19" s="149">
        <f>SUM(C19,E19,G19,I19,)</f>
        <v>2558</v>
      </c>
    </row>
    <row r="20" spans="1:13" ht="24.6" customHeight="1" x14ac:dyDescent="0.6">
      <c r="A20" s="190" t="s">
        <v>85</v>
      </c>
      <c r="B20" s="77"/>
      <c r="C20" s="150">
        <f>SUM(C19:C19)</f>
        <v>0</v>
      </c>
      <c r="D20" s="78"/>
      <c r="E20" s="150">
        <f>SUM(E19:E19)</f>
        <v>0</v>
      </c>
      <c r="F20" s="78"/>
      <c r="G20" s="150">
        <f>SUM(G19:G19)</f>
        <v>0</v>
      </c>
      <c r="H20" s="78"/>
      <c r="I20" s="150">
        <f>SUM(I19:I19)</f>
        <v>2558</v>
      </c>
      <c r="J20" s="78"/>
      <c r="K20" s="150">
        <f>SUM(K19:K19)</f>
        <v>2558</v>
      </c>
    </row>
    <row r="21" spans="1:13" ht="24.6" customHeight="1" thickBot="1" x14ac:dyDescent="0.65">
      <c r="A21" s="73" t="s">
        <v>147</v>
      </c>
      <c r="B21" s="78"/>
      <c r="C21" s="151">
        <f>SUM(C17,C20)</f>
        <v>93600</v>
      </c>
      <c r="D21" s="78"/>
      <c r="E21" s="151">
        <f>SUM(E17,E20)</f>
        <v>159008</v>
      </c>
      <c r="F21" s="78"/>
      <c r="G21" s="151">
        <f>SUM(G17,G20)</f>
        <v>8585</v>
      </c>
      <c r="H21" s="78"/>
      <c r="I21" s="151">
        <f>SUM(I17,I20)</f>
        <v>48655</v>
      </c>
      <c r="J21" s="78"/>
      <c r="K21" s="151">
        <f>SUM(K17,K20)</f>
        <v>309848</v>
      </c>
      <c r="M21" s="82">
        <f>+K21-'BS 3-4'!G71</f>
        <v>0</v>
      </c>
    </row>
    <row r="22" spans="1:13" ht="24.6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7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16"/>
  <sheetViews>
    <sheetView tabSelected="1" view="pageBreakPreview" topLeftCell="A61" zoomScale="115" zoomScaleNormal="100" zoomScaleSheetLayoutView="115" workbookViewId="0">
      <selection activeCell="B26" sqref="B26"/>
    </sheetView>
  </sheetViews>
  <sheetFormatPr defaultColWidth="10.5546875" defaultRowHeight="25.35" customHeight="1" x14ac:dyDescent="0.55000000000000004"/>
  <cols>
    <col min="1" max="1" width="53.5546875" style="69" customWidth="1"/>
    <col min="2" max="2" width="11" style="62" customWidth="1"/>
    <col min="3" max="3" width="1" style="62" customWidth="1"/>
    <col min="4" max="4" width="11.6640625" style="62" customWidth="1"/>
    <col min="5" max="5" width="1" style="62" customWidth="1"/>
    <col min="6" max="6" width="11.5546875" style="62" customWidth="1"/>
    <col min="7" max="7" width="1" style="62" customWidth="1"/>
    <col min="8" max="8" width="11.6640625" style="62" customWidth="1"/>
    <col min="9" max="11" width="10.5546875" style="62"/>
    <col min="12" max="12" width="10.44140625" style="62" customWidth="1"/>
    <col min="13" max="16384" width="10.5546875" style="62"/>
  </cols>
  <sheetData>
    <row r="1" spans="1:13" s="63" customFormat="1" ht="25.35" customHeight="1" x14ac:dyDescent="0.55000000000000004">
      <c r="A1" s="61" t="s">
        <v>0</v>
      </c>
      <c r="B1" s="114"/>
      <c r="C1" s="114"/>
      <c r="D1" s="114"/>
      <c r="E1" s="114"/>
      <c r="F1" s="192"/>
      <c r="G1" s="114"/>
      <c r="H1" s="192"/>
      <c r="I1" s="62"/>
      <c r="J1" s="62"/>
      <c r="K1" s="62"/>
      <c r="L1" s="62"/>
      <c r="M1" s="62"/>
    </row>
    <row r="2" spans="1:13" s="63" customFormat="1" ht="25.35" customHeight="1" x14ac:dyDescent="0.55000000000000004">
      <c r="A2" s="176" t="s">
        <v>87</v>
      </c>
      <c r="B2" s="114"/>
      <c r="C2" s="114"/>
      <c r="D2" s="114"/>
      <c r="E2" s="114"/>
      <c r="F2" s="192"/>
      <c r="G2" s="114"/>
      <c r="H2" s="192"/>
      <c r="I2" s="62"/>
      <c r="J2" s="62"/>
      <c r="K2" s="62"/>
      <c r="L2" s="62"/>
      <c r="M2" s="62"/>
    </row>
    <row r="3" spans="1:13" s="63" customFormat="1" ht="25.35" customHeight="1" x14ac:dyDescent="0.6">
      <c r="A3" s="64"/>
      <c r="B3" s="114"/>
      <c r="C3" s="114"/>
      <c r="D3" s="114"/>
      <c r="E3" s="114"/>
      <c r="F3" s="192"/>
      <c r="G3" s="114"/>
      <c r="H3" s="192"/>
      <c r="I3" s="62"/>
      <c r="J3" s="62"/>
      <c r="K3" s="62"/>
      <c r="L3" s="62"/>
      <c r="M3" s="62"/>
    </row>
    <row r="4" spans="1:13" s="66" customFormat="1" ht="25.35" customHeight="1" x14ac:dyDescent="0.6">
      <c r="A4" s="65"/>
      <c r="B4" s="215" t="s">
        <v>2</v>
      </c>
      <c r="C4" s="215"/>
      <c r="D4" s="215"/>
      <c r="E4" s="129"/>
      <c r="F4" s="215" t="s">
        <v>3</v>
      </c>
      <c r="G4" s="215"/>
      <c r="H4" s="215"/>
    </row>
    <row r="5" spans="1:13" s="66" customFormat="1" ht="25.35" customHeight="1" x14ac:dyDescent="0.6">
      <c r="A5" s="67"/>
      <c r="B5" s="213" t="s">
        <v>57</v>
      </c>
      <c r="C5" s="213"/>
      <c r="D5" s="213"/>
      <c r="E5" s="193"/>
      <c r="F5" s="213" t="s">
        <v>57</v>
      </c>
      <c r="G5" s="213"/>
      <c r="H5" s="213"/>
    </row>
    <row r="6" spans="1:13" s="66" customFormat="1" ht="25.35" customHeight="1" x14ac:dyDescent="0.6">
      <c r="A6" s="67"/>
      <c r="B6" s="214" t="s">
        <v>140</v>
      </c>
      <c r="C6" s="214"/>
      <c r="D6" s="214"/>
      <c r="E6" s="193"/>
      <c r="F6" s="214" t="s">
        <v>140</v>
      </c>
      <c r="G6" s="214"/>
      <c r="H6" s="214"/>
    </row>
    <row r="7" spans="1:13" s="66" customFormat="1" ht="25.35" customHeight="1" x14ac:dyDescent="0.6">
      <c r="A7" s="67"/>
      <c r="B7" s="131" t="s">
        <v>144</v>
      </c>
      <c r="C7" s="132"/>
      <c r="D7" s="131" t="s">
        <v>7</v>
      </c>
      <c r="E7" s="132"/>
      <c r="F7" s="131" t="s">
        <v>144</v>
      </c>
      <c r="G7" s="132"/>
      <c r="H7" s="131" t="s">
        <v>7</v>
      </c>
    </row>
    <row r="8" spans="1:13" s="66" customFormat="1" ht="25.35" customHeight="1" x14ac:dyDescent="0.6">
      <c r="A8" s="194"/>
      <c r="B8" s="222" t="s">
        <v>9</v>
      </c>
      <c r="C8" s="222"/>
      <c r="D8" s="222"/>
      <c r="E8" s="222"/>
      <c r="F8" s="222"/>
      <c r="G8" s="222"/>
      <c r="H8" s="222"/>
    </row>
    <row r="9" spans="1:13" s="66" customFormat="1" ht="25.35" customHeight="1" x14ac:dyDescent="0.6">
      <c r="A9" s="68" t="s">
        <v>88</v>
      </c>
      <c r="F9" s="199"/>
      <c r="H9" s="199"/>
    </row>
    <row r="10" spans="1:13" s="66" customFormat="1" ht="25.35" customHeight="1" x14ac:dyDescent="0.6">
      <c r="A10" s="69" t="s">
        <v>153</v>
      </c>
      <c r="B10" s="149">
        <f>'PL3M 5'!D27</f>
        <v>2757</v>
      </c>
      <c r="C10" s="199"/>
      <c r="D10" s="149">
        <f>'PL3M 5'!F27</f>
        <v>211</v>
      </c>
      <c r="E10" s="199"/>
      <c r="F10" s="149">
        <f>'PL3M 5'!H27</f>
        <v>3475</v>
      </c>
      <c r="G10" s="199"/>
      <c r="H10" s="149">
        <f>'PL3M 5'!J27</f>
        <v>916</v>
      </c>
      <c r="J10" s="72"/>
    </row>
    <row r="11" spans="1:13" s="66" customFormat="1" ht="25.35" customHeight="1" x14ac:dyDescent="0.6">
      <c r="A11" s="70" t="s">
        <v>89</v>
      </c>
      <c r="B11" s="199"/>
      <c r="C11" s="199"/>
      <c r="D11" s="199"/>
      <c r="E11" s="199"/>
      <c r="F11" s="199"/>
      <c r="G11" s="199"/>
      <c r="H11" s="199"/>
      <c r="J11" s="72"/>
    </row>
    <row r="12" spans="1:13" s="66" customFormat="1" ht="25.35" customHeight="1" x14ac:dyDescent="0.6">
      <c r="A12" s="69" t="s">
        <v>73</v>
      </c>
      <c r="B12" s="204">
        <v>3658</v>
      </c>
      <c r="C12" s="199"/>
      <c r="D12" s="204">
        <v>3961</v>
      </c>
      <c r="E12" s="199"/>
      <c r="F12" s="204">
        <v>3658</v>
      </c>
      <c r="G12" s="199"/>
      <c r="H12" s="204">
        <v>3961</v>
      </c>
      <c r="J12" s="72"/>
    </row>
    <row r="13" spans="1:13" s="66" customFormat="1" ht="25.35" customHeight="1" x14ac:dyDescent="0.6">
      <c r="A13" s="69" t="s">
        <v>90</v>
      </c>
      <c r="B13" s="71">
        <v>2352</v>
      </c>
      <c r="C13" s="199"/>
      <c r="D13" s="71">
        <v>2647</v>
      </c>
      <c r="E13" s="199"/>
      <c r="F13" s="71">
        <v>1979</v>
      </c>
      <c r="G13" s="199"/>
      <c r="H13" s="71">
        <v>2264</v>
      </c>
      <c r="J13" s="72"/>
    </row>
    <row r="14" spans="1:13" s="66" customFormat="1" ht="25.35" customHeight="1" x14ac:dyDescent="0.6">
      <c r="A14" s="69" t="s">
        <v>151</v>
      </c>
      <c r="B14" s="71">
        <v>-279</v>
      </c>
      <c r="C14" s="199"/>
      <c r="D14" s="71">
        <v>3612</v>
      </c>
      <c r="E14" s="199"/>
      <c r="F14" s="71">
        <v>-277</v>
      </c>
      <c r="G14" s="199"/>
      <c r="H14" s="71">
        <v>3611</v>
      </c>
      <c r="J14" s="72"/>
    </row>
    <row r="15" spans="1:13" s="66" customFormat="1" ht="25.35" customHeight="1" x14ac:dyDescent="0.6">
      <c r="A15" s="69" t="s">
        <v>152</v>
      </c>
      <c r="B15" s="71">
        <v>40</v>
      </c>
      <c r="C15" s="199"/>
      <c r="D15" s="71">
        <v>0</v>
      </c>
      <c r="E15" s="199"/>
      <c r="F15" s="71">
        <v>40</v>
      </c>
      <c r="G15" s="199"/>
      <c r="H15" s="71">
        <v>0</v>
      </c>
      <c r="J15" s="72"/>
    </row>
    <row r="16" spans="1:13" s="66" customFormat="1" ht="25.35" customHeight="1" x14ac:dyDescent="0.6">
      <c r="A16" s="69" t="s">
        <v>169</v>
      </c>
      <c r="B16" s="71">
        <v>-7</v>
      </c>
      <c r="C16" s="199"/>
      <c r="D16" s="71">
        <v>0</v>
      </c>
      <c r="E16" s="199"/>
      <c r="F16" s="71">
        <v>-7</v>
      </c>
      <c r="G16" s="199"/>
      <c r="H16" s="71">
        <v>0</v>
      </c>
      <c r="J16" s="72"/>
    </row>
    <row r="17" spans="1:10" s="66" customFormat="1" ht="25.35" customHeight="1" x14ac:dyDescent="0.6">
      <c r="A17" s="69" t="s">
        <v>91</v>
      </c>
      <c r="B17" s="71">
        <v>-43</v>
      </c>
      <c r="C17" s="199"/>
      <c r="D17" s="71">
        <v>-45</v>
      </c>
      <c r="E17" s="199"/>
      <c r="F17" s="71">
        <v>-46</v>
      </c>
      <c r="G17" s="199"/>
      <c r="H17" s="71">
        <v>-46</v>
      </c>
      <c r="J17" s="72"/>
    </row>
    <row r="18" spans="1:10" s="66" customFormat="1" ht="25.35" customHeight="1" x14ac:dyDescent="0.6">
      <c r="A18" s="69" t="s">
        <v>62</v>
      </c>
      <c r="B18" s="71">
        <v>-16254</v>
      </c>
      <c r="C18" s="199"/>
      <c r="D18" s="71">
        <v>-18338</v>
      </c>
      <c r="E18" s="199"/>
      <c r="F18" s="71">
        <v>-16254</v>
      </c>
      <c r="G18" s="199"/>
      <c r="H18" s="71">
        <v>-18338</v>
      </c>
      <c r="I18" s="206"/>
      <c r="J18" s="72"/>
    </row>
    <row r="19" spans="1:10" s="66" customFormat="1" ht="25.35" customHeight="1" x14ac:dyDescent="0.6">
      <c r="A19" s="69" t="s">
        <v>154</v>
      </c>
      <c r="B19" s="71">
        <v>16151</v>
      </c>
      <c r="C19" s="199"/>
      <c r="D19" s="71">
        <v>18230</v>
      </c>
      <c r="E19" s="199"/>
      <c r="F19" s="71">
        <v>16151</v>
      </c>
      <c r="G19" s="199"/>
      <c r="H19" s="71">
        <v>18230</v>
      </c>
      <c r="J19" s="72"/>
    </row>
    <row r="20" spans="1:10" s="66" customFormat="1" ht="25.35" customHeight="1" x14ac:dyDescent="0.6">
      <c r="A20" s="69"/>
      <c r="B20" s="207">
        <f>SUM(B10:B19)</f>
        <v>8375</v>
      </c>
      <c r="C20" s="199"/>
      <c r="D20" s="207">
        <f>SUM(D10:D19)</f>
        <v>10278</v>
      </c>
      <c r="E20" s="199"/>
      <c r="F20" s="207">
        <f>SUM(F10:F19)</f>
        <v>8719</v>
      </c>
      <c r="G20" s="199"/>
      <c r="H20" s="207">
        <f>SUM(H10:H19)</f>
        <v>10598</v>
      </c>
    </row>
    <row r="21" spans="1:10" s="66" customFormat="1" ht="25.35" customHeight="1" x14ac:dyDescent="0.6">
      <c r="A21" s="70" t="s">
        <v>92</v>
      </c>
      <c r="B21" s="199"/>
      <c r="C21" s="199"/>
      <c r="D21" s="199"/>
      <c r="E21" s="199"/>
      <c r="F21" s="199"/>
      <c r="G21" s="199"/>
      <c r="H21" s="199"/>
    </row>
    <row r="22" spans="1:10" s="66" customFormat="1" ht="24.9" customHeight="1" x14ac:dyDescent="0.6">
      <c r="A22" s="69" t="s">
        <v>13</v>
      </c>
      <c r="B22" s="71">
        <v>6820</v>
      </c>
      <c r="C22" s="199"/>
      <c r="D22" s="71">
        <v>4320</v>
      </c>
      <c r="E22" s="199"/>
      <c r="F22" s="71">
        <v>6820</v>
      </c>
      <c r="G22" s="199"/>
      <c r="H22" s="71">
        <v>4320</v>
      </c>
    </row>
    <row r="23" spans="1:10" s="66" customFormat="1" ht="25.35" customHeight="1" x14ac:dyDescent="0.6">
      <c r="A23" s="69" t="s">
        <v>14</v>
      </c>
      <c r="B23" s="71">
        <v>5686</v>
      </c>
      <c r="C23" s="199"/>
      <c r="D23" s="71">
        <v>7245</v>
      </c>
      <c r="E23" s="199"/>
      <c r="F23" s="71">
        <v>5774</v>
      </c>
      <c r="G23" s="199"/>
      <c r="H23" s="71">
        <v>7669</v>
      </c>
    </row>
    <row r="24" spans="1:10" s="66" customFormat="1" ht="25.35" customHeight="1" x14ac:dyDescent="0.6">
      <c r="A24" s="205" t="s">
        <v>93</v>
      </c>
      <c r="B24" s="71">
        <v>9378</v>
      </c>
      <c r="C24" s="199"/>
      <c r="D24" s="71">
        <v>20541</v>
      </c>
      <c r="E24" s="199"/>
      <c r="F24" s="71">
        <v>9378</v>
      </c>
      <c r="G24" s="199"/>
      <c r="H24" s="71">
        <v>20541</v>
      </c>
    </row>
    <row r="25" spans="1:10" s="66" customFormat="1" ht="25.35" customHeight="1" x14ac:dyDescent="0.6">
      <c r="A25" s="69" t="s">
        <v>18</v>
      </c>
      <c r="B25" s="71">
        <v>556</v>
      </c>
      <c r="C25" s="199"/>
      <c r="D25" s="71">
        <v>77</v>
      </c>
      <c r="E25" s="199"/>
      <c r="F25" s="71">
        <v>526</v>
      </c>
      <c r="G25" s="199"/>
      <c r="H25" s="71">
        <v>255</v>
      </c>
    </row>
    <row r="26" spans="1:10" s="66" customFormat="1" ht="25.35" customHeight="1" x14ac:dyDescent="0.6">
      <c r="A26" s="69" t="s">
        <v>28</v>
      </c>
      <c r="B26" s="71">
        <v>49</v>
      </c>
      <c r="C26" s="199"/>
      <c r="D26" s="71">
        <v>-210</v>
      </c>
      <c r="E26" s="199"/>
      <c r="F26" s="71">
        <v>49</v>
      </c>
      <c r="G26" s="199"/>
      <c r="H26" s="71">
        <v>-210</v>
      </c>
    </row>
    <row r="27" spans="1:10" s="66" customFormat="1" ht="25.35" customHeight="1" x14ac:dyDescent="0.6">
      <c r="A27" s="69" t="s">
        <v>33</v>
      </c>
      <c r="B27" s="71">
        <v>-10049</v>
      </c>
      <c r="C27" s="199"/>
      <c r="D27" s="71">
        <v>-7704</v>
      </c>
      <c r="E27" s="199"/>
      <c r="F27" s="71">
        <v>-10196</v>
      </c>
      <c r="G27" s="199"/>
      <c r="H27" s="71">
        <v>-7685</v>
      </c>
    </row>
    <row r="28" spans="1:10" s="66" customFormat="1" ht="25.35" customHeight="1" x14ac:dyDescent="0.6">
      <c r="A28" s="69" t="s">
        <v>40</v>
      </c>
      <c r="B28" s="204">
        <v>323</v>
      </c>
      <c r="C28" s="199"/>
      <c r="D28" s="204">
        <v>281</v>
      </c>
      <c r="E28" s="199"/>
      <c r="F28" s="204">
        <v>321</v>
      </c>
      <c r="G28" s="199"/>
      <c r="H28" s="204">
        <v>279</v>
      </c>
      <c r="J28" s="72"/>
    </row>
    <row r="29" spans="1:10" s="66" customFormat="1" ht="25.35" customHeight="1" x14ac:dyDescent="0.6">
      <c r="A29" s="69" t="s">
        <v>35</v>
      </c>
      <c r="B29" s="208">
        <v>-438</v>
      </c>
      <c r="C29" s="199"/>
      <c r="D29" s="208">
        <v>46</v>
      </c>
      <c r="E29" s="199"/>
      <c r="F29" s="208">
        <v>-413</v>
      </c>
      <c r="G29" s="199"/>
      <c r="H29" s="208">
        <v>16</v>
      </c>
    </row>
    <row r="30" spans="1:10" s="66" customFormat="1" ht="25.35" customHeight="1" x14ac:dyDescent="0.6">
      <c r="A30" s="69" t="s">
        <v>163</v>
      </c>
      <c r="B30" s="209">
        <v>-1449</v>
      </c>
      <c r="C30" s="199"/>
      <c r="D30" s="209">
        <v>0</v>
      </c>
      <c r="E30" s="199"/>
      <c r="F30" s="209">
        <v>-1449</v>
      </c>
      <c r="G30" s="199"/>
      <c r="H30" s="209">
        <v>0</v>
      </c>
    </row>
    <row r="31" spans="1:10" s="66" customFormat="1" ht="25.35" customHeight="1" x14ac:dyDescent="0.6">
      <c r="A31" s="69" t="s">
        <v>168</v>
      </c>
      <c r="B31" s="207">
        <f>SUM(B20:B30)</f>
        <v>19251</v>
      </c>
      <c r="C31" s="199"/>
      <c r="D31" s="207">
        <f>SUM(D20:D30)</f>
        <v>34874</v>
      </c>
      <c r="E31" s="199"/>
      <c r="F31" s="207">
        <f>SUM(F20:F30)</f>
        <v>19529</v>
      </c>
      <c r="G31" s="199"/>
      <c r="H31" s="207">
        <f>SUM(H20:H30)</f>
        <v>35783</v>
      </c>
    </row>
    <row r="32" spans="1:10" s="66" customFormat="1" ht="25.35" customHeight="1" x14ac:dyDescent="0.6">
      <c r="A32" s="69" t="s">
        <v>162</v>
      </c>
      <c r="B32" s="204">
        <v>-785</v>
      </c>
      <c r="C32" s="199"/>
      <c r="D32" s="71">
        <v>-794</v>
      </c>
      <c r="E32" s="199"/>
      <c r="F32" s="204">
        <v>-778</v>
      </c>
      <c r="G32" s="199"/>
      <c r="H32" s="71">
        <v>-788</v>
      </c>
    </row>
    <row r="33" spans="1:15" s="195" customFormat="1" ht="25.35" customHeight="1" x14ac:dyDescent="0.65">
      <c r="A33" s="73" t="s">
        <v>158</v>
      </c>
      <c r="B33" s="150">
        <f>SUM(B31:B32)</f>
        <v>18466</v>
      </c>
      <c r="C33" s="200"/>
      <c r="D33" s="150">
        <f>SUM(D31:D32)</f>
        <v>34080</v>
      </c>
      <c r="E33" s="200"/>
      <c r="F33" s="150">
        <f>SUM(F31:F32)</f>
        <v>18751</v>
      </c>
      <c r="G33" s="200"/>
      <c r="H33" s="150">
        <f>SUM(H31:H32)</f>
        <v>34995</v>
      </c>
      <c r="I33" s="66"/>
      <c r="M33" s="66"/>
      <c r="O33" s="66"/>
    </row>
    <row r="34" spans="1:15" ht="24" customHeight="1" x14ac:dyDescent="0.6">
      <c r="A34" s="74"/>
      <c r="B34" s="201"/>
      <c r="C34" s="122"/>
      <c r="D34" s="201"/>
      <c r="F34" s="201"/>
      <c r="H34" s="201"/>
      <c r="I34" s="66"/>
      <c r="M34" s="66"/>
      <c r="O34" s="66"/>
    </row>
    <row r="35" spans="1:15" ht="24" customHeight="1" x14ac:dyDescent="0.6">
      <c r="A35" s="74"/>
      <c r="B35" s="201"/>
      <c r="C35" s="122"/>
      <c r="D35" s="201"/>
      <c r="F35" s="201"/>
      <c r="H35" s="201"/>
      <c r="I35" s="66"/>
      <c r="M35" s="66"/>
      <c r="O35" s="66"/>
    </row>
    <row r="36" spans="1:15" ht="24" customHeight="1" x14ac:dyDescent="0.6">
      <c r="A36" s="74"/>
      <c r="B36" s="201"/>
      <c r="C36" s="122"/>
      <c r="D36" s="201"/>
      <c r="F36" s="201"/>
      <c r="H36" s="201"/>
      <c r="I36" s="66"/>
      <c r="M36" s="66"/>
      <c r="O36" s="66"/>
    </row>
    <row r="37" spans="1:15" s="63" customFormat="1" ht="25.35" customHeight="1" x14ac:dyDescent="0.6">
      <c r="A37" s="75" t="s">
        <v>0</v>
      </c>
      <c r="B37" s="192"/>
      <c r="C37" s="114"/>
      <c r="D37" s="192"/>
      <c r="E37" s="114"/>
      <c r="F37" s="192"/>
      <c r="G37" s="114"/>
      <c r="H37" s="192"/>
      <c r="I37" s="66"/>
      <c r="J37" s="62"/>
      <c r="K37" s="62"/>
      <c r="L37" s="62"/>
      <c r="M37" s="66"/>
      <c r="O37" s="66"/>
    </row>
    <row r="38" spans="1:15" s="63" customFormat="1" ht="25.35" customHeight="1" x14ac:dyDescent="0.6">
      <c r="A38" s="76" t="s">
        <v>87</v>
      </c>
      <c r="B38" s="192"/>
      <c r="C38" s="114"/>
      <c r="D38" s="192"/>
      <c r="E38" s="114"/>
      <c r="F38" s="192"/>
      <c r="G38" s="114"/>
      <c r="H38" s="192"/>
      <c r="I38" s="66"/>
      <c r="J38" s="62"/>
      <c r="K38" s="62"/>
      <c r="L38" s="62"/>
      <c r="M38" s="66"/>
      <c r="O38" s="66"/>
    </row>
    <row r="39" spans="1:15" s="63" customFormat="1" ht="25.35" customHeight="1" x14ac:dyDescent="0.6">
      <c r="A39" s="64"/>
      <c r="B39" s="192"/>
      <c r="C39" s="114"/>
      <c r="D39" s="192"/>
      <c r="E39" s="114"/>
      <c r="F39" s="192"/>
      <c r="G39" s="114"/>
      <c r="H39" s="192"/>
      <c r="I39" s="66"/>
      <c r="J39" s="62"/>
      <c r="K39" s="62"/>
      <c r="L39" s="62"/>
      <c r="M39" s="66"/>
      <c r="O39" s="66"/>
    </row>
    <row r="40" spans="1:15" s="66" customFormat="1" ht="25.35" customHeight="1" x14ac:dyDescent="0.6">
      <c r="A40" s="65"/>
      <c r="B40" s="215" t="s">
        <v>2</v>
      </c>
      <c r="C40" s="215"/>
      <c r="D40" s="215"/>
      <c r="E40" s="129"/>
      <c r="F40" s="215" t="s">
        <v>3</v>
      </c>
      <c r="G40" s="215"/>
      <c r="H40" s="215"/>
    </row>
    <row r="41" spans="1:15" s="66" customFormat="1" ht="25.35" customHeight="1" x14ac:dyDescent="0.6">
      <c r="A41" s="194"/>
      <c r="B41" s="213" t="s">
        <v>57</v>
      </c>
      <c r="C41" s="213"/>
      <c r="D41" s="213"/>
      <c r="E41" s="202"/>
      <c r="F41" s="213" t="s">
        <v>57</v>
      </c>
      <c r="G41" s="213"/>
      <c r="H41" s="213"/>
    </row>
    <row r="42" spans="1:15" s="66" customFormat="1" ht="25.35" customHeight="1" x14ac:dyDescent="0.6">
      <c r="A42" s="194"/>
      <c r="B42" s="214" t="s">
        <v>140</v>
      </c>
      <c r="C42" s="214"/>
      <c r="D42" s="214"/>
      <c r="E42" s="202"/>
      <c r="F42" s="214" t="s">
        <v>140</v>
      </c>
      <c r="G42" s="214"/>
      <c r="H42" s="214"/>
    </row>
    <row r="43" spans="1:15" s="66" customFormat="1" ht="25.35" customHeight="1" x14ac:dyDescent="0.6">
      <c r="A43" s="194"/>
      <c r="B43" s="131" t="s">
        <v>144</v>
      </c>
      <c r="C43" s="132"/>
      <c r="D43" s="131" t="s">
        <v>7</v>
      </c>
      <c r="E43" s="119"/>
      <c r="F43" s="131" t="s">
        <v>144</v>
      </c>
      <c r="G43" s="132"/>
      <c r="H43" s="131" t="s">
        <v>7</v>
      </c>
    </row>
    <row r="44" spans="1:15" s="66" customFormat="1" ht="25.35" customHeight="1" x14ac:dyDescent="0.6">
      <c r="A44" s="194"/>
      <c r="B44" s="222" t="s">
        <v>9</v>
      </c>
      <c r="C44" s="222"/>
      <c r="D44" s="222"/>
      <c r="E44" s="222"/>
      <c r="F44" s="222"/>
      <c r="G44" s="222"/>
      <c r="H44" s="222"/>
    </row>
    <row r="45" spans="1:15" s="66" customFormat="1" ht="25.35" customHeight="1" x14ac:dyDescent="0.6">
      <c r="A45" s="68" t="s">
        <v>94</v>
      </c>
      <c r="B45" s="120"/>
      <c r="C45" s="122"/>
      <c r="D45" s="120"/>
      <c r="E45" s="62"/>
      <c r="F45" s="120"/>
      <c r="G45" s="122"/>
      <c r="H45" s="120"/>
    </row>
    <row r="46" spans="1:15" s="66" customFormat="1" ht="25.35" customHeight="1" x14ac:dyDescent="0.6">
      <c r="A46" s="69" t="s">
        <v>164</v>
      </c>
      <c r="B46" s="71">
        <v>-512</v>
      </c>
      <c r="C46" s="77"/>
      <c r="D46" s="71">
        <v>-1093</v>
      </c>
      <c r="E46" s="77"/>
      <c r="F46" s="71">
        <v>-303</v>
      </c>
      <c r="G46" s="77"/>
      <c r="H46" s="71">
        <v>-889</v>
      </c>
    </row>
    <row r="47" spans="1:15" s="66" customFormat="1" ht="25.35" customHeight="1" x14ac:dyDescent="0.6">
      <c r="A47" s="69" t="s">
        <v>165</v>
      </c>
      <c r="B47" s="71">
        <v>11</v>
      </c>
      <c r="C47" s="77"/>
      <c r="D47" s="71">
        <v>0</v>
      </c>
      <c r="E47" s="77"/>
      <c r="F47" s="71">
        <v>11</v>
      </c>
      <c r="G47" s="77"/>
      <c r="H47" s="71">
        <v>0</v>
      </c>
    </row>
    <row r="48" spans="1:15" s="195" customFormat="1" ht="25.35" customHeight="1" x14ac:dyDescent="0.65">
      <c r="A48" s="73" t="s">
        <v>157</v>
      </c>
      <c r="B48" s="150">
        <f>SUM(B46:B47)</f>
        <v>-501</v>
      </c>
      <c r="C48" s="78"/>
      <c r="D48" s="150">
        <f>SUM(D46:D47)</f>
        <v>-1093</v>
      </c>
      <c r="E48" s="78"/>
      <c r="F48" s="150">
        <f>SUM(F46:F47)</f>
        <v>-292</v>
      </c>
      <c r="G48" s="78"/>
      <c r="H48" s="150">
        <f>SUM(H46:H47)</f>
        <v>-889</v>
      </c>
      <c r="I48" s="66"/>
      <c r="M48" s="66"/>
      <c r="O48" s="66"/>
    </row>
    <row r="49" spans="1:15" s="66" customFormat="1" ht="25.35" customHeight="1" x14ac:dyDescent="0.6">
      <c r="A49" s="73"/>
      <c r="B49" s="77"/>
      <c r="C49" s="77"/>
      <c r="D49" s="77"/>
      <c r="E49" s="77"/>
      <c r="F49" s="77"/>
      <c r="G49" s="77"/>
      <c r="H49" s="77"/>
    </row>
    <row r="50" spans="1:15" s="66" customFormat="1" ht="25.35" customHeight="1" x14ac:dyDescent="0.6">
      <c r="A50" s="68" t="s">
        <v>95</v>
      </c>
      <c r="B50" s="77"/>
      <c r="C50" s="77"/>
      <c r="D50" s="77"/>
      <c r="E50" s="77"/>
      <c r="F50" s="77"/>
      <c r="G50" s="77"/>
      <c r="H50" s="77"/>
    </row>
    <row r="51" spans="1:15" s="66" customFormat="1" ht="25.35" customHeight="1" x14ac:dyDescent="0.6">
      <c r="A51" s="69" t="s">
        <v>166</v>
      </c>
      <c r="B51" s="71">
        <v>-1109</v>
      </c>
      <c r="C51" s="77"/>
      <c r="D51" s="71">
        <v>-1193</v>
      </c>
      <c r="E51" s="77"/>
      <c r="F51" s="71">
        <v>-1109</v>
      </c>
      <c r="G51" s="77"/>
      <c r="H51" s="71">
        <v>-1193</v>
      </c>
    </row>
    <row r="52" spans="1:15" s="66" customFormat="1" ht="25.35" customHeight="1" x14ac:dyDescent="0.6">
      <c r="A52" s="69" t="s">
        <v>160</v>
      </c>
      <c r="B52" s="71">
        <v>-30000</v>
      </c>
      <c r="C52" s="77"/>
      <c r="D52" s="71">
        <v>0</v>
      </c>
      <c r="E52" s="77"/>
      <c r="F52" s="71">
        <v>-30000</v>
      </c>
      <c r="G52" s="77"/>
      <c r="H52" s="71">
        <v>0</v>
      </c>
    </row>
    <row r="53" spans="1:15" s="66" customFormat="1" ht="25.35" customHeight="1" x14ac:dyDescent="0.6">
      <c r="A53" s="69" t="s">
        <v>159</v>
      </c>
      <c r="B53" s="71">
        <v>-3816</v>
      </c>
      <c r="C53" s="77"/>
      <c r="D53" s="71">
        <v>-4021</v>
      </c>
      <c r="E53" s="77"/>
      <c r="F53" s="71">
        <v>-3816</v>
      </c>
      <c r="G53" s="77"/>
      <c r="H53" s="71">
        <v>-4021</v>
      </c>
    </row>
    <row r="54" spans="1:15" s="195" customFormat="1" ht="25.35" customHeight="1" x14ac:dyDescent="0.65">
      <c r="A54" s="73" t="s">
        <v>96</v>
      </c>
      <c r="B54" s="150">
        <f>SUM(B51:B53)</f>
        <v>-34925</v>
      </c>
      <c r="C54" s="78"/>
      <c r="D54" s="150">
        <f>SUM(D51:D53)</f>
        <v>-5214</v>
      </c>
      <c r="E54" s="78"/>
      <c r="F54" s="150">
        <f>SUM(F51:F53)</f>
        <v>-34925</v>
      </c>
      <c r="G54" s="78"/>
      <c r="H54" s="150">
        <f>SUM(H51:H53)</f>
        <v>-5214</v>
      </c>
      <c r="I54" s="66"/>
      <c r="M54" s="66"/>
      <c r="O54" s="66"/>
    </row>
    <row r="55" spans="1:15" s="195" customFormat="1" ht="25.35" customHeight="1" x14ac:dyDescent="0.65">
      <c r="A55" s="73"/>
      <c r="B55" s="78"/>
      <c r="C55" s="78"/>
      <c r="D55" s="78"/>
      <c r="E55" s="78"/>
      <c r="F55" s="78"/>
      <c r="G55" s="78"/>
      <c r="H55" s="78"/>
      <c r="I55" s="66"/>
      <c r="M55" s="66"/>
      <c r="O55" s="66"/>
    </row>
    <row r="56" spans="1:15" s="195" customFormat="1" ht="25.35" customHeight="1" x14ac:dyDescent="0.65">
      <c r="A56" s="73" t="s">
        <v>161</v>
      </c>
      <c r="B56" s="148">
        <f>SUM(B48,B33,B54)</f>
        <v>-16960</v>
      </c>
      <c r="C56" s="78"/>
      <c r="D56" s="148">
        <f>SUM(D48,D33,D54)</f>
        <v>27773</v>
      </c>
      <c r="E56" s="78"/>
      <c r="F56" s="148">
        <f>SUM(F48,F33,F54)</f>
        <v>-16466</v>
      </c>
      <c r="G56" s="78"/>
      <c r="H56" s="148">
        <f>SUM(H48,H33,H54)</f>
        <v>28892</v>
      </c>
      <c r="I56" s="66"/>
      <c r="M56" s="66"/>
      <c r="O56" s="66"/>
    </row>
    <row r="57" spans="1:15" s="66" customFormat="1" ht="25.35" customHeight="1" x14ac:dyDescent="0.6">
      <c r="A57" s="79" t="s">
        <v>97</v>
      </c>
      <c r="B57" s="149">
        <f>'BS 3-4'!E10</f>
        <v>56953</v>
      </c>
      <c r="C57" s="77"/>
      <c r="D57" s="71">
        <v>14897</v>
      </c>
      <c r="E57" s="77"/>
      <c r="F57" s="149">
        <f>'BS 3-4'!I10</f>
        <v>49196</v>
      </c>
      <c r="G57" s="77"/>
      <c r="H57" s="71">
        <v>6450</v>
      </c>
    </row>
    <row r="58" spans="1:15" s="195" customFormat="1" ht="25.35" customHeight="1" thickBot="1" x14ac:dyDescent="0.7">
      <c r="A58" s="80" t="s">
        <v>143</v>
      </c>
      <c r="B58" s="151">
        <f>B56+B57</f>
        <v>39993</v>
      </c>
      <c r="C58" s="78"/>
      <c r="D58" s="151">
        <f>D56+D57</f>
        <v>42670</v>
      </c>
      <c r="E58" s="78"/>
      <c r="F58" s="151">
        <f>F56+F57</f>
        <v>32730</v>
      </c>
      <c r="G58" s="78"/>
      <c r="H58" s="151">
        <f>H56+H57</f>
        <v>35342</v>
      </c>
      <c r="I58" s="66"/>
      <c r="M58" s="66"/>
      <c r="O58" s="66"/>
    </row>
    <row r="59" spans="1:15" s="66" customFormat="1" ht="25.35" customHeight="1" thickTop="1" x14ac:dyDescent="0.6">
      <c r="A59" s="194"/>
      <c r="C59" s="203"/>
      <c r="D59" s="203"/>
      <c r="E59" s="203"/>
      <c r="G59" s="203"/>
      <c r="H59" s="203"/>
    </row>
    <row r="60" spans="1:15" ht="25.35" customHeight="1" x14ac:dyDescent="0.6">
      <c r="A60" s="81" t="s">
        <v>98</v>
      </c>
      <c r="I60" s="66"/>
      <c r="M60" s="66"/>
      <c r="O60" s="66"/>
    </row>
    <row r="61" spans="1:15" ht="25.35" customHeight="1" x14ac:dyDescent="0.6">
      <c r="A61" s="69" t="s">
        <v>167</v>
      </c>
      <c r="B61" s="62">
        <v>168</v>
      </c>
      <c r="D61" s="71">
        <v>162</v>
      </c>
      <c r="F61" s="62">
        <v>0</v>
      </c>
      <c r="H61" s="71">
        <v>0</v>
      </c>
      <c r="I61" s="66"/>
      <c r="M61" s="66"/>
      <c r="O61" s="66"/>
    </row>
    <row r="62" spans="1:15" ht="25.35" customHeight="1" x14ac:dyDescent="0.6">
      <c r="B62" s="62">
        <f>+B58-'BS 3-4'!C10</f>
        <v>0</v>
      </c>
      <c r="F62" s="62">
        <f>+F58-'BS 3-4'!G10</f>
        <v>0</v>
      </c>
      <c r="O62" s="66"/>
    </row>
    <row r="63" spans="1:15" ht="25.35" customHeight="1" x14ac:dyDescent="0.55000000000000004">
      <c r="A63" s="196"/>
      <c r="B63" s="197"/>
      <c r="C63" s="197"/>
      <c r="D63" s="197"/>
      <c r="E63" s="197"/>
      <c r="F63" s="197"/>
      <c r="G63" s="197"/>
      <c r="H63" s="197"/>
      <c r="I63" s="197"/>
      <c r="J63" s="197"/>
      <c r="K63" s="197"/>
    </row>
    <row r="64" spans="1:15" ht="25.35" customHeight="1" x14ac:dyDescent="0.55000000000000004">
      <c r="A64" s="196"/>
      <c r="B64" s="197"/>
      <c r="C64" s="197"/>
      <c r="D64" s="198"/>
      <c r="E64" s="197"/>
      <c r="F64" s="198"/>
      <c r="G64" s="197"/>
      <c r="H64" s="197"/>
      <c r="I64" s="197"/>
      <c r="J64" s="197"/>
      <c r="K64" s="197"/>
    </row>
    <row r="65" spans="2:8" s="69" customFormat="1" ht="25.35" customHeight="1" x14ac:dyDescent="0.55000000000000004">
      <c r="B65" s="62"/>
      <c r="C65" s="62"/>
      <c r="D65" s="62"/>
      <c r="E65" s="62"/>
      <c r="F65" s="62"/>
      <c r="G65" s="62"/>
      <c r="H65" s="62"/>
    </row>
    <row r="66" spans="2:8" s="69" customFormat="1" ht="25.35" customHeight="1" x14ac:dyDescent="0.55000000000000004">
      <c r="B66" s="62"/>
      <c r="C66" s="62"/>
      <c r="D66" s="62"/>
      <c r="E66" s="62"/>
      <c r="F66" s="62"/>
      <c r="G66" s="62"/>
      <c r="H66" s="62"/>
    </row>
    <row r="67" spans="2:8" s="69" customFormat="1" ht="25.35" customHeight="1" x14ac:dyDescent="0.55000000000000004">
      <c r="B67" s="62"/>
      <c r="C67" s="62"/>
      <c r="D67" s="62"/>
      <c r="E67" s="62"/>
      <c r="F67" s="62"/>
      <c r="G67" s="62"/>
      <c r="H67" s="62"/>
    </row>
    <row r="68" spans="2:8" s="69" customFormat="1" ht="25.35" customHeight="1" x14ac:dyDescent="0.55000000000000004">
      <c r="B68" s="62"/>
      <c r="C68" s="62"/>
      <c r="D68" s="62"/>
      <c r="E68" s="62"/>
      <c r="F68" s="62"/>
      <c r="G68" s="62"/>
      <c r="H68" s="62"/>
    </row>
    <row r="69" spans="2:8" s="69" customFormat="1" ht="25.35" customHeight="1" x14ac:dyDescent="0.55000000000000004">
      <c r="B69" s="62"/>
      <c r="C69" s="62"/>
      <c r="D69" s="62"/>
      <c r="E69" s="62"/>
      <c r="F69" s="62"/>
      <c r="G69" s="62"/>
      <c r="H69" s="62"/>
    </row>
    <row r="70" spans="2:8" s="69" customFormat="1" ht="25.35" customHeight="1" x14ac:dyDescent="0.55000000000000004">
      <c r="B70" s="62"/>
      <c r="C70" s="62"/>
      <c r="D70" s="62"/>
      <c r="E70" s="62"/>
      <c r="F70" s="62"/>
      <c r="G70" s="62"/>
      <c r="H70" s="62"/>
    </row>
    <row r="71" spans="2:8" s="69" customFormat="1" ht="25.35" customHeight="1" x14ac:dyDescent="0.55000000000000004">
      <c r="B71" s="62"/>
      <c r="C71" s="62"/>
      <c r="D71" s="62"/>
      <c r="E71" s="62"/>
      <c r="F71" s="62"/>
      <c r="G71" s="62"/>
      <c r="H71" s="62"/>
    </row>
    <row r="72" spans="2:8" s="69" customFormat="1" ht="25.35" customHeight="1" x14ac:dyDescent="0.55000000000000004">
      <c r="B72" s="62"/>
      <c r="C72" s="62"/>
      <c r="D72" s="62"/>
      <c r="E72" s="62"/>
      <c r="F72" s="62"/>
      <c r="G72" s="62"/>
      <c r="H72" s="62"/>
    </row>
    <row r="73" spans="2:8" s="69" customFormat="1" ht="25.35" customHeight="1" x14ac:dyDescent="0.55000000000000004">
      <c r="B73" s="62"/>
      <c r="C73" s="62"/>
      <c r="D73" s="62"/>
      <c r="E73" s="62"/>
      <c r="F73" s="62"/>
      <c r="G73" s="62"/>
      <c r="H73" s="62"/>
    </row>
    <row r="74" spans="2:8" s="69" customFormat="1" ht="25.35" customHeight="1" x14ac:dyDescent="0.55000000000000004">
      <c r="B74" s="62"/>
      <c r="C74" s="62"/>
      <c r="D74" s="62"/>
      <c r="E74" s="62"/>
      <c r="F74" s="62"/>
      <c r="G74" s="62"/>
      <c r="H74" s="62"/>
    </row>
    <row r="75" spans="2:8" s="69" customFormat="1" ht="25.35" customHeight="1" x14ac:dyDescent="0.55000000000000004">
      <c r="B75" s="62"/>
      <c r="C75" s="62"/>
      <c r="D75" s="62"/>
      <c r="E75" s="62"/>
      <c r="F75" s="62"/>
      <c r="G75" s="62"/>
      <c r="H75" s="62"/>
    </row>
    <row r="76" spans="2:8" s="69" customFormat="1" ht="25.35" customHeight="1" x14ac:dyDescent="0.55000000000000004">
      <c r="B76" s="62"/>
      <c r="C76" s="62"/>
      <c r="D76" s="62"/>
      <c r="E76" s="62"/>
      <c r="F76" s="62"/>
      <c r="G76" s="62"/>
      <c r="H76" s="62"/>
    </row>
    <row r="77" spans="2:8" s="69" customFormat="1" ht="25.35" customHeight="1" x14ac:dyDescent="0.55000000000000004">
      <c r="B77" s="62"/>
      <c r="C77" s="62"/>
      <c r="D77" s="62"/>
      <c r="E77" s="62"/>
      <c r="F77" s="62"/>
      <c r="G77" s="62"/>
      <c r="H77" s="62"/>
    </row>
    <row r="78" spans="2:8" s="69" customFormat="1" ht="25.35" customHeight="1" x14ac:dyDescent="0.55000000000000004">
      <c r="B78" s="62"/>
      <c r="C78" s="62"/>
      <c r="D78" s="62"/>
      <c r="E78" s="62"/>
      <c r="F78" s="62"/>
      <c r="G78" s="62"/>
      <c r="H78" s="62"/>
    </row>
    <row r="79" spans="2:8" s="69" customFormat="1" ht="25.35" customHeight="1" x14ac:dyDescent="0.55000000000000004">
      <c r="B79" s="62"/>
      <c r="C79" s="62"/>
      <c r="D79" s="62"/>
      <c r="E79" s="62"/>
      <c r="F79" s="62"/>
      <c r="G79" s="62"/>
      <c r="H79" s="62"/>
    </row>
    <row r="80" spans="2:8" s="69" customFormat="1" ht="25.35" customHeight="1" x14ac:dyDescent="0.55000000000000004">
      <c r="B80" s="62"/>
      <c r="C80" s="62"/>
      <c r="D80" s="62"/>
      <c r="E80" s="62"/>
      <c r="F80" s="62"/>
      <c r="G80" s="62"/>
      <c r="H80" s="62"/>
    </row>
    <row r="81" spans="2:8" s="69" customFormat="1" ht="25.35" customHeight="1" x14ac:dyDescent="0.55000000000000004">
      <c r="B81" s="62"/>
      <c r="C81" s="62"/>
      <c r="D81" s="62"/>
      <c r="E81" s="62"/>
      <c r="F81" s="62"/>
      <c r="G81" s="62"/>
      <c r="H81" s="62"/>
    </row>
    <row r="82" spans="2:8" s="69" customFormat="1" ht="25.35" customHeight="1" x14ac:dyDescent="0.55000000000000004">
      <c r="B82" s="62"/>
      <c r="C82" s="62"/>
      <c r="D82" s="62"/>
      <c r="E82" s="62"/>
      <c r="F82" s="62"/>
      <c r="G82" s="62"/>
      <c r="H82" s="62"/>
    </row>
    <row r="83" spans="2:8" s="69" customFormat="1" ht="25.35" customHeight="1" x14ac:dyDescent="0.55000000000000004">
      <c r="B83" s="62"/>
      <c r="C83" s="62"/>
      <c r="D83" s="62"/>
      <c r="E83" s="62"/>
      <c r="F83" s="62"/>
      <c r="G83" s="62"/>
      <c r="H83" s="62"/>
    </row>
    <row r="84" spans="2:8" s="69" customFormat="1" ht="25.35" customHeight="1" x14ac:dyDescent="0.55000000000000004">
      <c r="B84" s="62"/>
      <c r="C84" s="62"/>
      <c r="D84" s="62"/>
      <c r="E84" s="62"/>
      <c r="F84" s="62"/>
      <c r="G84" s="62"/>
      <c r="H84" s="62"/>
    </row>
    <row r="85" spans="2:8" s="69" customFormat="1" ht="25.35" customHeight="1" x14ac:dyDescent="0.55000000000000004">
      <c r="B85" s="62"/>
      <c r="C85" s="62"/>
      <c r="D85" s="62"/>
      <c r="E85" s="62"/>
      <c r="F85" s="62"/>
      <c r="G85" s="62"/>
      <c r="H85" s="62"/>
    </row>
    <row r="86" spans="2:8" s="69" customFormat="1" ht="25.35" customHeight="1" x14ac:dyDescent="0.55000000000000004">
      <c r="B86" s="62"/>
      <c r="C86" s="62"/>
      <c r="D86" s="62"/>
      <c r="E86" s="62"/>
      <c r="F86" s="62"/>
      <c r="G86" s="62"/>
      <c r="H86" s="62"/>
    </row>
    <row r="87" spans="2:8" s="69" customFormat="1" ht="25.35" customHeight="1" x14ac:dyDescent="0.55000000000000004">
      <c r="B87" s="62"/>
      <c r="C87" s="62"/>
      <c r="D87" s="62"/>
      <c r="E87" s="62"/>
      <c r="F87" s="62"/>
      <c r="G87" s="62"/>
      <c r="H87" s="62"/>
    </row>
    <row r="88" spans="2:8" s="69" customFormat="1" ht="25.35" customHeight="1" x14ac:dyDescent="0.55000000000000004">
      <c r="B88" s="62"/>
      <c r="C88" s="62"/>
      <c r="D88" s="62"/>
      <c r="E88" s="62"/>
      <c r="F88" s="62"/>
      <c r="G88" s="62"/>
      <c r="H88" s="62"/>
    </row>
    <row r="89" spans="2:8" s="69" customFormat="1" ht="25.35" customHeight="1" x14ac:dyDescent="0.55000000000000004">
      <c r="B89" s="62"/>
      <c r="C89" s="62"/>
      <c r="D89" s="62"/>
      <c r="E89" s="62"/>
      <c r="F89" s="62"/>
      <c r="G89" s="62"/>
      <c r="H89" s="62"/>
    </row>
    <row r="90" spans="2:8" s="69" customFormat="1" ht="25.35" customHeight="1" x14ac:dyDescent="0.55000000000000004">
      <c r="B90" s="62"/>
      <c r="C90" s="62"/>
      <c r="D90" s="62"/>
      <c r="E90" s="62"/>
      <c r="F90" s="62"/>
      <c r="G90" s="62"/>
      <c r="H90" s="62"/>
    </row>
    <row r="91" spans="2:8" s="69" customFormat="1" ht="25.35" customHeight="1" x14ac:dyDescent="0.55000000000000004">
      <c r="B91" s="62"/>
      <c r="C91" s="62"/>
      <c r="D91" s="62"/>
      <c r="E91" s="62"/>
      <c r="F91" s="62"/>
      <c r="G91" s="62"/>
      <c r="H91" s="62"/>
    </row>
    <row r="92" spans="2:8" s="69" customFormat="1" ht="25.35" customHeight="1" x14ac:dyDescent="0.55000000000000004">
      <c r="B92" s="62"/>
      <c r="C92" s="62"/>
      <c r="D92" s="62"/>
      <c r="E92" s="62"/>
      <c r="F92" s="62"/>
      <c r="G92" s="62"/>
      <c r="H92" s="62"/>
    </row>
    <row r="93" spans="2:8" s="69" customFormat="1" ht="25.35" customHeight="1" x14ac:dyDescent="0.55000000000000004">
      <c r="B93" s="62"/>
      <c r="C93" s="62"/>
      <c r="D93" s="62"/>
      <c r="E93" s="62"/>
      <c r="F93" s="62"/>
      <c r="G93" s="62"/>
      <c r="H93" s="62"/>
    </row>
    <row r="94" spans="2:8" s="69" customFormat="1" ht="25.35" customHeight="1" x14ac:dyDescent="0.55000000000000004">
      <c r="B94" s="62"/>
      <c r="C94" s="62"/>
      <c r="D94" s="62"/>
      <c r="E94" s="62"/>
      <c r="F94" s="62"/>
      <c r="G94" s="62"/>
      <c r="H94" s="62"/>
    </row>
    <row r="95" spans="2:8" s="69" customFormat="1" ht="25.35" customHeight="1" x14ac:dyDescent="0.55000000000000004">
      <c r="B95" s="62"/>
      <c r="C95" s="62"/>
      <c r="D95" s="62"/>
      <c r="E95" s="62"/>
      <c r="F95" s="62"/>
      <c r="G95" s="62"/>
      <c r="H95" s="62"/>
    </row>
    <row r="96" spans="2:8" s="69" customFormat="1" ht="25.35" customHeight="1" x14ac:dyDescent="0.55000000000000004">
      <c r="B96" s="62"/>
      <c r="C96" s="62"/>
      <c r="D96" s="62"/>
      <c r="E96" s="62"/>
      <c r="F96" s="62"/>
      <c r="G96" s="62"/>
      <c r="H96" s="62"/>
    </row>
    <row r="97" spans="2:8" s="69" customFormat="1" ht="25.35" customHeight="1" x14ac:dyDescent="0.55000000000000004">
      <c r="B97" s="62"/>
      <c r="C97" s="62"/>
      <c r="D97" s="62"/>
      <c r="E97" s="62"/>
      <c r="F97" s="62"/>
      <c r="G97" s="62"/>
      <c r="H97" s="62"/>
    </row>
    <row r="98" spans="2:8" s="69" customFormat="1" ht="25.35" customHeight="1" x14ac:dyDescent="0.55000000000000004">
      <c r="B98" s="62"/>
      <c r="C98" s="62"/>
      <c r="D98" s="62"/>
      <c r="E98" s="62"/>
      <c r="F98" s="62"/>
      <c r="G98" s="62"/>
      <c r="H98" s="62"/>
    </row>
    <row r="99" spans="2:8" s="69" customFormat="1" ht="25.35" customHeight="1" x14ac:dyDescent="0.55000000000000004">
      <c r="B99" s="62"/>
      <c r="C99" s="62"/>
      <c r="D99" s="62"/>
      <c r="E99" s="62"/>
      <c r="F99" s="62"/>
      <c r="G99" s="62"/>
      <c r="H99" s="62"/>
    </row>
    <row r="100" spans="2:8" s="69" customFormat="1" ht="25.35" customHeight="1" x14ac:dyDescent="0.55000000000000004">
      <c r="B100" s="62"/>
      <c r="C100" s="62"/>
      <c r="D100" s="62"/>
      <c r="E100" s="62"/>
      <c r="F100" s="62"/>
      <c r="G100" s="62"/>
      <c r="H100" s="62"/>
    </row>
    <row r="101" spans="2:8" s="69" customFormat="1" ht="25.35" customHeight="1" x14ac:dyDescent="0.55000000000000004">
      <c r="B101" s="62"/>
      <c r="C101" s="62"/>
      <c r="D101" s="62"/>
      <c r="E101" s="62"/>
      <c r="F101" s="62"/>
      <c r="G101" s="62"/>
      <c r="H101" s="62"/>
    </row>
    <row r="102" spans="2:8" s="69" customFormat="1" ht="25.35" customHeight="1" x14ac:dyDescent="0.55000000000000004">
      <c r="B102" s="62"/>
      <c r="C102" s="62"/>
      <c r="D102" s="62"/>
      <c r="E102" s="62"/>
      <c r="F102" s="62"/>
      <c r="G102" s="62"/>
      <c r="H102" s="62"/>
    </row>
    <row r="103" spans="2:8" s="69" customFormat="1" ht="25.35" customHeight="1" x14ac:dyDescent="0.55000000000000004">
      <c r="B103" s="62"/>
      <c r="C103" s="62"/>
      <c r="D103" s="62"/>
      <c r="E103" s="62"/>
      <c r="F103" s="62"/>
      <c r="G103" s="62"/>
      <c r="H103" s="62"/>
    </row>
    <row r="104" spans="2:8" s="69" customFormat="1" ht="25.35" customHeight="1" x14ac:dyDescent="0.55000000000000004">
      <c r="B104" s="62"/>
      <c r="C104" s="62"/>
      <c r="D104" s="62"/>
      <c r="E104" s="62"/>
      <c r="F104" s="62"/>
      <c r="G104" s="62"/>
      <c r="H104" s="62"/>
    </row>
    <row r="105" spans="2:8" s="69" customFormat="1" ht="25.35" customHeight="1" x14ac:dyDescent="0.55000000000000004">
      <c r="B105" s="62"/>
      <c r="C105" s="62"/>
      <c r="D105" s="62"/>
      <c r="E105" s="62"/>
      <c r="F105" s="62"/>
      <c r="G105" s="62"/>
      <c r="H105" s="62"/>
    </row>
    <row r="106" spans="2:8" s="69" customFormat="1" ht="25.35" customHeight="1" x14ac:dyDescent="0.55000000000000004">
      <c r="B106" s="62"/>
      <c r="C106" s="62"/>
      <c r="D106" s="62"/>
      <c r="E106" s="62"/>
      <c r="F106" s="62"/>
      <c r="G106" s="62"/>
      <c r="H106" s="62"/>
    </row>
    <row r="107" spans="2:8" s="69" customFormat="1" ht="25.35" customHeight="1" x14ac:dyDescent="0.55000000000000004">
      <c r="B107" s="62"/>
      <c r="C107" s="62"/>
      <c r="D107" s="62"/>
      <c r="E107" s="62"/>
      <c r="F107" s="62"/>
      <c r="G107" s="62"/>
      <c r="H107" s="62"/>
    </row>
    <row r="108" spans="2:8" s="69" customFormat="1" ht="25.35" customHeight="1" x14ac:dyDescent="0.55000000000000004">
      <c r="B108" s="62"/>
      <c r="C108" s="62"/>
      <c r="D108" s="62"/>
      <c r="E108" s="62"/>
      <c r="F108" s="62"/>
      <c r="G108" s="62"/>
      <c r="H108" s="62"/>
    </row>
    <row r="109" spans="2:8" s="69" customFormat="1" ht="25.35" customHeight="1" x14ac:dyDescent="0.55000000000000004">
      <c r="B109" s="62"/>
      <c r="C109" s="62"/>
      <c r="D109" s="62"/>
      <c r="E109" s="62"/>
      <c r="F109" s="62"/>
      <c r="G109" s="62"/>
      <c r="H109" s="62"/>
    </row>
    <row r="110" spans="2:8" s="69" customFormat="1" ht="25.35" customHeight="1" x14ac:dyDescent="0.55000000000000004">
      <c r="B110" s="62"/>
      <c r="C110" s="62"/>
      <c r="D110" s="62"/>
      <c r="E110" s="62"/>
      <c r="F110" s="62"/>
      <c r="G110" s="62"/>
      <c r="H110" s="62"/>
    </row>
    <row r="111" spans="2:8" s="69" customFormat="1" ht="25.35" customHeight="1" x14ac:dyDescent="0.55000000000000004">
      <c r="B111" s="62"/>
      <c r="C111" s="62"/>
      <c r="D111" s="62"/>
      <c r="E111" s="62"/>
      <c r="F111" s="62"/>
      <c r="G111" s="62"/>
      <c r="H111" s="62"/>
    </row>
    <row r="112" spans="2:8" s="69" customFormat="1" ht="25.35" customHeight="1" x14ac:dyDescent="0.55000000000000004">
      <c r="B112" s="62"/>
      <c r="C112" s="62"/>
      <c r="D112" s="62"/>
      <c r="E112" s="62"/>
      <c r="F112" s="62"/>
      <c r="G112" s="62"/>
      <c r="H112" s="62"/>
    </row>
    <row r="113" spans="2:8" s="69" customFormat="1" ht="25.35" customHeight="1" x14ac:dyDescent="0.55000000000000004">
      <c r="B113" s="62"/>
      <c r="C113" s="62"/>
      <c r="D113" s="62"/>
      <c r="E113" s="62"/>
      <c r="F113" s="62"/>
      <c r="G113" s="62"/>
      <c r="H113" s="62"/>
    </row>
    <row r="114" spans="2:8" s="69" customFormat="1" ht="25.35" customHeight="1" x14ac:dyDescent="0.55000000000000004">
      <c r="B114" s="62"/>
      <c r="C114" s="62"/>
      <c r="D114" s="62"/>
      <c r="E114" s="62"/>
      <c r="F114" s="62"/>
      <c r="G114" s="62"/>
      <c r="H114" s="62"/>
    </row>
    <row r="115" spans="2:8" s="69" customFormat="1" ht="25.35" customHeight="1" x14ac:dyDescent="0.55000000000000004">
      <c r="B115" s="62"/>
      <c r="C115" s="62"/>
      <c r="D115" s="62"/>
      <c r="E115" s="62"/>
      <c r="F115" s="62"/>
      <c r="G115" s="62"/>
      <c r="H115" s="62"/>
    </row>
    <row r="116" spans="2:8" s="69" customFormat="1" ht="25.35" customHeight="1" x14ac:dyDescent="0.55000000000000004">
      <c r="B116" s="62"/>
      <c r="C116" s="62"/>
      <c r="D116" s="62"/>
      <c r="E116" s="62"/>
      <c r="F116" s="62"/>
      <c r="G116" s="62"/>
      <c r="H116" s="62"/>
    </row>
  </sheetData>
  <sheetProtection formatCells="0" formatColumns="0" formatRows="0" insertColumns="0" insertRows="0" insertHyperlinks="0" deleteColumns="0" deleteRows="0" sort="0" autoFilter="0" pivotTables="0"/>
  <mergeCells count="14">
    <mergeCell ref="B4:D4"/>
    <mergeCell ref="F4:H4"/>
    <mergeCell ref="B5:D5"/>
    <mergeCell ref="F5:H5"/>
    <mergeCell ref="B44:H44"/>
    <mergeCell ref="B6:D6"/>
    <mergeCell ref="F6:H6"/>
    <mergeCell ref="B8:H8"/>
    <mergeCell ref="B41:D41"/>
    <mergeCell ref="F41:H41"/>
    <mergeCell ref="B42:D42"/>
    <mergeCell ref="F42:H42"/>
    <mergeCell ref="B40:D40"/>
    <mergeCell ref="F40:H40"/>
  </mergeCells>
  <pageMargins left="0.8" right="0.8" top="0.48" bottom="0.5" header="0.5" footer="0.5"/>
  <pageSetup paperSize="9" scale="84" firstPageNumber="8" fitToHeight="2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6" max="7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546875" defaultRowHeight="24" customHeight="1" x14ac:dyDescent="0.25"/>
  <cols>
    <col min="1" max="1" width="48.44140625" style="9" customWidth="1"/>
    <col min="2" max="2" width="1.5546875" style="10" customWidth="1"/>
    <col min="3" max="3" width="5.88671875" style="9" customWidth="1"/>
    <col min="4" max="4" width="1.5546875" style="10" customWidth="1"/>
    <col min="5" max="5" width="12.88671875" style="10" customWidth="1"/>
    <col min="6" max="6" width="1.5546875" style="10" customWidth="1"/>
    <col min="7" max="7" width="12.88671875" style="10" customWidth="1"/>
    <col min="8" max="8" width="1.5546875" style="10" customWidth="1"/>
    <col min="9" max="9" width="12.88671875" style="10" customWidth="1"/>
    <col min="10" max="10" width="1.5546875" style="10" customWidth="1"/>
    <col min="11" max="11" width="12.88671875" style="10" customWidth="1"/>
    <col min="12" max="12" width="0.5546875" style="10" customWidth="1"/>
    <col min="13" max="16384" width="10.5546875" style="10"/>
  </cols>
  <sheetData>
    <row r="1" spans="1:11" s="1" customFormat="1" ht="23.25" customHeight="1" x14ac:dyDescent="0.25">
      <c r="A1" s="54" t="s">
        <v>99</v>
      </c>
      <c r="B1" s="57"/>
      <c r="C1" s="57"/>
      <c r="I1" s="2"/>
      <c r="J1" s="2"/>
      <c r="K1" s="3"/>
    </row>
    <row r="2" spans="1:11" s="8" customFormat="1" ht="23.25" customHeight="1" x14ac:dyDescent="0.25">
      <c r="A2" s="4" t="s">
        <v>100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5">
      <c r="A3" s="4" t="s">
        <v>101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5">
      <c r="A4" s="4" t="s">
        <v>102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5">
      <c r="B5" s="55"/>
      <c r="C5" s="56"/>
      <c r="D5" s="7"/>
      <c r="E5" s="7"/>
      <c r="F5" s="7"/>
      <c r="G5" s="7"/>
      <c r="H5" s="7"/>
      <c r="I5" s="5"/>
      <c r="J5" s="7"/>
      <c r="K5" s="3" t="s">
        <v>103</v>
      </c>
    </row>
    <row r="6" spans="1:11" ht="23.4" x14ac:dyDescent="0.25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.4" x14ac:dyDescent="0.25">
      <c r="C7" s="13" t="s">
        <v>6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.4" x14ac:dyDescent="0.25">
      <c r="C8" s="13"/>
      <c r="D8" s="14"/>
      <c r="E8" s="13"/>
      <c r="F8" s="15"/>
      <c r="G8" s="17" t="s">
        <v>104</v>
      </c>
      <c r="H8" s="16"/>
      <c r="I8" s="13"/>
      <c r="J8" s="15"/>
      <c r="K8" s="17" t="s">
        <v>104</v>
      </c>
    </row>
    <row r="9" spans="1:11" ht="23.4" x14ac:dyDescent="0.25">
      <c r="A9" s="18" t="s">
        <v>105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.4" x14ac:dyDescent="0.25">
      <c r="A10" s="18" t="s">
        <v>59</v>
      </c>
    </row>
    <row r="11" spans="1:11" ht="23.4" x14ac:dyDescent="0.25">
      <c r="A11" s="19" t="s">
        <v>106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.4" x14ac:dyDescent="0.25">
      <c r="A12" s="19" t="s">
        <v>63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.4" x14ac:dyDescent="0.25">
      <c r="A13" s="18" t="s">
        <v>67</v>
      </c>
      <c r="E13" s="23"/>
      <c r="F13" s="22"/>
      <c r="G13" s="23"/>
      <c r="H13" s="22"/>
      <c r="I13" s="23"/>
      <c r="J13" s="22"/>
      <c r="K13" s="23"/>
    </row>
    <row r="14" spans="1:11" ht="23.4" x14ac:dyDescent="0.25">
      <c r="A14" s="18" t="s">
        <v>68</v>
      </c>
      <c r="E14" s="22"/>
      <c r="F14" s="22"/>
      <c r="G14" s="22"/>
      <c r="H14" s="22"/>
      <c r="I14" s="22"/>
      <c r="J14" s="22"/>
      <c r="K14" s="22"/>
    </row>
    <row r="15" spans="1:11" ht="23.4" x14ac:dyDescent="0.25">
      <c r="A15" s="19" t="s">
        <v>107</v>
      </c>
      <c r="B15" s="20"/>
      <c r="E15" s="22"/>
      <c r="F15" s="22"/>
      <c r="G15" s="22"/>
      <c r="H15" s="22"/>
      <c r="I15" s="22"/>
      <c r="J15" s="22"/>
      <c r="K15" s="22"/>
    </row>
    <row r="16" spans="1:11" ht="23.4" x14ac:dyDescent="0.25">
      <c r="A16" s="19" t="s">
        <v>108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.4" x14ac:dyDescent="0.25">
      <c r="A17" s="19" t="s">
        <v>70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.4" x14ac:dyDescent="0.25">
      <c r="A18" s="19" t="s">
        <v>109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.4" x14ac:dyDescent="0.25">
      <c r="A19" s="18" t="s">
        <v>71</v>
      </c>
      <c r="E19" s="22"/>
      <c r="F19" s="22"/>
      <c r="G19" s="22"/>
      <c r="H19" s="22"/>
      <c r="I19" s="22"/>
      <c r="J19" s="22"/>
      <c r="K19" s="22"/>
    </row>
    <row r="20" spans="1:11" ht="23.4" x14ac:dyDescent="0.25">
      <c r="A20" s="25" t="s">
        <v>110</v>
      </c>
      <c r="E20" s="22"/>
      <c r="F20" s="22"/>
      <c r="G20" s="22"/>
      <c r="H20" s="22"/>
      <c r="I20" s="22"/>
      <c r="J20" s="22"/>
      <c r="K20" s="22"/>
    </row>
    <row r="21" spans="1:11" ht="23.4" x14ac:dyDescent="0.25">
      <c r="A21" s="25" t="s">
        <v>111</v>
      </c>
      <c r="E21" s="22"/>
      <c r="F21" s="22"/>
      <c r="G21" s="22"/>
      <c r="H21" s="22"/>
      <c r="I21" s="22"/>
      <c r="J21" s="22"/>
      <c r="K21" s="22"/>
    </row>
    <row r="22" spans="1:11" ht="23.4" x14ac:dyDescent="0.25">
      <c r="A22" s="18" t="s">
        <v>112</v>
      </c>
      <c r="E22" s="22"/>
      <c r="F22" s="22"/>
      <c r="G22" s="22"/>
      <c r="H22" s="22"/>
      <c r="I22" s="22"/>
      <c r="J22" s="22"/>
      <c r="K22" s="22"/>
    </row>
    <row r="23" spans="1:11" ht="23.4" x14ac:dyDescent="0.25">
      <c r="A23" s="19" t="s">
        <v>113</v>
      </c>
      <c r="E23" s="22"/>
      <c r="F23" s="22"/>
      <c r="G23" s="22"/>
      <c r="H23" s="22"/>
      <c r="I23" s="22"/>
      <c r="J23" s="22"/>
      <c r="K23" s="22"/>
    </row>
    <row r="24" spans="1:11" ht="23.4" x14ac:dyDescent="0.25">
      <c r="A24" s="19" t="s">
        <v>114</v>
      </c>
      <c r="B24" s="8"/>
      <c r="E24" s="24"/>
      <c r="F24" s="22"/>
      <c r="G24" s="24"/>
      <c r="H24" s="22"/>
      <c r="I24" s="24"/>
      <c r="J24" s="22"/>
      <c r="K24" s="24"/>
    </row>
    <row r="25" spans="1:11" ht="23.4" x14ac:dyDescent="0.25">
      <c r="A25" s="25" t="s">
        <v>115</v>
      </c>
      <c r="B25" s="8"/>
      <c r="E25" s="22"/>
      <c r="F25" s="22"/>
      <c r="G25" s="22"/>
      <c r="H25" s="22"/>
      <c r="I25" s="22"/>
      <c r="J25" s="22"/>
      <c r="K25" s="22"/>
    </row>
    <row r="26" spans="1:11" ht="23.4" x14ac:dyDescent="0.25">
      <c r="A26" s="19" t="s">
        <v>116</v>
      </c>
      <c r="B26" s="8"/>
      <c r="E26" s="24"/>
      <c r="F26" s="22"/>
      <c r="G26" s="24"/>
      <c r="H26" s="22"/>
      <c r="I26" s="24"/>
      <c r="J26" s="22"/>
      <c r="K26" s="24"/>
    </row>
    <row r="27" spans="1:11" ht="23.4" x14ac:dyDescent="0.25">
      <c r="A27" s="25" t="s">
        <v>117</v>
      </c>
      <c r="B27" s="8"/>
      <c r="E27" s="22"/>
      <c r="F27" s="22"/>
      <c r="G27" s="22"/>
      <c r="H27" s="22"/>
      <c r="I27" s="22"/>
      <c r="J27" s="22"/>
      <c r="K27" s="22"/>
    </row>
    <row r="28" spans="1:11" ht="23.4" x14ac:dyDescent="0.25">
      <c r="A28" s="19" t="s">
        <v>118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.4" x14ac:dyDescent="0.25">
      <c r="A29" s="18" t="s">
        <v>119</v>
      </c>
      <c r="E29" s="24"/>
      <c r="F29" s="22"/>
      <c r="G29" s="24"/>
      <c r="H29" s="22"/>
      <c r="I29" s="24"/>
      <c r="J29" s="22"/>
      <c r="K29" s="24"/>
    </row>
    <row r="30" spans="1:11" ht="14.1" customHeight="1" x14ac:dyDescent="0.25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 x14ac:dyDescent="0.25">
      <c r="A31" s="44" t="s">
        <v>120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 x14ac:dyDescent="0.25">
      <c r="A32" s="33" t="s">
        <v>121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 x14ac:dyDescent="0.25">
      <c r="A33" s="33" t="s">
        <v>122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 x14ac:dyDescent="0.25">
      <c r="A34" s="33" t="s">
        <v>123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 x14ac:dyDescent="0.25">
      <c r="A35" s="33" t="s">
        <v>124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 x14ac:dyDescent="0.25">
      <c r="A36" s="58" t="s">
        <v>125</v>
      </c>
      <c r="C36" s="59" t="s">
        <v>126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 x14ac:dyDescent="0.25">
      <c r="A37" s="44" t="s">
        <v>127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 x14ac:dyDescent="0.25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 x14ac:dyDescent="0.3">
      <c r="A39" s="44" t="s">
        <v>128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 x14ac:dyDescent="0.25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 x14ac:dyDescent="0.25">
      <c r="A41" s="9" t="s">
        <v>129</v>
      </c>
      <c r="C41" s="17"/>
      <c r="E41" s="47"/>
      <c r="G41" s="47"/>
      <c r="I41" s="47"/>
      <c r="J41" s="47"/>
      <c r="K41" s="47"/>
    </row>
    <row r="42" spans="1:11" s="1" customFormat="1" ht="23.25" customHeight="1" x14ac:dyDescent="0.25">
      <c r="I42" s="2"/>
      <c r="J42" s="2"/>
      <c r="K42" s="3"/>
    </row>
    <row r="43" spans="1:11" s="8" customFormat="1" ht="23.25" customHeight="1" x14ac:dyDescent="0.25">
      <c r="A43" s="4" t="s">
        <v>100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 x14ac:dyDescent="0.25">
      <c r="A44" s="4" t="s">
        <v>130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 x14ac:dyDescent="0.25">
      <c r="A45" s="4" t="s">
        <v>102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 x14ac:dyDescent="0.25">
      <c r="B46" s="5"/>
      <c r="C46" s="6"/>
      <c r="D46" s="7"/>
      <c r="E46" s="7"/>
      <c r="F46" s="7"/>
      <c r="G46" s="7"/>
      <c r="H46" s="7"/>
      <c r="I46" s="5"/>
      <c r="J46" s="7"/>
      <c r="K46" s="3" t="s">
        <v>103</v>
      </c>
    </row>
    <row r="47" spans="1:11" ht="23.4" x14ac:dyDescent="0.25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.4" x14ac:dyDescent="0.25">
      <c r="C48" s="13" t="s">
        <v>6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.4" x14ac:dyDescent="0.25">
      <c r="C49" s="13"/>
      <c r="D49" s="14"/>
      <c r="E49" s="13"/>
      <c r="F49" s="15"/>
      <c r="G49" s="17" t="s">
        <v>104</v>
      </c>
      <c r="H49" s="16"/>
      <c r="I49" s="13"/>
      <c r="J49" s="15"/>
      <c r="K49" s="17" t="s">
        <v>104</v>
      </c>
    </row>
    <row r="50" spans="1:11" s="1" customFormat="1" ht="23.25" customHeight="1" x14ac:dyDescent="0.25">
      <c r="A50" s="44" t="s">
        <v>131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 x14ac:dyDescent="0.3">
      <c r="A51" s="9" t="s">
        <v>132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 x14ac:dyDescent="0.25">
      <c r="A52" s="9" t="s">
        <v>133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 x14ac:dyDescent="0.3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thickTop="1" x14ac:dyDescent="0.25">
      <c r="A54" s="18" t="s">
        <v>134</v>
      </c>
      <c r="C54" s="21"/>
      <c r="E54" s="47"/>
      <c r="G54" s="47"/>
      <c r="I54" s="47"/>
      <c r="J54" s="47"/>
      <c r="K54" s="47"/>
    </row>
    <row r="55" spans="1:11" thickBot="1" x14ac:dyDescent="0.3">
      <c r="A55" s="9" t="s">
        <v>132</v>
      </c>
      <c r="C55" s="21"/>
      <c r="E55" s="47"/>
      <c r="G55" s="47"/>
      <c r="I55" s="48"/>
      <c r="J55" s="47"/>
      <c r="K55" s="48"/>
    </row>
    <row r="56" spans="1:11" thickTop="1" x14ac:dyDescent="0.25">
      <c r="A56" s="9" t="s">
        <v>133</v>
      </c>
      <c r="C56" s="21"/>
      <c r="E56" s="47"/>
      <c r="G56" s="47"/>
      <c r="I56" s="47"/>
      <c r="J56" s="47"/>
      <c r="K56" s="47"/>
    </row>
    <row r="57" spans="1:11" thickBot="1" x14ac:dyDescent="0.3">
      <c r="E57" s="49"/>
      <c r="F57" s="22"/>
      <c r="G57" s="49"/>
      <c r="H57" s="22"/>
      <c r="I57" s="22"/>
      <c r="J57" s="22"/>
      <c r="K57" s="22"/>
    </row>
    <row r="58" spans="1:11" thickTop="1" x14ac:dyDescent="0.25">
      <c r="A58" s="18" t="s">
        <v>135</v>
      </c>
      <c r="C58" s="21"/>
      <c r="E58" s="47"/>
      <c r="G58" s="47"/>
      <c r="I58" s="47"/>
      <c r="J58" s="47"/>
      <c r="K58" s="47"/>
    </row>
    <row r="59" spans="1:11" ht="23.4" x14ac:dyDescent="0.25">
      <c r="A59" s="19" t="s">
        <v>136</v>
      </c>
      <c r="B59" s="20"/>
      <c r="C59" s="21"/>
      <c r="E59" s="47"/>
      <c r="G59" s="47"/>
      <c r="H59" s="47"/>
      <c r="I59" s="47"/>
      <c r="J59" s="47"/>
      <c r="K59" s="47"/>
    </row>
    <row r="60" spans="1:11" thickBot="1" x14ac:dyDescent="0.3">
      <c r="A60" s="19" t="s">
        <v>137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 x14ac:dyDescent="0.25">
      <c r="A61" s="19" t="s">
        <v>138</v>
      </c>
      <c r="B61" s="8"/>
      <c r="C61" s="21"/>
    </row>
    <row r="62" spans="1:11" ht="23.25" customHeight="1" thickBot="1" x14ac:dyDescent="0.3">
      <c r="A62" s="19" t="s">
        <v>137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 x14ac:dyDescent="0.25">
      <c r="A63" s="19"/>
      <c r="B63" s="8"/>
      <c r="E63" s="47"/>
      <c r="G63" s="47"/>
      <c r="I63" s="47"/>
      <c r="J63" s="47"/>
      <c r="K63" s="47"/>
    </row>
    <row r="64" spans="1:11" ht="23.4" x14ac:dyDescent="0.25">
      <c r="A64" s="9" t="s">
        <v>129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911A5-A06D-462D-8A06-A582BC09A8D0}">
  <ds:schemaRefs>
    <ds:schemaRef ds:uri="05716746-add9-412a-97a9-1b5167d151a3"/>
    <ds:schemaRef ds:uri="4243d5be-521d-4052-81ca-f0f31ea6f2da"/>
    <ds:schemaRef ds:uri="http://purl.org/dc/dcmitype/"/>
    <ds:schemaRef ds:uri="http://schemas.microsoft.com/sharepoint/v3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05FFE48-71B2-48D6-99BA-B4965E7F7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3-4</vt:lpstr>
      <vt:lpstr>PL3M 5</vt:lpstr>
      <vt:lpstr>SH Consolidated 6</vt:lpstr>
      <vt:lpstr>SH The Company 7</vt:lpstr>
      <vt:lpstr>CF 8-9</vt:lpstr>
      <vt:lpstr>CI (1 statement)</vt:lpstr>
      <vt:lpstr>'BS 3-4'!Print_Area</vt:lpstr>
      <vt:lpstr>'CF 8-9'!Print_Area</vt:lpstr>
      <vt:lpstr>'CI (1 statement)'!Print_Area</vt:lpstr>
      <vt:lpstr>'PL3M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PANAN</cp:lastModifiedBy>
  <cp:revision/>
  <cp:lastPrinted>2026-05-05T06:33:54Z</cp:lastPrinted>
  <dcterms:created xsi:type="dcterms:W3CDTF">2011-03-08T09:02:15Z</dcterms:created>
  <dcterms:modified xsi:type="dcterms:W3CDTF">2026-05-11T09:55:38Z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