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ALT Telecom Public Company Limited\ALT Telecom (เดิม ALT Inter)_(NPH) Q1'26\"/>
    </mc:Choice>
  </mc:AlternateContent>
  <xr:revisionPtr revIDLastSave="0" documentId="8_{740E1CC3-E3D7-49DB-AEA0-1BD65484DD65}" xr6:coauthVersionLast="47" xr6:coauthVersionMax="47" xr10:uidLastSave="{00000000-0000-0000-0000-000000000000}"/>
  <bookViews>
    <workbookView xWindow="-120" yWindow="-120" windowWidth="29040" windowHeight="15720" activeTab="4" xr2:uid="{442D5D5E-776A-4913-B8DE-230B948CE387}"/>
  </bookViews>
  <sheets>
    <sheet name="T2-4" sheetId="1" r:id="rId1"/>
    <sheet name="T 5-6 (3M)" sheetId="2" r:id="rId2"/>
    <sheet name="7" sheetId="3" r:id="rId3"/>
    <sheet name="8" sheetId="4" r:id="rId4"/>
    <sheet name="9-10" sheetId="5" r:id="rId5"/>
  </sheets>
  <definedNames>
    <definedName name="\" localSheetId="4" hidden="1">#REF!</definedName>
    <definedName name="\" hidden="1">#REF!</definedName>
    <definedName name="___K2" localSheetId="4" hidden="1">#REF!</definedName>
    <definedName name="___K2" hidden="1">#REF!</definedName>
    <definedName name="___RJE1" localSheetId="2" hidden="1">{"'SCBMF'!$A$1:$I$51","'SCBDA'!$A$1:$I$45","'SCBBA'!$A$1:$I$37"}</definedName>
    <definedName name="___RJE1" localSheetId="3" hidden="1">{"'SCBMF'!$A$1:$I$51","'SCBDA'!$A$1:$I$45","'SCBBA'!$A$1:$I$37"}</definedName>
    <definedName name="___RJE1" localSheetId="4" hidden="1">{"'SCBMF'!$A$1:$I$51","'SCBDA'!$A$1:$I$45","'SCBBA'!$A$1:$I$37"}</definedName>
    <definedName name="___RJE1" localSheetId="1" hidden="1">{"'SCBMF'!$A$1:$I$51","'SCBDA'!$A$1:$I$45","'SCBBA'!$A$1:$I$37"}</definedName>
    <definedName name="___RJE1" hidden="1">{"'SCBMF'!$A$1:$I$51","'SCBDA'!$A$1:$I$45","'SCBBA'!$A$1:$I$37"}</definedName>
    <definedName name="__1__123Graph_Aｸﾞﾗﾌ_7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localSheetId="2" hidden="1">{"'SCBMF'!$A$1:$I$51","'SCBDA'!$A$1:$I$45","'SCBBA'!$A$1:$I$37"}</definedName>
    <definedName name="__RJE1" localSheetId="3" hidden="1">{"'SCBMF'!$A$1:$I$51","'SCBDA'!$A$1:$I$45","'SCBBA'!$A$1:$I$37"}</definedName>
    <definedName name="__RJE1" localSheetId="4" hidden="1">{"'SCBMF'!$A$1:$I$51","'SCBDA'!$A$1:$I$45","'SCBBA'!$A$1:$I$37"}</definedName>
    <definedName name="__RJE1" localSheetId="1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4" hidden="1">'9-10'!#REF!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localSheetId="1" hidden="1">{"'SCBMF'!$A$1:$I$51","'SCBDA'!$A$1:$I$45","'SCBBA'!$A$1:$I$37"}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localSheetId="2" hidden="1">{"'Eng (page2)'!$A$1:$D$52"}</definedName>
    <definedName name="aaaa" localSheetId="3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dagadf" localSheetId="2" hidden="1">{"PFE",#N/A,TRUE,"FILMS"}</definedName>
    <definedName name="adagadf" localSheetId="3" hidden="1">{"PFE",#N/A,TRUE,"FILMS"}</definedName>
    <definedName name="adagadf" localSheetId="4" hidden="1">{"PFE",#N/A,TRUE,"FILMS"}</definedName>
    <definedName name="adagadf" localSheetId="1" hidden="1">{"PFE",#N/A,TRUE,"FILMS"}</definedName>
    <definedName name="adagadf" hidden="1">{"PFE",#N/A,TRUE,"FILMS"}</definedName>
    <definedName name="adatete" localSheetId="2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localSheetId="1" hidden="1">{"PFE",#N/A,TRUE,"FILMS"}</definedName>
    <definedName name="adatete" hidden="1">{"PFE",#N/A,TRUE,"FILMS"}</definedName>
    <definedName name="adgfadf" localSheetId="2" hidden="1">{"PFE",#N/A,TRUE,"FILMS"}</definedName>
    <definedName name="adgfadf" localSheetId="3" hidden="1">{"PFE",#N/A,TRUE,"FILMS"}</definedName>
    <definedName name="adgfadf" localSheetId="4" hidden="1">{"PFE",#N/A,TRUE,"FILMS"}</definedName>
    <definedName name="adgfadf" localSheetId="1" hidden="1">{"PFE",#N/A,TRUE,"FILMS"}</definedName>
    <definedName name="adgfadf" hidden="1">{"PFE",#N/A,TRUE,"FILMS"}</definedName>
    <definedName name="aeaae" localSheetId="2" hidden="1">{"PFE",#N/A,TRUE,"FILMS"}</definedName>
    <definedName name="aeaae" localSheetId="3" hidden="1">{"PFE",#N/A,TRUE,"FILMS"}</definedName>
    <definedName name="aeaae" localSheetId="4" hidden="1">{"PFE",#N/A,TRUE,"FILMS"}</definedName>
    <definedName name="aeaae" localSheetId="1" hidden="1">{"PFE",#N/A,TRUE,"FILMS"}</definedName>
    <definedName name="aeaae" hidden="1">{"PFE",#N/A,TRUE,"FILMS"}</definedName>
    <definedName name="aeaete" localSheetId="2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1" hidden="1">{"PFE",#N/A,TRUE,"FILMS"}</definedName>
    <definedName name="aeaete" hidden="1">{"PFE",#N/A,TRUE,"FILMS"}</definedName>
    <definedName name="aeead" localSheetId="2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1" hidden="1">{"PFE",#N/A,TRUE,"FILMS"}</definedName>
    <definedName name="aeead" hidden="1">{"PFE",#N/A,TRUE,"FILMS"}</definedName>
    <definedName name="aertartrt" localSheetId="2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localSheetId="1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localSheetId="2" hidden="1">{"PFE",#N/A,TRUE,"FILMS"}</definedName>
    <definedName name="AGENT" localSheetId="3" hidden="1">{"PFE",#N/A,TRUE,"FILMS"}</definedName>
    <definedName name="AGENT" localSheetId="4" hidden="1">{"PFE",#N/A,TRUE,"FILMS"}</definedName>
    <definedName name="AGENT" localSheetId="1" hidden="1">{"PFE",#N/A,TRUE,"FILMS"}</definedName>
    <definedName name="AGENT" hidden="1">{"PFE",#N/A,TRUE,"FILMS"}</definedName>
    <definedName name="agtete" localSheetId="2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1" hidden="1">{"PFE",#N/A,TRUE,"FILMS"}</definedName>
    <definedName name="agtete" hidden="1">{"PFE",#N/A,TRUE,"FILMS"}</definedName>
    <definedName name="ake" hidden="1">#REF!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sumtion" hidden="1">#REF!</definedName>
    <definedName name="AuraStyleDefaultsReset" hidden="1">#N/A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localSheetId="1" hidden="1">{"'Eng (page2)'!$A$1:$D$52"}</definedName>
    <definedName name="ax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localSheetId="2" hidden="1">{"PFE",#N/A,TRUE,"FILMS"}</definedName>
    <definedName name="bo" localSheetId="3" hidden="1">{"PFE",#N/A,TRUE,"FILMS"}</definedName>
    <definedName name="bo" localSheetId="4" hidden="1">{"PFE",#N/A,TRUE,"FILMS"}</definedName>
    <definedName name="bo" localSheetId="1" hidden="1">{"PFE",#N/A,TRUE,"FILMS"}</definedName>
    <definedName name="bo" hidden="1">{"PFE",#N/A,TRUE,"FILMS"}</definedName>
    <definedName name="BOY" hidden="1">#REF!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x" hidden="1">#REF!</definedName>
    <definedName name="Chile" localSheetId="2" hidden="1">{"PFE",#N/A,TRUE,"FILMS"}</definedName>
    <definedName name="Chile" localSheetId="3" hidden="1">{"PFE",#N/A,TRUE,"FILMS"}</definedName>
    <definedName name="Chile" localSheetId="4" hidden="1">{"PFE",#N/A,TRUE,"FILMS"}</definedName>
    <definedName name="Chile" localSheetId="1" hidden="1">{"PFE",#N/A,TRUE,"FILMS"}</definedName>
    <definedName name="Chile" hidden="1">{"PFE",#N/A,TRUE,"FILMS"}</definedName>
    <definedName name="chile1" localSheetId="2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1" hidden="1">{"PFE",#N/A,TRUE,"FILMS"}</definedName>
    <definedName name="chile1" hidden="1">{"PFE",#N/A,TRUE,"FILMS"}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dad" localSheetId="2" hidden="1">{"PFE",#N/A,TRUE,"FILMS"}</definedName>
    <definedName name="dad" localSheetId="3" hidden="1">{"PFE",#N/A,TRUE,"FILMS"}</definedName>
    <definedName name="dad" localSheetId="4" hidden="1">{"PFE",#N/A,TRUE,"FILMS"}</definedName>
    <definedName name="dad" localSheetId="1" hidden="1">{"PFE",#N/A,TRUE,"FILMS"}</definedName>
    <definedName name="dad" hidden="1">{"PFE",#N/A,TRUE,"FILMS"}</definedName>
    <definedName name="dadadad" localSheetId="2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1" hidden="1">{"PFE",#N/A,TRUE,"FILMS"}</definedName>
    <definedName name="dadadad" hidden="1">{"PFE",#N/A,TRUE,"FILMS"}</definedName>
    <definedName name="das" hidden="1">#REF!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eatetareyt" localSheetId="2" hidden="1">{"PFE",#N/A,TRUE,"FILMS"}</definedName>
    <definedName name="deatetareyt" localSheetId="3" hidden="1">{"PFE",#N/A,TRUE,"FILMS"}</definedName>
    <definedName name="deatetareyt" localSheetId="4" hidden="1">{"PFE",#N/A,TRUE,"FILMS"}</definedName>
    <definedName name="deatetareyt" localSheetId="1" hidden="1">{"PFE",#N/A,TRUE,"FILMS"}</definedName>
    <definedName name="deatetareyt" hidden="1">{"PFE",#N/A,TRUE,"FILMS"}</definedName>
    <definedName name="dfjd" hidden="1">#REF!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ssbfeq" hidden="1">#REF!</definedName>
    <definedName name="eae" localSheetId="2" hidden="1">{"PFE",#N/A,TRUE,"FILMS"}</definedName>
    <definedName name="eae" localSheetId="3" hidden="1">{"PFE",#N/A,TRUE,"FILMS"}</definedName>
    <definedName name="eae" localSheetId="4" hidden="1">{"PFE",#N/A,TRUE,"FILMS"}</definedName>
    <definedName name="eae" localSheetId="1" hidden="1">{"PFE",#N/A,TRUE,"FILMS"}</definedName>
    <definedName name="eae" hidden="1">{"PFE",#N/A,TRUE,"FILMS"}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gfeqgegeg" hidden="1">#REF!</definedName>
    <definedName name="ERE" localSheetId="2" hidden="1">{"PFE",#N/A,TRUE,"FILMS"}</definedName>
    <definedName name="ERE" localSheetId="3" hidden="1">{"PFE",#N/A,TRUE,"FILMS"}</definedName>
    <definedName name="ERE" localSheetId="4" hidden="1">{"PFE",#N/A,TRUE,"FILMS"}</definedName>
    <definedName name="ERE" localSheetId="1" hidden="1">{"PFE",#N/A,TRUE,"FILMS"}</definedName>
    <definedName name="ERE" hidden="1">{"PFE",#N/A,TRUE,"FILMS"}</definedName>
    <definedName name="erstretaet" localSheetId="2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localSheetId="1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localSheetId="2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localSheetId="1" hidden="1">{"PFE",#N/A,TRUE,"FILMS"}</definedName>
    <definedName name="exists" hidden="1">{"PFE",#N/A,TRUE,"FILMS"}</definedName>
    <definedName name="front2" localSheetId="2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localSheetId="1" hidden="1">{"PFE",#N/A,TRUE,"FILMS"}</definedName>
    <definedName name="front2" hidden="1">{"PFE",#N/A,TRUE,"FILMS"}</definedName>
    <definedName name="ggggg" localSheetId="2" hidden="1">{"PFE",#N/A,TRUE,"FILMS"}</definedName>
    <definedName name="ggggg" localSheetId="3" hidden="1">{"PFE",#N/A,TRUE,"FILMS"}</definedName>
    <definedName name="ggggg" localSheetId="4" hidden="1">{"PFE",#N/A,TRUE,"FILMS"}</definedName>
    <definedName name="ggggg" localSheetId="1" hidden="1">{"PFE",#N/A,TRUE,"FILMS"}</definedName>
    <definedName name="ggggg" hidden="1">{"PFE",#N/A,TRUE,"FILMS"}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L" localSheetId="2" hidden="1">{"PFE",#N/A,TRUE,"FILMS"}</definedName>
    <definedName name="GL" localSheetId="3" hidden="1">{"PFE",#N/A,TRUE,"FILMS"}</definedName>
    <definedName name="GL" localSheetId="4" hidden="1">{"PFE",#N/A,TRUE,"FILMS"}</definedName>
    <definedName name="GL" localSheetId="1" hidden="1">{"PFE",#N/A,TRUE,"FILMS"}</definedName>
    <definedName name="GL" hidden="1">{"PFE",#N/A,TRUE,"FILMS"}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itech" hidden="1">#REF!</definedName>
    <definedName name="hjk" hidden="1">#REF!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dkji" localSheetId="2" hidden="1">{"PFE",#N/A,TRUE,"FILMS"}</definedName>
    <definedName name="jdkji" localSheetId="3" hidden="1">{"PFE",#N/A,TRUE,"FILMS"}</definedName>
    <definedName name="jdkji" localSheetId="4" hidden="1">{"PFE",#N/A,TRUE,"FILMS"}</definedName>
    <definedName name="jdkji" localSheetId="1" hidden="1">{"PFE",#N/A,TRUE,"FILMS"}</definedName>
    <definedName name="jdkji" hidden="1">{"PFE",#N/A,TRUE,"FILMS"}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localSheetId="4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1" hidden="1">{"'Model'!$A$1:$N$53"}</definedName>
    <definedName name="ked" hidden="1">{"'Model'!$A$1:$N$53"}</definedName>
    <definedName name="ki" localSheetId="2" hidden="1">{"PFE",#N/A,TRUE,"FILMS"}</definedName>
    <definedName name="ki" localSheetId="3" hidden="1">{"PFE",#N/A,TRUE,"FILMS"}</definedName>
    <definedName name="ki" localSheetId="4" hidden="1">{"PFE",#N/A,TRUE,"FILMS"}</definedName>
    <definedName name="ki" localSheetId="1" hidden="1">{"PFE",#N/A,TRUE,"FILMS"}</definedName>
    <definedName name="ki" hidden="1">{"PFE",#N/A,TRUE,"FILMS"}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LG" localSheetId="2" hidden="1">{"PFE",#N/A,TRUE,"FILMS"}</definedName>
    <definedName name="LG" localSheetId="3" hidden="1">{"PFE",#N/A,TRUE,"FILMS"}</definedName>
    <definedName name="LG" localSheetId="4" hidden="1">{"PFE",#N/A,TRUE,"FILMS"}</definedName>
    <definedName name="LG" localSheetId="1" hidden="1">{"PFE",#N/A,TRUE,"FILMS"}</definedName>
    <definedName name="LG" hidden="1">{"PFE",#N/A,TRUE,"FILMS"}</definedName>
    <definedName name="mo" localSheetId="2" hidden="1">{"PFE",#N/A,TRUE,"FILMS"}</definedName>
    <definedName name="mo" localSheetId="3" hidden="1">{"PFE",#N/A,TRUE,"FILMS"}</definedName>
    <definedName name="mo" localSheetId="4" hidden="1">{"PFE",#N/A,TRUE,"FILMS"}</definedName>
    <definedName name="mo" localSheetId="1" hidden="1">{"PFE",#N/A,TRUE,"FILMS"}</definedName>
    <definedName name="mo" hidden="1">{"PFE",#N/A,TRUE,"FILMS"}</definedName>
    <definedName name="mpic" localSheetId="2" hidden="1">{"PFE",#N/A,TRUE,"FILMS"}</definedName>
    <definedName name="mpic" localSheetId="3" hidden="1">{"PFE",#N/A,TRUE,"FILMS"}</definedName>
    <definedName name="mpic" localSheetId="4" hidden="1">{"PFE",#N/A,TRUE,"FILMS"}</definedName>
    <definedName name="mpic" localSheetId="1" hidden="1">{"PFE",#N/A,TRUE,"FILMS"}</definedName>
    <definedName name="mpic" hidden="1">{"PFE",#N/A,TRUE,"FILMS"}</definedName>
    <definedName name="nut" hidden="1">#REF!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ooo" localSheetId="2" hidden="1">{"PFE",#N/A,TRUE,"FILMS"}</definedName>
    <definedName name="oooo" localSheetId="3" hidden="1">{"PFE",#N/A,TRUE,"FILMS"}</definedName>
    <definedName name="oooo" localSheetId="4" hidden="1">{"PFE",#N/A,TRUE,"FILMS"}</definedName>
    <definedName name="oooo" localSheetId="1" hidden="1">{"PFE",#N/A,TRUE,"FILMS"}</definedName>
    <definedName name="oooo" hidden="1">{"PFE",#N/A,TRUE,"FILMS"}</definedName>
    <definedName name="pom" hidden="1">#REF!</definedName>
    <definedName name="ppppppp" localSheetId="2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localSheetId="1" hidden="1">{"PFE",#N/A,TRUE,"FILMS"}</definedName>
    <definedName name="ppppppp" hidden="1">{"PFE",#N/A,TRUE,"FILMS"}</definedName>
    <definedName name="_xlnm.Print_Area" localSheetId="4">'9-10'!$A$1:$K$114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w" localSheetId="2" hidden="1">{"'Eng (page2)'!$A$1:$D$52"}</definedName>
    <definedName name="qw" localSheetId="3" hidden="1">{"'Eng (page2)'!$A$1:$D$52"}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#REF!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gswre" hidden="1">#REF!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ss" localSheetId="2" hidden="1">{"'Eng (page2)'!$A$1:$D$52"}</definedName>
    <definedName name="sss" localSheetId="3" hidden="1">{"'Eng (page2)'!$A$1:$D$52"}</definedName>
    <definedName name="sss" localSheetId="4" hidden="1">{"'Eng (page2)'!$A$1:$D$52"}</definedName>
    <definedName name="sss" localSheetId="1" hidden="1">{"'Eng (page2)'!$A$1:$D$52"}</definedName>
    <definedName name="sss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Tayo" localSheetId="2" hidden="1">{"PFE",#N/A,TRUE,"FILMS"}</definedName>
    <definedName name="Tayo" localSheetId="3" hidden="1">{"PFE",#N/A,TRUE,"FILMS"}</definedName>
    <definedName name="Tayo" localSheetId="4" hidden="1">{"PFE",#N/A,TRUE,"FILMS"}</definedName>
    <definedName name="Tayo" localSheetId="1" hidden="1">{"PFE",#N/A,TRUE,"FILMS"}</definedName>
    <definedName name="Tayo" hidden="1">{"PFE",#N/A,TRUE,"FILMS"}</definedName>
    <definedName name="TextRefCopyRangeCount" hidden="1">1</definedName>
    <definedName name="thyth" localSheetId="2" hidden="1">{"'Eng (page2)'!$A$1:$D$52"}</definedName>
    <definedName name="thyth" localSheetId="3" hidden="1">{"'Eng (page2)'!$A$1:$D$52"}</definedName>
    <definedName name="thyth" localSheetId="4" hidden="1">{"'Eng (page2)'!$A$1:$D$52"}</definedName>
    <definedName name="thyth" localSheetId="1" hidden="1">{"'Eng (page2)'!$A$1:$D$52"}</definedName>
    <definedName name="thyth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vee" localSheetId="2" hidden="1">{"PFE",#N/A,TRUE,"FILMS"}</definedName>
    <definedName name="vee" localSheetId="3" hidden="1">{"PFE",#N/A,TRUE,"FILMS"}</definedName>
    <definedName name="vee" localSheetId="4" hidden="1">{"PFE",#N/A,TRUE,"FILMS"}</definedName>
    <definedName name="vee" localSheetId="1" hidden="1">{"PFE",#N/A,TRUE,"FILMS"}</definedName>
    <definedName name="vee" hidden="1">{"PFE",#N/A,TRUE,"FILMS"}</definedName>
    <definedName name="viiuuiiu" hidden="1">#REF!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rn.Monthly._.Blurb." localSheetId="2" hidden="1">{"PFE",#N/A,TRUE,"FILMS"}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1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1" hidden="1">{"PFE",#N/A,TRUE,"FILMS"}</definedName>
    <definedName name="wrn.Monthly._.Blurb2." hidden="1">{"PFE",#N/A,TRUE,"FILMS"}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1" hidden="1">{"'Eng (page2)'!$A$1:$D$52"}</definedName>
    <definedName name="ww" hidden="1">{"'Eng (page2)'!$A$1:$D$52"}</definedName>
    <definedName name="WW3a7b43bfcb1d4b5da6af6ca1758d29b7_634385589212618887" hidden="1">#REF!</definedName>
    <definedName name="wwww" localSheetId="2" hidden="1">{"'Model'!$A$1:$N$53"}</definedName>
    <definedName name="wwww" localSheetId="3" hidden="1">{"'Model'!$A$1:$N$53"}</definedName>
    <definedName name="wwww" localSheetId="4" hidden="1">{"'Model'!$A$1:$N$53"}</definedName>
    <definedName name="wwww" localSheetId="1" hidden="1">{"'Model'!$A$1:$N$53"}</definedName>
    <definedName name="wwww" hidden="1">{"'Model'!$A$1:$N$53"}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1" hidden="1">{"'Eng (page2)'!$A$1:$D$52"}</definedName>
    <definedName name="x" hidden="1">{"'Eng (page2)'!$A$1:$D$52"}</definedName>
    <definedName name="XXXXXXXX" localSheetId="2" hidden="1">{"PFE",#N/A,TRUE,"FILMS"}</definedName>
    <definedName name="XXXXXXXX" localSheetId="3" hidden="1">{"PFE",#N/A,TRUE,"FILMS"}</definedName>
    <definedName name="XXXXXXXX" localSheetId="4" hidden="1">{"PFE",#N/A,TRUE,"FILMS"}</definedName>
    <definedName name="XXXXXXXX" localSheetId="1" hidden="1">{"PFE",#N/A,TRUE,"FILMS"}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ด" localSheetId="2" hidden="1">{"PFE",#N/A,TRUE,"FILMS"}</definedName>
    <definedName name="กด" localSheetId="3" hidden="1">{"PFE",#N/A,TRUE,"FILMS"}</definedName>
    <definedName name="กด" localSheetId="4" hidden="1">{"PFE",#N/A,TRUE,"FILMS"}</definedName>
    <definedName name="กด" localSheetId="1" hidden="1">{"PFE",#N/A,TRUE,"FILMS"}</definedName>
    <definedName name="กด" hidden="1">{"PFE",#N/A,TRUE,"FILMS"}</definedName>
    <definedName name="กดกด" hidden="1">#REF!</definedName>
    <definedName name="ดkkk" localSheetId="2" hidden="1">{"PFE",#N/A,TRUE,"FILMS"}</definedName>
    <definedName name="ดkkk" localSheetId="3" hidden="1">{"PFE",#N/A,TRUE,"FILMS"}</definedName>
    <definedName name="ดkkk" localSheetId="4" hidden="1">{"PFE",#N/A,TRUE,"FILMS"}</definedName>
    <definedName name="ดkkk" localSheetId="1" hidden="1">{"PFE",#N/A,TRUE,"FILMS"}</definedName>
    <definedName name="ดkkk" hidden="1">{"PFE",#N/A,TRUE,"FILMS"}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4" i="5" l="1"/>
  <c r="K91" i="5"/>
  <c r="K93" i="5" s="1"/>
  <c r="K97" i="5" s="1"/>
  <c r="I91" i="5"/>
  <c r="G91" i="5"/>
  <c r="E91" i="5"/>
  <c r="K77" i="5"/>
  <c r="I77" i="5"/>
  <c r="G77" i="5"/>
  <c r="E77" i="5"/>
  <c r="A57" i="5"/>
  <c r="K44" i="5"/>
  <c r="G44" i="5"/>
  <c r="G93" i="5" s="1"/>
  <c r="G97" i="5" s="1"/>
  <c r="K39" i="5"/>
  <c r="G39" i="5"/>
  <c r="O24" i="4"/>
  <c r="M24" i="4"/>
  <c r="K24" i="4"/>
  <c r="I24" i="4"/>
  <c r="G24" i="4"/>
  <c r="O21" i="4"/>
  <c r="S20" i="4"/>
  <c r="S18" i="4"/>
  <c r="S16" i="4"/>
  <c r="Q16" i="4"/>
  <c r="O16" i="4"/>
  <c r="M16" i="4"/>
  <c r="K16" i="4"/>
  <c r="I16" i="4"/>
  <c r="G16" i="4"/>
  <c r="S14" i="4"/>
  <c r="S12" i="4"/>
  <c r="S31" i="3"/>
  <c r="O31" i="3"/>
  <c r="M31" i="3"/>
  <c r="K31" i="3"/>
  <c r="I31" i="3"/>
  <c r="G31" i="3"/>
  <c r="AC29" i="3"/>
  <c r="AC31" i="3" s="1"/>
  <c r="Y29" i="3"/>
  <c r="Y31" i="3" s="1"/>
  <c r="AA28" i="3"/>
  <c r="AE28" i="3" s="1"/>
  <c r="Q26" i="3"/>
  <c r="U27" i="3" s="1"/>
  <c r="AA23" i="3"/>
  <c r="AC21" i="3"/>
  <c r="Y21" i="3"/>
  <c r="W21" i="3"/>
  <c r="U21" i="3"/>
  <c r="S21" i="3"/>
  <c r="Q21" i="3"/>
  <c r="O21" i="3"/>
  <c r="M21" i="3"/>
  <c r="K21" i="3"/>
  <c r="I21" i="3"/>
  <c r="G21" i="3"/>
  <c r="AA19" i="3"/>
  <c r="AE19" i="3" s="1"/>
  <c r="AA18" i="3"/>
  <c r="AE18" i="3" s="1"/>
  <c r="AA15" i="3"/>
  <c r="AE15" i="3" s="1"/>
  <c r="AE21" i="3" s="1"/>
  <c r="A3" i="3"/>
  <c r="A3" i="4" s="1"/>
  <c r="A3" i="5" s="1"/>
  <c r="A59" i="5" s="1"/>
  <c r="A93" i="2"/>
  <c r="P85" i="2"/>
  <c r="L85" i="2"/>
  <c r="P82" i="2"/>
  <c r="P70" i="2"/>
  <c r="P67" i="2"/>
  <c r="N67" i="2"/>
  <c r="L67" i="2"/>
  <c r="L70" i="2" s="1"/>
  <c r="L82" i="2" s="1"/>
  <c r="J67" i="2"/>
  <c r="A52" i="2"/>
  <c r="A50" i="2"/>
  <c r="P27" i="2"/>
  <c r="P38" i="2" s="1"/>
  <c r="P41" i="2" s="1"/>
  <c r="P76" i="2" s="1"/>
  <c r="N27" i="2"/>
  <c r="N38" i="2" s="1"/>
  <c r="L27" i="2"/>
  <c r="L38" i="2" s="1"/>
  <c r="L41" i="2" s="1"/>
  <c r="L76" i="2" s="1"/>
  <c r="P25" i="2"/>
  <c r="N25" i="2"/>
  <c r="L25" i="2"/>
  <c r="J25" i="2"/>
  <c r="P16" i="2"/>
  <c r="N16" i="2"/>
  <c r="L16" i="2"/>
  <c r="J16" i="2"/>
  <c r="J27" i="2" s="1"/>
  <c r="J38" i="2" s="1"/>
  <c r="A146" i="1"/>
  <c r="P132" i="1"/>
  <c r="P135" i="1" s="1"/>
  <c r="P137" i="1" s="1"/>
  <c r="L132" i="1"/>
  <c r="L135" i="1" s="1"/>
  <c r="L137" i="1" s="1"/>
  <c r="A101" i="1"/>
  <c r="A98" i="1"/>
  <c r="P88" i="1"/>
  <c r="N88" i="1"/>
  <c r="L88" i="1"/>
  <c r="L90" i="1" s="1"/>
  <c r="J88" i="1"/>
  <c r="J90" i="1" s="1"/>
  <c r="P77" i="1"/>
  <c r="P90" i="1" s="1"/>
  <c r="N77" i="1"/>
  <c r="N90" i="1" s="1"/>
  <c r="L77" i="1"/>
  <c r="J77" i="1"/>
  <c r="A55" i="1"/>
  <c r="A53" i="1"/>
  <c r="A99" i="1" s="1"/>
  <c r="P44" i="1"/>
  <c r="P46" i="1" s="1"/>
  <c r="N44" i="1"/>
  <c r="N46" i="1" s="1"/>
  <c r="L44" i="1"/>
  <c r="L46" i="1" s="1"/>
  <c r="J44" i="1"/>
  <c r="J46" i="1" s="1"/>
  <c r="P26" i="1"/>
  <c r="N26" i="1"/>
  <c r="L26" i="1"/>
  <c r="J26" i="1"/>
  <c r="N41" i="2" l="1"/>
  <c r="I10" i="5"/>
  <c r="I39" i="5" s="1"/>
  <c r="I44" i="5" s="1"/>
  <c r="S21" i="4"/>
  <c r="J41" i="2"/>
  <c r="J58" i="2" s="1"/>
  <c r="E10" i="5"/>
  <c r="E39" i="5" s="1"/>
  <c r="E44" i="5" s="1"/>
  <c r="E93" i="5" s="1"/>
  <c r="E97" i="5" s="1"/>
  <c r="W27" i="3"/>
  <c r="U31" i="3"/>
  <c r="I93" i="5"/>
  <c r="I97" i="5" s="1"/>
  <c r="AE23" i="3"/>
  <c r="AA26" i="3"/>
  <c r="AE26" i="3" s="1"/>
  <c r="Q21" i="4"/>
  <c r="AA21" i="3"/>
  <c r="Q31" i="3"/>
  <c r="AA27" i="3" l="1"/>
  <c r="J70" i="2"/>
  <c r="J82" i="2" s="1"/>
  <c r="J79" i="2" s="1"/>
  <c r="J76" i="2"/>
  <c r="J73" i="2" s="1"/>
  <c r="N58" i="2"/>
  <c r="N70" i="2" s="1"/>
  <c r="N76" i="2"/>
  <c r="N79" i="2" s="1"/>
  <c r="N73" i="2" l="1"/>
  <c r="N82" i="2"/>
  <c r="W29" i="3"/>
  <c r="J85" i="2"/>
  <c r="AE27" i="3"/>
  <c r="AA29" i="3" l="1"/>
  <c r="W31" i="3"/>
  <c r="J128" i="1" s="1"/>
  <c r="J132" i="1" s="1"/>
  <c r="J135" i="1" s="1"/>
  <c r="J137" i="1" s="1"/>
  <c r="N85" i="2"/>
  <c r="Q22" i="4"/>
  <c r="S22" i="4" l="1"/>
  <c r="S24" i="4" s="1"/>
  <c r="Q24" i="4"/>
  <c r="N128" i="1" s="1"/>
  <c r="N132" i="1" s="1"/>
  <c r="N135" i="1" s="1"/>
  <c r="N137" i="1" s="1"/>
  <c r="AE29" i="3"/>
  <c r="AE31" i="3" s="1"/>
  <c r="AA31" i="3"/>
</calcChain>
</file>

<file path=xl/sharedStrings.xml><?xml version="1.0" encoding="utf-8"?>
<sst xmlns="http://schemas.openxmlformats.org/spreadsheetml/2006/main" count="446" uniqueCount="254">
  <si>
    <t>บริษัท เอแอลที เทเลคอม จำกัด (มหาชน)</t>
  </si>
  <si>
    <t xml:space="preserve">งบฐานะการเงิน 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</si>
  <si>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</si>
  <si>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</si>
  <si>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</si>
  <si>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</si>
  <si>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</si>
  <si>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</si>
  <si>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</si>
  <si>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</si>
  <si>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</si>
  <si>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</si>
  <si>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</si>
  <si>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</si>
  <si>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</si>
  <si>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</si>
  <si>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</si>
  <si>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</si>
  <si>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</t>
  </si>
  <si>
    <t>ลูกหนี้ตามสัญญาเช่าเงินทุนส่วนที่ถึง</t>
  </si>
  <si>
    <t>กำหนดชำระภายในหนึ่งปี</t>
  </si>
  <si>
    <t>สินทรัพย์ที่เกิดจากสัญญา - หมุนเวียน</t>
  </si>
  <si>
    <t>เงินให้กู้ยืมระยะสั้นแก่บุคคลและ</t>
  </si>
  <si>
    <t>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</si>
  <si>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</si>
  <si>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</si>
  <si>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</si>
  <si>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</si>
  <si>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</si>
  <si>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</si>
  <si>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</si>
  <si>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-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</si>
  <si>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</si>
  <si>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</si>
  <si>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</si>
  <si>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</si>
  <si>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</si>
  <si>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</si>
  <si>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</si>
  <si>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</si>
  <si>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</si>
  <si>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</si>
  <si>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</si>
  <si>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</si>
  <si>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</si>
  <si>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          นางปรีญาภรณ์ ตั้งเผ่าศักดิ์</t>
  </si>
  <si>
    <t xml:space="preserve">                              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</si>
  <si>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</si>
  <si>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</si>
  <si>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</si>
  <si>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</si>
  <si>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</si>
  <si>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</si>
  <si>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</si>
  <si>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</t>
  </si>
  <si>
    <t>ภายในหนึ่งปี</t>
  </si>
  <si>
    <t>เงินกู้ยืมระยะยาวจากสถาบันการเงิน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</si>
  <si>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</si>
  <si>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</si>
  <si>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</si>
  <si>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</si>
  <si>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</si>
  <si>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</si>
  <si>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</si>
  <si>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</si>
  <si>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</si>
  <si>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</si>
  <si>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</si>
  <si>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</si>
  <si>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</si>
  <si>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</si>
  <si>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</si>
  <si>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</si>
  <si>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</si>
  <si>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</si>
  <si>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</si>
  <si>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</si>
  <si>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</si>
  <si>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</si>
  <si>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</si>
  <si>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</si>
  <si>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</si>
  <si>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</si>
  <si>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</si>
  <si>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จัดสรรแล้ว-สำรองตามกฎหมาย</t>
  </si>
  <si>
    <t>จัดสรรแล้ว-ทุนสำรองหุ้นทุนซื้อคืน</t>
  </si>
  <si>
    <t>ยังไม่ได้จัดสรร</t>
  </si>
  <si>
    <r>
      <t>หัก</t>
    </r>
    <r>
      <rPr>
        <sz val="13"/>
        <color theme="1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</si>
  <si>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</si>
  <si>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</si>
  <si>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</si>
  <si>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</si>
  <si>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</si>
  <si>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</si>
  <si>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2569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</si>
  <si>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</si>
  <si>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</si>
  <si>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</si>
  <si>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</si>
  <si>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</si>
  <si>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</si>
  <si>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</si>
  <si>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</si>
  <si>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</si>
  <si>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</si>
  <si>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</si>
  <si>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</si>
  <si>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</si>
  <si>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</si>
  <si>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</si>
  <si>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</si>
  <si>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(บันทึก)กลับรายการผลขาดทุนด้านเครดิต</t>
  </si>
  <si>
    <t>ที่คาดว่าจะเกิดขึ้น</t>
  </si>
  <si>
    <t>กำไร(ขาดทุน)อื่น - สุทธิ</t>
  </si>
  <si>
    <t>ส่วนแบ่ง(ขาดทุน)กำไรจากเงินลงทุนใน</t>
  </si>
  <si>
    <t>บริษัทร่วมและการร่วมค้าตามวิธีส่วนได้เสีย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</si>
  <si>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</si>
  <si>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</si>
  <si>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</si>
  <si>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</si>
  <si>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      นางปรีญาภรณ์ ตั้งเผ่าศักดิ์</t>
  </si>
  <si>
    <t xml:space="preserve">                        นางสาวปรียาพรรณ ภูวกุล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</si>
  <si>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</si>
  <si>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</si>
  <si>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</si>
  <si>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ส่วนแบ่งขาดทุนเบ็ดเสร็จอื่นของบริษัทร่วม</t>
  </si>
  <si>
    <t>ตามวิธีส่วนได้เสีย</t>
  </si>
  <si>
    <t>ขาดทุนเบ็ดเสร็จอื่นสำหรับรอบระยะเวลา</t>
  </si>
  <si>
    <t xml:space="preserve"> - สุทธิจากภาษี</t>
  </si>
  <si>
    <t>กำไรขาดทุนเบ็ดเสร็จรวม</t>
  </si>
  <si>
    <t>สำหรับสำหรับรอบระยะเวลา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</si>
  <si>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</si>
  <si>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</si>
  <si>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</si>
  <si>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</si>
  <si>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</si>
  <si>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</si>
  <si>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</si>
  <si>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</si>
  <si>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</si>
  <si>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</si>
  <si>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</si>
  <si>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</si>
  <si>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</si>
  <si>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</si>
  <si>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</si>
  <si>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</si>
  <si>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จัดสรรแล้ว-</t>
  </si>
  <si>
    <t>ส่วนแบ่งขาดทุน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</si>
  <si>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</si>
  <si>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</si>
  <si>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</si>
  <si>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</si>
  <si>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</si>
  <si>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</si>
  <si>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</si>
  <si>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</si>
  <si>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</si>
  <si>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</si>
  <si>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</si>
  <si>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</si>
  <si>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</si>
  <si>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</si>
  <si>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</si>
  <si>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</si>
  <si>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</si>
  <si>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หุ้นทุนซื้อคืน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</si>
  <si>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</si>
  <si>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</si>
  <si>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</si>
  <si>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</si>
  <si>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</si>
  <si>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</si>
  <si>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เงินปันผลจ่ายจากบริษัทย่อย</t>
  </si>
  <si>
    <t>กำไร(ขาดทุน)เบ็ดเสร็จรวมสำหรับรอบระยะเวลา</t>
  </si>
  <si>
    <t>ยอดคงเหลือ ณ สิ้นรอบระยะเวลา วันที่ 31 มีนาคม พ.ศ. 2568</t>
  </si>
  <si>
    <t>ยอดคงเหลือ ณ วันที่ 1 มกราคม พ.ศ. 2569</t>
  </si>
  <si>
    <t>จัดสรรสำรองหุ้นทุนซื้อคืน</t>
  </si>
  <si>
    <t>การสูญเสียอำนาจการควบคุมในบริษัทย่อย</t>
  </si>
  <si>
    <t>ยอดคงเหลือ ณ สิ้นรอบระยะเวลา วันที่ 31 มีนาคม พ.ศ. 2569</t>
  </si>
  <si>
    <t xml:space="preserve"> กรรมการ    ____________________________________                                        กรรมการ    ____________________________________            </t>
  </si>
  <si>
    <t xml:space="preserve">                           นางปรีญาภรณ์ ตั้งเผ่าศักดิ์</t>
  </si>
  <si>
    <t xml:space="preserve">      นางสาวปรียาพรรณ ภูวกุล</t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</si>
  <si>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</si>
  <si>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            นางปรีญาภรณ์ ตั้งเผ่าศักดิ์                                                                        นางสาว ปรียาพรรณ ภูวกุล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</si>
  <si>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</si>
  <si>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</si>
  <si>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</si>
  <si>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</si>
  <si>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</si>
  <si>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</si>
  <si>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</si>
  <si>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</si>
  <si>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ผลขาดทุนด้านเครดิตที่คาดว่าจะเกิดขึ้น(กลับรายการ)</t>
  </si>
  <si>
    <t>ตัดจำหน่ายโครงข่ายเคเบิลใยแก้วนำแสง</t>
  </si>
  <si>
    <t>ตัดจำหน่ายอุปกรณ์</t>
  </si>
  <si>
    <t>(กำไร)ขาดทุนจากอัตราแลกเปลี่ยนที่ยังไม่เกิดขึ้นจริง</t>
  </si>
  <si>
    <t>ดอกเบี้ยรับ</t>
  </si>
  <si>
    <t>ดอกเบี้ยจ่าย</t>
  </si>
  <si>
    <t>(กลับรายการ)ขาดทุนจากการลดมูลค่าสินค้าคงเหลือ</t>
  </si>
  <si>
    <t>เงินปันผลรับ</t>
  </si>
  <si>
    <t>ส่วนแบ่งขาดทุน(กำไร)จากเงินลงทุนในบริษัทร่วมและการร่วมค้า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</si>
  <si>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</si>
  <si>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ลูกหนี้การค้าและลูกหนี้หมุนเวียนอื่น</t>
  </si>
  <si>
    <t xml:space="preserve">   -  ลูกหนี้ตามสัญญาเช่าเงินทุน</t>
  </si>
  <si>
    <t xml:space="preserve">   -  สินทรัพย์ที่เกิดจากสัญญา - หมุนเวียน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</si>
  <si>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</si>
  <si>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</si>
  <si>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</si>
  <si>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เจ้าหนี้การค้าและเจ้าหนี้หมุนเวียนอื่น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</si>
  <si>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</si>
  <si>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</si>
  <si>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จ่ายภาระผูกพันผลประโยชน์พนักงาน</t>
  </si>
  <si>
    <t>เงินสดได้มาจาก(ใช้ไปใน)การดำเนินงาน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</si>
  <si>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</si>
  <si>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</si>
  <si>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 xml:space="preserve">       รับคืนภาษีเงินได้</t>
  </si>
  <si>
    <t>เงินสดสุทธิ(ใช้ไปใน)ได้มาจากกิจกรรมดำเนินงาน</t>
  </si>
  <si>
    <t xml:space="preserve">                                         นางปรีญาภรณ์ ตั้งเผ่าศักดิ์</t>
  </si>
  <si>
    <t xml:space="preserve">        นางสาวปรียาพรรณ ภูวกุล</t>
  </si>
  <si>
    <t>กระแสเงินสดจากกิจกรรมลงทุน</t>
  </si>
  <si>
    <t>เงินสดจ่ายเพื่อซื้อสินทรัพย์ทางการเงินที่วัดมูลค่าด้วยวิธีราคาทุนตัดจำหน่าย</t>
  </si>
  <si>
    <t>เงินสดรับจากการจำหน่ายสินทรัพย์ทางการเงินที่วัดมูลค่าด้วยวิธีราคาทุนตัดจำหน่าย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</si>
  <si>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</si>
  <si>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</si>
  <si>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เงินสดจ่ายเพื่อซื้อสินทรัพย์ไม่มีตัวตน</t>
  </si>
  <si>
    <t>เงินฝากสถาบันการเงินที่ติดภาระลดลง</t>
  </si>
  <si>
    <t>เงินสดจ่ายให้กู้ยืมระยะสั้นแก่บุคคลและกิจการที่เกี่ยวข้องกัน</t>
  </si>
  <si>
    <t>เงินสดรับคืนจากเงินให้กู้ยืมระยะสั้นแก่บุคคลและกิจการที่เกี่ยวข้องกัน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</si>
  <si>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</si>
  <si>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</si>
  <si>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</si>
  <si>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</si>
  <si>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</si>
  <si>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</si>
  <si>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</si>
  <si>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</si>
  <si>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</si>
  <si>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เงินสดลดลงจากการสูญเสียการควบคุม - สุทธิ</t>
  </si>
  <si>
    <t>เงินสดจ่ายสำหรับหุ้นทุนซื้อคืน</t>
  </si>
  <si>
    <t>เงินปันผลจ่ายโดยบริษัทย่อย</t>
  </si>
  <si>
    <t>เงินสดสุทธิใช้ไปในกิจกรรมจัดหาเงิน</t>
  </si>
  <si>
    <t>เงินสดและรายการเทียบเท่า(ลดลง)เพิ่มขึ้นสุทธิ</t>
  </si>
  <si>
    <t>เงินสดและรายการเทียบเท่าเงินสดต้นรอบระยะเวลา</t>
  </si>
  <si>
    <t>ผลกระทบจากอัตราแลกเปลี่ยนบนเงินสดและรายการเทียบเท่าเงินสด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</si>
  <si>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</si>
  <si>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</si>
  <si>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</si>
  <si>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</si>
  <si>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สินทรัพย์สิทธิการใช้จากประมาณการรื้อถอน</t>
  </si>
  <si>
    <t>ซื้อโครงข่ายเคเบิลใยแก้วนำแสงโดยยังมิได้ชำระเงิน</t>
  </si>
  <si>
    <t>โอนเงินมัดจำค่าหุ้นไปเป็นเงินลงทุนในบริษัทย่อย</t>
  </si>
  <si>
    <t>เงินลงทุนในบริษัทย่อยรับคืนหักกลบกับเงินกู้ยืมระยะสั้นจากกิจการที่เกี่ยวข้องกัน</t>
  </si>
  <si>
    <t>เงินลงทุนในบริษัทย่อยรับคืนที่ยังมิได้ชำระเงิน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</si>
</sst>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&quot;-&quot;;@"/>
    <numFmt numFmtId="167" formatCode="_-* #,##0_-;\-* #,##0_-;_-* &quot;-&quot;??_-;_-@"/>
    <numFmt numFmtId="168" formatCode="_(* #,##0_);_(* \(#,##0\);_(* &quot;-&quot;_);_(@_)"/>
    <numFmt numFmtId="169" formatCode="#,##0.00;\(#,##0.00\);&quot;-&quot;"/>
    <numFmt numFmtId="170" formatCode="#,##0.000;\(#,##0.000\);&quot;-&quot;"/>
    <numFmt numFmtId="171" formatCode="_(* #,##0.00_);_(* \(#,##0.00\);_(* &quot;-&quot;??_);_(@_)"/>
    <numFmt numFmtId="172" formatCode="_(* #,##0_);_(* \(#,##0\);_(* &quot;-&quot;??_);_(@_)"/>
    <numFmt numFmtId="173" formatCode="_(* #,##0_);_(* \(#,##0\);_(* &quot;-&quot;?_);@_)"/>
  </numFmts>
  <fonts count="13" x14ac:knownFonts="1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b/>
      <sz val="13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9"/>
      <name val="Arial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0" borderId="0"/>
  </cellStyleXfs>
  <cellXfs count="17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4" fontId="5" fillId="0" borderId="0" xfId="0" applyNumberFormat="1" applyFont="1"/>
    <xf numFmtId="0" fontId="5" fillId="0" borderId="0" xfId="0" applyFont="1"/>
    <xf numFmtId="164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6" fontId="5" fillId="0" borderId="2" xfId="1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1" applyNumberFormat="1" applyFont="1" applyAlignment="1">
      <alignment vertical="center"/>
    </xf>
    <xf numFmtId="0" fontId="4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9" fillId="0" borderId="0" xfId="0" applyFont="1"/>
    <xf numFmtId="166" fontId="5" fillId="0" borderId="2" xfId="2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/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70" fontId="6" fillId="0" borderId="3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11" fillId="0" borderId="0" xfId="1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37" fontId="8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 vertical="center" wrapText="1"/>
    </xf>
    <xf numFmtId="172" fontId="4" fillId="0" borderId="0" xfId="5" applyNumberFormat="1" applyFont="1" applyAlignment="1">
      <alignment horizontal="right" vertical="center" wrapText="1"/>
    </xf>
    <xf numFmtId="164" fontId="4" fillId="0" borderId="0" xfId="5" applyNumberFormat="1" applyFont="1" applyAlignment="1">
      <alignment horizontal="right" vertical="center" wrapText="1"/>
    </xf>
    <xf numFmtId="0" fontId="5" fillId="0" borderId="0" xfId="5" applyFont="1" applyAlignment="1">
      <alignment vertical="center"/>
    </xf>
    <xf numFmtId="166" fontId="4" fillId="0" borderId="0" xfId="4" quotePrefix="1" applyNumberFormat="1" applyFont="1" applyFill="1" applyBorder="1" applyAlignment="1">
      <alignment horizontal="right" vertical="center"/>
    </xf>
    <xf numFmtId="166" fontId="4" fillId="0" borderId="2" xfId="4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166" fontId="4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73" fontId="4" fillId="0" borderId="0" xfId="0" applyNumberFormat="1" applyFont="1" applyAlignment="1">
      <alignment horizontal="right" vertical="center"/>
    </xf>
    <xf numFmtId="166" fontId="4" fillId="0" borderId="4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0" xfId="0" applyFont="1"/>
    <xf numFmtId="165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67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6">
    <cellStyle name="Comma 2" xfId="3" xr:uid="{3A756A48-6664-4F98-A3FA-91B857C3B522}"/>
    <cellStyle name="Comma 2 2 17 2 2 2" xfId="4" xr:uid="{C3A14F49-CE5D-4FAC-9DDA-FB0C7C1B46B4}"/>
    <cellStyle name="Normal" xfId="0" builtinId="0"/>
    <cellStyle name="Normal 4" xfId="1" xr:uid="{A202D7D3-0996-4091-91C6-62238B9F0186}"/>
    <cellStyle name="Normal 6 2" xfId="2" xr:uid="{BE784EDF-C872-4447-962D-F26FBE9102F4}"/>
    <cellStyle name="Normal 6 2 2" xfId="5" xr:uid="{315BFE35-5BED-4522-92DD-2023BFF43E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60C8-F250-472F-8FBA-412EB526FAE5}">
  <dimension ref="A1:Q146"/>
  <sheetViews>
    <sheetView topLeftCell="A108" zoomScale="96" zoomScaleNormal="96" zoomScaleSheetLayoutView="96" zoomScalePageLayoutView="40" workbookViewId="0">
      <selection activeCell="J125" sqref="J125"/>
    </sheetView>
  </sheetViews>
  <sheetFormatPr defaultColWidth="12.625" defaultRowHeight="21.75" customHeight="1" x14ac:dyDescent="0.4"/>
  <cols>
    <col min="1" max="6" width="1.625" style="5" customWidth="1"/>
    <col min="7" max="7" width="21" style="5" customWidth="1"/>
    <col min="8" max="8" width="7.625" style="5" customWidth="1"/>
    <col min="9" max="9" width="0.625" style="5" customWidth="1"/>
    <col min="10" max="10" width="13.375" style="25" customWidth="1"/>
    <col min="11" max="11" width="0.625" style="5" customWidth="1"/>
    <col min="12" max="12" width="11.625" style="25" customWidth="1"/>
    <col min="13" max="13" width="0.625" style="5" customWidth="1"/>
    <col min="14" max="14" width="13.375" style="25" customWidth="1"/>
    <col min="15" max="15" width="0.625" style="5" customWidth="1"/>
    <col min="16" max="16" width="11.625" style="25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 x14ac:dyDescent="0.4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8.9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.95" customHeight="1" x14ac:dyDescent="0.4">
      <c r="A5" s="1"/>
      <c r="B5" s="1"/>
      <c r="C5" s="1"/>
      <c r="D5" s="1"/>
      <c r="E5" s="1"/>
      <c r="F5" s="1"/>
      <c r="G5" s="1"/>
      <c r="H5" s="2"/>
      <c r="I5" s="2"/>
      <c r="J5" s="159" t="s">
        <v>3</v>
      </c>
      <c r="K5" s="160"/>
      <c r="L5" s="160"/>
      <c r="M5" s="3"/>
      <c r="N5" s="159" t="s">
        <v>4</v>
      </c>
      <c r="O5" s="160"/>
      <c r="P5" s="160"/>
    </row>
    <row r="6" spans="1:16" ht="18.95" customHeight="1" x14ac:dyDescent="0.4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</row>
    <row r="7" spans="1:16" ht="18.95" customHeight="1" x14ac:dyDescent="0.4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18.95" customHeight="1" x14ac:dyDescent="0.4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1"/>
      <c r="L8" s="4" t="s">
        <v>10</v>
      </c>
      <c r="M8" s="4"/>
      <c r="N8" s="4" t="s">
        <v>9</v>
      </c>
      <c r="O8" s="11"/>
      <c r="P8" s="4" t="s">
        <v>10</v>
      </c>
    </row>
    <row r="9" spans="1:16" ht="18.95" customHeight="1" x14ac:dyDescent="0.4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11"/>
      <c r="L9" s="10" t="s">
        <v>12</v>
      </c>
      <c r="M9" s="4"/>
      <c r="N9" s="10" t="s">
        <v>12</v>
      </c>
      <c r="O9" s="4"/>
      <c r="P9" s="10" t="s">
        <v>12</v>
      </c>
    </row>
    <row r="10" spans="1:16" ht="18.95" customHeight="1" x14ac:dyDescent="0.4">
      <c r="A10" s="1" t="s">
        <v>13</v>
      </c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4"/>
      <c r="M10" s="15"/>
      <c r="N10" s="14"/>
      <c r="O10" s="14"/>
      <c r="P10" s="14"/>
    </row>
    <row r="11" spans="1:16" ht="6" customHeight="1" x14ac:dyDescent="0.4">
      <c r="A11" s="12"/>
      <c r="B11" s="12"/>
      <c r="C11" s="12"/>
      <c r="D11" s="12"/>
      <c r="E11" s="12"/>
      <c r="F11" s="12"/>
      <c r="G11" s="12"/>
      <c r="H11" s="13"/>
      <c r="I11" s="13"/>
      <c r="J11" s="14"/>
      <c r="K11" s="13"/>
      <c r="L11" s="14"/>
      <c r="M11" s="15"/>
      <c r="N11" s="14"/>
      <c r="O11" s="14"/>
      <c r="P11" s="14"/>
    </row>
    <row r="12" spans="1:16" ht="18.95" customHeight="1" x14ac:dyDescent="0.4">
      <c r="A12" s="1" t="s">
        <v>14</v>
      </c>
      <c r="B12" s="12"/>
      <c r="C12" s="12"/>
      <c r="D12" s="12"/>
      <c r="E12" s="12"/>
      <c r="F12" s="12"/>
      <c r="G12" s="12"/>
      <c r="H12" s="13"/>
      <c r="I12" s="13"/>
      <c r="J12" s="14"/>
      <c r="K12" s="13"/>
      <c r="L12" s="14"/>
      <c r="M12" s="15"/>
      <c r="N12" s="14"/>
      <c r="O12" s="14"/>
      <c r="P12" s="14"/>
    </row>
    <row r="13" spans="1:16" ht="6" customHeight="1" x14ac:dyDescent="0.4">
      <c r="A13" s="1"/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4"/>
      <c r="M13" s="15"/>
      <c r="N13" s="14"/>
      <c r="O13" s="14"/>
      <c r="P13" s="14"/>
    </row>
    <row r="14" spans="1:16" ht="18.95" customHeight="1" x14ac:dyDescent="0.4">
      <c r="A14" s="12" t="s">
        <v>15</v>
      </c>
      <c r="B14" s="12"/>
      <c r="C14" s="12"/>
      <c r="D14" s="12"/>
      <c r="E14" s="12"/>
      <c r="F14" s="12"/>
      <c r="G14" s="12"/>
      <c r="H14" s="13"/>
      <c r="I14" s="13"/>
      <c r="J14" s="16">
        <v>271782364</v>
      </c>
      <c r="K14" s="17"/>
      <c r="L14" s="16">
        <v>284776046</v>
      </c>
      <c r="M14" s="17"/>
      <c r="N14" s="16">
        <v>156380496</v>
      </c>
      <c r="O14" s="16"/>
      <c r="P14" s="16">
        <v>154124275</v>
      </c>
    </row>
    <row r="15" spans="1:16" ht="18.95" customHeight="1" x14ac:dyDescent="0.4">
      <c r="A15" s="18" t="s">
        <v>16</v>
      </c>
      <c r="B15" s="12"/>
      <c r="C15" s="12"/>
      <c r="D15" s="12"/>
      <c r="E15" s="12"/>
      <c r="F15" s="12"/>
      <c r="G15" s="12"/>
      <c r="H15" s="13"/>
      <c r="I15" s="13"/>
      <c r="J15" s="19"/>
      <c r="K15" s="20"/>
      <c r="L15" s="19"/>
      <c r="M15" s="20"/>
      <c r="N15" s="20"/>
      <c r="O15" s="20"/>
      <c r="P15" s="20"/>
    </row>
    <row r="16" spans="1:16" ht="18.95" customHeight="1" x14ac:dyDescent="0.4">
      <c r="A16" s="18"/>
      <c r="B16" s="12" t="s">
        <v>17</v>
      </c>
      <c r="C16" s="12"/>
      <c r="D16" s="12"/>
      <c r="E16" s="12"/>
      <c r="F16" s="12"/>
      <c r="G16" s="12"/>
      <c r="H16" s="13"/>
      <c r="I16" s="13"/>
      <c r="J16" s="21">
        <v>0</v>
      </c>
      <c r="K16" s="22"/>
      <c r="L16" s="21">
        <v>30000000</v>
      </c>
      <c r="M16" s="23"/>
      <c r="N16" s="21">
        <v>0</v>
      </c>
      <c r="O16" s="24"/>
      <c r="P16" s="21">
        <v>0</v>
      </c>
    </row>
    <row r="17" spans="1:16" ht="18.95" customHeight="1" x14ac:dyDescent="0.4">
      <c r="A17" s="12" t="s">
        <v>18</v>
      </c>
      <c r="B17" s="12"/>
      <c r="C17" s="12"/>
      <c r="D17" s="12"/>
      <c r="E17" s="12"/>
      <c r="F17" s="12"/>
      <c r="G17" s="12"/>
      <c r="H17" s="13"/>
      <c r="I17" s="13"/>
      <c r="J17" s="16">
        <v>532167777</v>
      </c>
      <c r="K17" s="17"/>
      <c r="L17" s="16">
        <v>453035672</v>
      </c>
      <c r="M17" s="17"/>
      <c r="N17" s="16">
        <v>81125528</v>
      </c>
      <c r="O17" s="16"/>
      <c r="P17" s="16">
        <v>69682214</v>
      </c>
    </row>
    <row r="18" spans="1:16" ht="18.95" customHeight="1" x14ac:dyDescent="0.4">
      <c r="A18" s="12" t="s">
        <v>19</v>
      </c>
      <c r="B18" s="12"/>
      <c r="C18" s="12"/>
      <c r="D18" s="12"/>
      <c r="E18" s="12"/>
      <c r="F18" s="12"/>
      <c r="G18" s="12"/>
      <c r="H18" s="13"/>
      <c r="I18" s="13"/>
      <c r="J18" s="18"/>
      <c r="K18" s="17"/>
      <c r="L18" s="18"/>
      <c r="M18" s="17"/>
      <c r="N18" s="18"/>
      <c r="O18" s="16"/>
      <c r="P18" s="18"/>
    </row>
    <row r="19" spans="1:16" ht="18.95" customHeight="1" x14ac:dyDescent="0.4">
      <c r="A19" s="12"/>
      <c r="B19" s="12" t="s">
        <v>20</v>
      </c>
      <c r="C19" s="12"/>
      <c r="D19" s="12"/>
      <c r="E19" s="12"/>
      <c r="F19" s="12"/>
      <c r="G19" s="12"/>
      <c r="H19" s="13">
        <v>8</v>
      </c>
      <c r="I19" s="13"/>
      <c r="J19" s="16">
        <v>10608599</v>
      </c>
      <c r="K19" s="17"/>
      <c r="L19" s="16">
        <v>10343620</v>
      </c>
      <c r="M19" s="17"/>
      <c r="N19" s="16">
        <v>9544337</v>
      </c>
      <c r="O19" s="16"/>
      <c r="P19" s="16">
        <v>9275808</v>
      </c>
    </row>
    <row r="20" spans="1:16" ht="18.95" customHeight="1" x14ac:dyDescent="0.4">
      <c r="A20" s="18" t="s">
        <v>21</v>
      </c>
      <c r="B20" s="12"/>
      <c r="C20" s="12"/>
      <c r="D20" s="12"/>
      <c r="E20" s="12"/>
      <c r="F20" s="12"/>
      <c r="G20" s="12"/>
      <c r="H20" s="13">
        <v>7</v>
      </c>
      <c r="I20" s="13"/>
      <c r="J20" s="16">
        <v>130707930</v>
      </c>
      <c r="K20" s="17"/>
      <c r="L20" s="16">
        <v>112912791</v>
      </c>
      <c r="M20" s="17"/>
      <c r="N20" s="16">
        <v>29821484</v>
      </c>
      <c r="O20" s="16"/>
      <c r="P20" s="16">
        <v>25351319</v>
      </c>
    </row>
    <row r="21" spans="1:16" ht="18.95" customHeight="1" x14ac:dyDescent="0.4">
      <c r="A21" s="18" t="s">
        <v>22</v>
      </c>
      <c r="B21" s="12"/>
      <c r="C21" s="12"/>
      <c r="D21" s="12"/>
      <c r="E21" s="12"/>
      <c r="F21" s="12"/>
      <c r="G21" s="12"/>
      <c r="H21" s="13"/>
      <c r="I21" s="13"/>
    </row>
    <row r="22" spans="1:16" ht="18.95" customHeight="1" x14ac:dyDescent="0.4">
      <c r="A22" s="18"/>
      <c r="B22" s="12" t="s">
        <v>23</v>
      </c>
      <c r="C22" s="12"/>
      <c r="D22" s="12"/>
      <c r="E22" s="12"/>
      <c r="F22" s="12"/>
      <c r="G22" s="12"/>
      <c r="H22" s="13">
        <v>20</v>
      </c>
      <c r="I22" s="13"/>
      <c r="J22" s="16">
        <v>118690000</v>
      </c>
      <c r="K22" s="17"/>
      <c r="L22" s="16">
        <v>101190000</v>
      </c>
      <c r="M22" s="17"/>
      <c r="N22" s="16">
        <v>171090000</v>
      </c>
      <c r="O22" s="16"/>
      <c r="P22" s="16">
        <v>161690000</v>
      </c>
    </row>
    <row r="23" spans="1:16" ht="18.95" customHeight="1" x14ac:dyDescent="0.4">
      <c r="A23" s="12" t="s">
        <v>24</v>
      </c>
      <c r="B23" s="12"/>
      <c r="C23" s="12"/>
      <c r="D23" s="12"/>
      <c r="E23" s="12"/>
      <c r="F23" s="12"/>
      <c r="G23" s="12"/>
      <c r="H23" s="13"/>
      <c r="I23" s="13"/>
      <c r="J23" s="16">
        <v>44329812</v>
      </c>
      <c r="K23" s="17"/>
      <c r="L23" s="16">
        <v>55831122</v>
      </c>
      <c r="M23" s="17"/>
      <c r="N23" s="16">
        <v>28999258</v>
      </c>
      <c r="O23" s="16"/>
      <c r="P23" s="16">
        <v>36495331</v>
      </c>
    </row>
    <row r="24" spans="1:16" ht="18.95" customHeight="1" x14ac:dyDescent="0.4">
      <c r="A24" s="12" t="s">
        <v>25</v>
      </c>
      <c r="B24" s="12"/>
      <c r="C24" s="12"/>
      <c r="D24" s="12"/>
      <c r="E24" s="12"/>
      <c r="F24" s="12"/>
      <c r="G24" s="12"/>
      <c r="H24" s="13"/>
      <c r="I24" s="13"/>
      <c r="J24" s="26">
        <v>76545980</v>
      </c>
      <c r="K24" s="17"/>
      <c r="L24" s="26">
        <v>80120102</v>
      </c>
      <c r="M24" s="17"/>
      <c r="N24" s="26">
        <v>10890855</v>
      </c>
      <c r="O24" s="16"/>
      <c r="P24" s="26">
        <v>9277521</v>
      </c>
    </row>
    <row r="25" spans="1:16" ht="6" customHeight="1" x14ac:dyDescent="0.4">
      <c r="A25" s="12"/>
      <c r="B25" s="12"/>
      <c r="C25" s="12"/>
      <c r="D25" s="12"/>
      <c r="E25" s="12"/>
      <c r="F25" s="12"/>
      <c r="G25" s="12"/>
      <c r="H25" s="13"/>
      <c r="I25" s="13"/>
      <c r="J25" s="14"/>
      <c r="K25" s="13"/>
      <c r="L25" s="14"/>
      <c r="M25" s="13"/>
      <c r="N25" s="14"/>
      <c r="O25" s="15"/>
      <c r="P25" s="14"/>
    </row>
    <row r="26" spans="1:16" ht="18.95" customHeight="1" x14ac:dyDescent="0.4">
      <c r="A26" s="1" t="s">
        <v>26</v>
      </c>
      <c r="B26" s="12"/>
      <c r="C26" s="12"/>
      <c r="D26" s="12"/>
      <c r="E26" s="12"/>
      <c r="F26" s="12"/>
      <c r="G26" s="12"/>
      <c r="H26" s="13"/>
      <c r="I26" s="13"/>
      <c r="J26" s="27">
        <f>SUM(J14:J24)</f>
        <v>1184832462</v>
      </c>
      <c r="K26" s="13"/>
      <c r="L26" s="27">
        <f>SUM(L14:L24)</f>
        <v>1128209353</v>
      </c>
      <c r="M26" s="13"/>
      <c r="N26" s="27">
        <f>SUM(N14:N24)</f>
        <v>487851958</v>
      </c>
      <c r="O26" s="15"/>
      <c r="P26" s="27">
        <f>SUM(P14:P24)</f>
        <v>465896468</v>
      </c>
    </row>
    <row r="27" spans="1:16" ht="12" customHeight="1" x14ac:dyDescent="0.4">
      <c r="A27" s="12"/>
      <c r="B27" s="12"/>
      <c r="C27" s="12"/>
      <c r="D27" s="12"/>
      <c r="E27" s="12"/>
      <c r="F27" s="12"/>
      <c r="G27" s="12"/>
      <c r="H27" s="13"/>
      <c r="I27" s="13"/>
      <c r="J27" s="14"/>
      <c r="K27" s="13"/>
      <c r="L27" s="14"/>
      <c r="M27" s="13"/>
      <c r="N27" s="14"/>
      <c r="O27" s="15"/>
      <c r="P27" s="14"/>
    </row>
    <row r="28" spans="1:16" ht="18.95" customHeight="1" x14ac:dyDescent="0.4">
      <c r="A28" s="1" t="s">
        <v>27</v>
      </c>
      <c r="B28" s="12"/>
      <c r="C28" s="12"/>
      <c r="D28" s="12"/>
      <c r="E28" s="12"/>
      <c r="F28" s="12"/>
      <c r="G28" s="12"/>
      <c r="H28" s="13"/>
      <c r="I28" s="13"/>
      <c r="J28" s="14"/>
      <c r="K28" s="13"/>
      <c r="L28" s="14"/>
      <c r="M28" s="13"/>
      <c r="N28" s="14"/>
      <c r="O28" s="15"/>
      <c r="P28" s="14"/>
    </row>
    <row r="29" spans="1:16" ht="6" customHeight="1" x14ac:dyDescent="0.4">
      <c r="A29" s="1"/>
      <c r="B29" s="12"/>
      <c r="C29" s="12"/>
      <c r="D29" s="12"/>
      <c r="E29" s="12"/>
      <c r="F29" s="12"/>
      <c r="G29" s="12"/>
      <c r="H29" s="13"/>
      <c r="I29" s="13"/>
      <c r="J29" s="14"/>
      <c r="K29" s="13"/>
      <c r="L29" s="14"/>
      <c r="M29" s="13"/>
      <c r="N29" s="14"/>
      <c r="O29" s="15"/>
      <c r="P29" s="14"/>
    </row>
    <row r="30" spans="1:16" ht="18.95" customHeight="1" x14ac:dyDescent="0.4">
      <c r="A30" s="12" t="s">
        <v>28</v>
      </c>
      <c r="B30" s="12"/>
      <c r="C30" s="12"/>
      <c r="D30" s="12"/>
      <c r="E30" s="12"/>
      <c r="F30" s="12"/>
      <c r="G30" s="12"/>
      <c r="H30" s="13"/>
      <c r="I30" s="13"/>
      <c r="J30" s="16">
        <v>144299752</v>
      </c>
      <c r="K30" s="17"/>
      <c r="L30" s="16">
        <v>144483269</v>
      </c>
      <c r="M30" s="17"/>
      <c r="N30" s="16">
        <v>32439196</v>
      </c>
      <c r="O30" s="28"/>
      <c r="P30" s="16">
        <v>32439196</v>
      </c>
    </row>
    <row r="31" spans="1:16" ht="18.95" customHeight="1" x14ac:dyDescent="0.4">
      <c r="A31" s="12" t="s">
        <v>29</v>
      </c>
      <c r="B31" s="12"/>
      <c r="C31" s="12"/>
      <c r="D31" s="12"/>
      <c r="E31" s="12"/>
      <c r="F31" s="12"/>
      <c r="G31" s="12"/>
      <c r="H31" s="13">
        <v>8</v>
      </c>
      <c r="I31" s="13"/>
      <c r="J31" s="16">
        <v>167773972</v>
      </c>
      <c r="K31" s="17"/>
      <c r="L31" s="16">
        <v>170667513</v>
      </c>
      <c r="M31" s="17"/>
      <c r="N31" s="16">
        <v>171392567</v>
      </c>
      <c r="O31" s="28"/>
      <c r="P31" s="16">
        <v>173880109</v>
      </c>
    </row>
    <row r="32" spans="1:16" ht="18.95" customHeight="1" x14ac:dyDescent="0.4">
      <c r="A32" s="12" t="s">
        <v>30</v>
      </c>
      <c r="B32" s="12"/>
      <c r="C32" s="12"/>
      <c r="D32" s="12"/>
      <c r="E32" s="12"/>
      <c r="F32" s="12"/>
      <c r="G32" s="12"/>
      <c r="H32" s="13">
        <v>9</v>
      </c>
      <c r="I32" s="13"/>
      <c r="J32" s="16">
        <v>0</v>
      </c>
      <c r="K32" s="17"/>
      <c r="L32" s="16" t="s">
        <v>31</v>
      </c>
      <c r="M32" s="17"/>
      <c r="N32" s="16">
        <v>1020866542</v>
      </c>
      <c r="O32" s="28"/>
      <c r="P32" s="16">
        <v>1017519740</v>
      </c>
    </row>
    <row r="33" spans="1:16" ht="18.95" customHeight="1" x14ac:dyDescent="0.4">
      <c r="A33" s="12" t="s">
        <v>32</v>
      </c>
      <c r="B33" s="12"/>
      <c r="C33" s="12"/>
      <c r="D33" s="12"/>
      <c r="E33" s="12"/>
      <c r="F33" s="12"/>
      <c r="G33" s="12"/>
      <c r="H33" s="13">
        <v>9</v>
      </c>
      <c r="I33" s="13"/>
      <c r="J33" s="16">
        <v>3091684</v>
      </c>
      <c r="K33" s="17"/>
      <c r="L33" s="16">
        <v>3163996</v>
      </c>
      <c r="M33" s="17"/>
      <c r="N33" s="16">
        <v>4265988</v>
      </c>
      <c r="O33" s="28"/>
      <c r="P33" s="16">
        <v>4265988</v>
      </c>
    </row>
    <row r="34" spans="1:16" ht="18.95" customHeight="1" x14ac:dyDescent="0.4">
      <c r="A34" s="12" t="s">
        <v>33</v>
      </c>
      <c r="B34" s="12"/>
      <c r="C34" s="12"/>
      <c r="D34" s="12"/>
      <c r="E34" s="12"/>
      <c r="F34" s="12"/>
      <c r="G34" s="12"/>
      <c r="H34" s="13">
        <v>9</v>
      </c>
      <c r="I34" s="13"/>
      <c r="J34" s="16">
        <v>166337890</v>
      </c>
      <c r="K34" s="17"/>
      <c r="L34" s="16">
        <v>213919010</v>
      </c>
      <c r="M34" s="17"/>
      <c r="N34" s="16">
        <v>41724825</v>
      </c>
      <c r="O34" s="28"/>
      <c r="P34" s="16">
        <v>41724825</v>
      </c>
    </row>
    <row r="35" spans="1:16" ht="18.95" customHeight="1" x14ac:dyDescent="0.4">
      <c r="A35" s="18" t="s">
        <v>34</v>
      </c>
      <c r="B35" s="12"/>
      <c r="C35" s="12"/>
      <c r="D35" s="12"/>
      <c r="E35" s="12"/>
      <c r="F35" s="12"/>
      <c r="G35" s="12"/>
      <c r="H35" s="13">
        <v>20</v>
      </c>
      <c r="I35" s="13"/>
      <c r="J35" s="21">
        <v>108875749</v>
      </c>
      <c r="K35" s="22"/>
      <c r="L35" s="21">
        <v>108875749</v>
      </c>
      <c r="M35" s="23"/>
      <c r="N35" s="21">
        <v>23720100</v>
      </c>
      <c r="O35" s="24"/>
      <c r="P35" s="21">
        <v>23720100</v>
      </c>
    </row>
    <row r="36" spans="1:16" ht="18.95" customHeight="1" x14ac:dyDescent="0.4">
      <c r="A36" s="12" t="s">
        <v>35</v>
      </c>
      <c r="B36" s="12"/>
      <c r="C36" s="12"/>
      <c r="D36" s="12"/>
      <c r="E36" s="12"/>
      <c r="F36" s="12"/>
      <c r="G36" s="12"/>
      <c r="H36" s="13">
        <v>10</v>
      </c>
      <c r="I36" s="13"/>
      <c r="J36" s="16">
        <v>151482641</v>
      </c>
      <c r="K36" s="17"/>
      <c r="L36" s="16">
        <v>152562492</v>
      </c>
      <c r="M36" s="17"/>
      <c r="N36" s="16">
        <v>0</v>
      </c>
      <c r="O36" s="28"/>
      <c r="P36" s="16" t="s">
        <v>31</v>
      </c>
    </row>
    <row r="37" spans="1:16" ht="18.95" customHeight="1" x14ac:dyDescent="0.4">
      <c r="A37" s="12" t="s">
        <v>36</v>
      </c>
      <c r="B37" s="12"/>
      <c r="C37" s="12"/>
      <c r="D37" s="12"/>
      <c r="E37" s="12"/>
      <c r="F37" s="12"/>
      <c r="G37" s="12"/>
      <c r="H37" s="13">
        <v>11</v>
      </c>
      <c r="I37" s="13"/>
      <c r="J37" s="16">
        <v>299113696</v>
      </c>
      <c r="K37" s="17"/>
      <c r="L37" s="16">
        <v>306429504</v>
      </c>
      <c r="M37" s="17"/>
      <c r="N37" s="16">
        <v>255682063</v>
      </c>
      <c r="O37" s="28"/>
      <c r="P37" s="16">
        <v>260864584</v>
      </c>
    </row>
    <row r="38" spans="1:16" ht="18.95" customHeight="1" x14ac:dyDescent="0.4">
      <c r="A38" s="12" t="s">
        <v>37</v>
      </c>
      <c r="B38" s="12"/>
      <c r="C38" s="12"/>
      <c r="D38" s="12"/>
      <c r="E38" s="12"/>
      <c r="F38" s="12"/>
      <c r="G38" s="12"/>
      <c r="H38" s="13">
        <v>11</v>
      </c>
      <c r="I38" s="13"/>
      <c r="J38" s="16">
        <v>497953540</v>
      </c>
      <c r="K38" s="17"/>
      <c r="L38" s="16">
        <v>528672027</v>
      </c>
      <c r="M38" s="17"/>
      <c r="N38" s="16">
        <v>65369081</v>
      </c>
      <c r="O38" s="28"/>
      <c r="P38" s="16">
        <v>67630300</v>
      </c>
    </row>
    <row r="39" spans="1:16" ht="18.95" customHeight="1" x14ac:dyDescent="0.4">
      <c r="A39" s="12" t="s">
        <v>38</v>
      </c>
      <c r="B39" s="12"/>
      <c r="C39" s="12"/>
      <c r="D39" s="12"/>
      <c r="E39" s="12"/>
      <c r="F39" s="12"/>
      <c r="G39" s="12"/>
      <c r="H39" s="13">
        <v>12</v>
      </c>
      <c r="I39" s="13"/>
      <c r="J39" s="16">
        <v>1438559445</v>
      </c>
      <c r="K39" s="17"/>
      <c r="L39" s="16">
        <v>1397196679</v>
      </c>
      <c r="M39" s="17"/>
      <c r="N39" s="16">
        <v>589983051</v>
      </c>
      <c r="O39" s="28"/>
      <c r="P39" s="16">
        <v>588370600</v>
      </c>
    </row>
    <row r="40" spans="1:16" ht="18.95" customHeight="1" x14ac:dyDescent="0.4">
      <c r="A40" s="12" t="s">
        <v>39</v>
      </c>
      <c r="B40" s="12"/>
      <c r="C40" s="12"/>
      <c r="D40" s="12"/>
      <c r="E40" s="12"/>
      <c r="F40" s="12"/>
      <c r="G40" s="12"/>
      <c r="H40" s="13">
        <v>11</v>
      </c>
      <c r="I40" s="13"/>
      <c r="J40" s="16">
        <v>10010417</v>
      </c>
      <c r="K40" s="17"/>
      <c r="L40" s="16">
        <v>9117219</v>
      </c>
      <c r="M40" s="17"/>
      <c r="N40" s="16">
        <v>1832581</v>
      </c>
      <c r="O40" s="28"/>
      <c r="P40" s="16">
        <v>1906921</v>
      </c>
    </row>
    <row r="41" spans="1:16" ht="18.95" customHeight="1" x14ac:dyDescent="0.4">
      <c r="A41" s="12" t="s">
        <v>40</v>
      </c>
      <c r="B41" s="12"/>
      <c r="C41" s="12"/>
      <c r="D41" s="12"/>
      <c r="E41" s="12"/>
      <c r="F41" s="12"/>
      <c r="G41" s="12"/>
      <c r="H41" s="13"/>
      <c r="I41" s="12"/>
      <c r="J41" s="29">
        <v>54499795</v>
      </c>
      <c r="K41" s="18"/>
      <c r="L41" s="29">
        <v>53970104</v>
      </c>
      <c r="M41" s="18"/>
      <c r="N41" s="29">
        <v>14439196</v>
      </c>
      <c r="O41" s="29"/>
      <c r="P41" s="29">
        <v>13345813</v>
      </c>
    </row>
    <row r="42" spans="1:16" ht="18.95" customHeight="1" x14ac:dyDescent="0.4">
      <c r="A42" s="12" t="s">
        <v>41</v>
      </c>
      <c r="B42" s="12"/>
      <c r="C42" s="12"/>
      <c r="D42" s="12"/>
      <c r="E42" s="12"/>
      <c r="F42" s="12"/>
      <c r="G42" s="12"/>
      <c r="H42" s="13"/>
      <c r="I42" s="13"/>
      <c r="J42" s="26">
        <v>81405459</v>
      </c>
      <c r="K42" s="17"/>
      <c r="L42" s="26">
        <v>86324528</v>
      </c>
      <c r="M42" s="17"/>
      <c r="N42" s="26">
        <v>39245495</v>
      </c>
      <c r="O42" s="28"/>
      <c r="P42" s="26">
        <v>46784927</v>
      </c>
    </row>
    <row r="43" spans="1:16" ht="6" customHeight="1" x14ac:dyDescent="0.4">
      <c r="A43" s="12"/>
      <c r="B43" s="12"/>
      <c r="C43" s="12"/>
      <c r="D43" s="12"/>
      <c r="E43" s="12"/>
      <c r="F43" s="12"/>
      <c r="G43" s="12"/>
      <c r="H43" s="13"/>
      <c r="I43" s="13"/>
      <c r="J43" s="14"/>
      <c r="K43" s="13"/>
      <c r="L43" s="14"/>
      <c r="M43" s="13"/>
      <c r="N43" s="14"/>
      <c r="O43" s="15"/>
      <c r="P43" s="14"/>
    </row>
    <row r="44" spans="1:16" ht="18.95" customHeight="1" x14ac:dyDescent="0.4">
      <c r="A44" s="1" t="s">
        <v>42</v>
      </c>
      <c r="B44" s="12"/>
      <c r="C44" s="12"/>
      <c r="D44" s="12"/>
      <c r="E44" s="12"/>
      <c r="F44" s="12"/>
      <c r="G44" s="12"/>
      <c r="H44" s="13"/>
      <c r="I44" s="13"/>
      <c r="J44" s="27">
        <f>SUM(J30:J42)</f>
        <v>3123404040</v>
      </c>
      <c r="K44" s="13"/>
      <c r="L44" s="27">
        <f>SUM(L30:L42)</f>
        <v>3175382090</v>
      </c>
      <c r="M44" s="13"/>
      <c r="N44" s="27">
        <f>SUM(N30:N42)</f>
        <v>2260960685</v>
      </c>
      <c r="O44" s="15"/>
      <c r="P44" s="27">
        <f>SUM(P30:P42)</f>
        <v>2272453103</v>
      </c>
    </row>
    <row r="45" spans="1:16" ht="6" customHeight="1" x14ac:dyDescent="0.4">
      <c r="A45" s="12"/>
      <c r="B45" s="12"/>
      <c r="C45" s="12"/>
      <c r="D45" s="12"/>
      <c r="E45" s="12"/>
      <c r="F45" s="12"/>
      <c r="G45" s="12"/>
      <c r="H45" s="13"/>
      <c r="I45" s="13"/>
      <c r="J45" s="14"/>
      <c r="K45" s="13"/>
      <c r="L45" s="14"/>
      <c r="M45" s="13"/>
      <c r="N45" s="14"/>
      <c r="O45" s="15"/>
      <c r="P45" s="14"/>
    </row>
    <row r="46" spans="1:16" ht="18.95" customHeight="1" thickBot="1" x14ac:dyDescent="0.45">
      <c r="A46" s="1" t="s">
        <v>43</v>
      </c>
      <c r="B46" s="12"/>
      <c r="C46" s="12"/>
      <c r="D46" s="12"/>
      <c r="E46" s="12"/>
      <c r="F46" s="12"/>
      <c r="G46" s="12"/>
      <c r="H46" s="13"/>
      <c r="I46" s="13"/>
      <c r="J46" s="30">
        <f>SUM(J26,J44)</f>
        <v>4308236502</v>
      </c>
      <c r="K46" s="13"/>
      <c r="L46" s="30">
        <f>SUM(L26,L44)</f>
        <v>4303591443</v>
      </c>
      <c r="M46" s="13"/>
      <c r="N46" s="30">
        <f>SUM(N26,N44)</f>
        <v>2748812643</v>
      </c>
      <c r="O46" s="15"/>
      <c r="P46" s="30">
        <f>SUM(P26,P44)</f>
        <v>2738349571</v>
      </c>
    </row>
    <row r="47" spans="1:16" ht="19.5" customHeight="1" thickTop="1" x14ac:dyDescent="0.4">
      <c r="A47" s="1"/>
      <c r="B47" s="12"/>
      <c r="C47" s="12"/>
      <c r="D47" s="12"/>
      <c r="E47" s="12"/>
      <c r="F47" s="12"/>
      <c r="G47" s="12"/>
      <c r="H47" s="13"/>
      <c r="I47" s="13"/>
      <c r="J47" s="14"/>
      <c r="K47" s="13"/>
      <c r="L47" s="14"/>
      <c r="M47" s="13"/>
      <c r="N47" s="14"/>
      <c r="O47" s="15"/>
      <c r="P47" s="14"/>
    </row>
    <row r="48" spans="1:16" ht="9" customHeight="1" x14ac:dyDescent="0.4">
      <c r="A48" s="1"/>
      <c r="B48" s="12"/>
      <c r="C48" s="12"/>
      <c r="D48" s="12"/>
      <c r="E48" s="12"/>
      <c r="F48" s="12"/>
      <c r="G48" s="12"/>
      <c r="H48" s="13"/>
      <c r="I48" s="13"/>
      <c r="J48" s="14"/>
      <c r="K48" s="13"/>
      <c r="L48" s="14"/>
      <c r="M48" s="13"/>
      <c r="N48" s="14"/>
      <c r="O48" s="15"/>
      <c r="P48" s="14"/>
    </row>
    <row r="49" spans="1:16" ht="18.95" customHeight="1" x14ac:dyDescent="0.4">
      <c r="A49" s="156" t="s">
        <v>44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</row>
    <row r="50" spans="1:16" ht="18.95" customHeight="1" x14ac:dyDescent="0.4">
      <c r="A50" s="158" t="s">
        <v>45</v>
      </c>
      <c r="B50" s="158"/>
      <c r="C50" s="158"/>
      <c r="D50" s="158"/>
      <c r="E50" s="158"/>
      <c r="F50" s="158"/>
      <c r="G50" s="158"/>
      <c r="H50" s="158"/>
      <c r="I50" s="12"/>
      <c r="J50" s="32"/>
      <c r="K50" s="12"/>
      <c r="L50" s="15"/>
      <c r="M50" s="15" t="s">
        <v>46</v>
      </c>
      <c r="N50" s="5"/>
      <c r="O50" s="12"/>
      <c r="P50" s="32"/>
    </row>
    <row r="51" spans="1:16" ht="3.6" customHeight="1" x14ac:dyDescent="0.4">
      <c r="A51" s="13"/>
      <c r="B51" s="13"/>
      <c r="C51" s="13"/>
      <c r="D51" s="13"/>
      <c r="E51" s="13"/>
      <c r="F51" s="13"/>
      <c r="G51" s="13"/>
      <c r="H51" s="13"/>
      <c r="I51" s="12"/>
      <c r="J51" s="32"/>
      <c r="K51" s="12"/>
      <c r="L51" s="15"/>
      <c r="M51" s="15"/>
      <c r="N51" s="5"/>
      <c r="O51" s="12"/>
      <c r="P51" s="32"/>
    </row>
    <row r="52" spans="1:16" ht="21.95" customHeight="1" x14ac:dyDescent="0.4">
      <c r="A52" s="33" t="s">
        <v>47</v>
      </c>
      <c r="B52" s="33"/>
      <c r="C52" s="33"/>
      <c r="D52" s="33"/>
      <c r="E52" s="33"/>
      <c r="F52" s="33"/>
      <c r="G52" s="33"/>
      <c r="H52" s="33"/>
      <c r="I52" s="33"/>
      <c r="J52" s="34"/>
      <c r="K52" s="33"/>
      <c r="L52" s="34"/>
      <c r="M52" s="34"/>
      <c r="N52" s="34"/>
      <c r="O52" s="34"/>
      <c r="P52" s="34"/>
    </row>
    <row r="53" spans="1:16" ht="21.75" customHeight="1" x14ac:dyDescent="0.4">
      <c r="A53" s="1" t="str">
        <f>A1</f>
        <v>บริษัท เอแอลที เทเลคอม จำกัด (มหาชน)</v>
      </c>
      <c r="B53" s="1"/>
      <c r="C53" s="1"/>
      <c r="D53" s="1"/>
      <c r="E53" s="1"/>
      <c r="F53" s="1"/>
      <c r="G53" s="1"/>
      <c r="H53" s="2"/>
      <c r="I53" s="2"/>
      <c r="J53" s="3"/>
      <c r="K53" s="2"/>
      <c r="L53" s="3"/>
      <c r="M53" s="3"/>
      <c r="N53" s="4"/>
      <c r="O53" s="4"/>
      <c r="P53" s="4"/>
    </row>
    <row r="54" spans="1:16" ht="21.75" customHeight="1" x14ac:dyDescent="0.4">
      <c r="A54" s="1" t="s">
        <v>48</v>
      </c>
      <c r="B54" s="1"/>
      <c r="C54" s="1"/>
      <c r="D54" s="1"/>
      <c r="E54" s="1"/>
      <c r="F54" s="1"/>
      <c r="G54" s="1"/>
      <c r="H54" s="2"/>
      <c r="I54" s="2"/>
      <c r="J54" s="3"/>
      <c r="K54" s="2"/>
      <c r="L54" s="3"/>
      <c r="M54" s="3"/>
      <c r="N54" s="4"/>
      <c r="O54" s="4"/>
      <c r="P54" s="4"/>
    </row>
    <row r="55" spans="1:16" ht="21.75" customHeight="1" x14ac:dyDescent="0.4">
      <c r="A55" s="6" t="str">
        <f>A3</f>
        <v>ณ วันที่ 31 มีนาคม พ.ศ. 2569</v>
      </c>
      <c r="B55" s="7"/>
      <c r="C55" s="7"/>
      <c r="D55" s="7"/>
      <c r="E55" s="7"/>
      <c r="F55" s="7"/>
      <c r="G55" s="7"/>
      <c r="H55" s="8"/>
      <c r="I55" s="8"/>
      <c r="J55" s="9"/>
      <c r="K55" s="8"/>
      <c r="L55" s="9"/>
      <c r="M55" s="9"/>
      <c r="N55" s="10"/>
      <c r="O55" s="10"/>
      <c r="P55" s="10"/>
    </row>
    <row r="56" spans="1:16" s="35" customFormat="1" ht="21.75" customHeight="1" x14ac:dyDescent="0.2">
      <c r="A56" s="1"/>
      <c r="B56" s="1"/>
      <c r="C56" s="1"/>
      <c r="D56" s="1"/>
      <c r="E56" s="1"/>
      <c r="F56" s="1"/>
      <c r="G56" s="1"/>
      <c r="H56" s="2"/>
      <c r="I56" s="2"/>
      <c r="J56" s="3"/>
      <c r="K56" s="2"/>
      <c r="L56" s="3"/>
      <c r="M56" s="3"/>
      <c r="N56" s="4"/>
      <c r="O56" s="4"/>
      <c r="P56" s="4"/>
    </row>
    <row r="57" spans="1:16" s="35" customFormat="1" ht="21.75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159" t="s">
        <v>3</v>
      </c>
      <c r="K57" s="161"/>
      <c r="L57" s="161"/>
      <c r="M57" s="3"/>
      <c r="N57" s="159" t="s">
        <v>4</v>
      </c>
      <c r="O57" s="161"/>
      <c r="P57" s="161"/>
    </row>
    <row r="58" spans="1:16" s="35" customFormat="1" ht="21.75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4" t="s">
        <v>5</v>
      </c>
      <c r="K58" s="3"/>
      <c r="L58" s="4" t="s">
        <v>6</v>
      </c>
      <c r="M58" s="3"/>
      <c r="N58" s="4" t="s">
        <v>5</v>
      </c>
      <c r="O58" s="3"/>
      <c r="P58" s="4" t="s">
        <v>6</v>
      </c>
    </row>
    <row r="59" spans="1:16" s="35" customFormat="1" ht="21.7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4" t="s">
        <v>7</v>
      </c>
      <c r="K59" s="4"/>
      <c r="L59" s="4" t="s">
        <v>8</v>
      </c>
      <c r="M59" s="4"/>
      <c r="N59" s="4" t="s">
        <v>7</v>
      </c>
      <c r="O59" s="4"/>
      <c r="P59" s="4" t="s">
        <v>8</v>
      </c>
    </row>
    <row r="60" spans="1:16" s="35" customFormat="1" ht="21.75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4" t="s">
        <v>9</v>
      </c>
      <c r="K60" s="11"/>
      <c r="L60" s="4" t="s">
        <v>10</v>
      </c>
      <c r="M60" s="4"/>
      <c r="N60" s="4" t="s">
        <v>9</v>
      </c>
      <c r="O60" s="11"/>
      <c r="P60" s="4" t="s">
        <v>10</v>
      </c>
    </row>
    <row r="61" spans="1:16" s="35" customFormat="1" ht="21.75" customHeight="1" x14ac:dyDescent="0.2">
      <c r="A61" s="1"/>
      <c r="B61" s="1"/>
      <c r="C61" s="1"/>
      <c r="D61" s="1"/>
      <c r="E61" s="1"/>
      <c r="F61" s="1"/>
      <c r="G61" s="1"/>
      <c r="H61" s="8" t="s">
        <v>11</v>
      </c>
      <c r="I61" s="2"/>
      <c r="J61" s="10" t="s">
        <v>12</v>
      </c>
      <c r="K61" s="2"/>
      <c r="L61" s="10" t="s">
        <v>12</v>
      </c>
      <c r="M61" s="4"/>
      <c r="N61" s="10" t="s">
        <v>12</v>
      </c>
      <c r="O61" s="4"/>
      <c r="P61" s="10" t="s">
        <v>12</v>
      </c>
    </row>
    <row r="62" spans="1:16" s="35" customFormat="1" ht="21.75" customHeight="1" x14ac:dyDescent="0.2">
      <c r="A62" s="1" t="s">
        <v>49</v>
      </c>
      <c r="B62" s="12"/>
      <c r="C62" s="12"/>
      <c r="D62" s="12"/>
      <c r="E62" s="12"/>
      <c r="F62" s="12"/>
      <c r="G62" s="12"/>
      <c r="H62" s="13"/>
      <c r="I62" s="13"/>
      <c r="J62" s="15"/>
      <c r="K62" s="13"/>
      <c r="L62" s="15"/>
      <c r="M62" s="15"/>
      <c r="N62" s="14"/>
      <c r="O62" s="14"/>
      <c r="P62" s="14"/>
    </row>
    <row r="63" spans="1:16" s="35" customFormat="1" ht="6" customHeight="1" x14ac:dyDescent="0.2">
      <c r="A63" s="12"/>
      <c r="B63" s="12"/>
      <c r="C63" s="12"/>
      <c r="D63" s="12"/>
      <c r="E63" s="12"/>
      <c r="F63" s="12"/>
      <c r="G63" s="12"/>
      <c r="H63" s="13"/>
      <c r="I63" s="13"/>
      <c r="J63" s="15"/>
      <c r="K63" s="13"/>
      <c r="L63" s="15"/>
      <c r="M63" s="15"/>
      <c r="N63" s="14"/>
      <c r="O63" s="14"/>
      <c r="P63" s="14"/>
    </row>
    <row r="64" spans="1:16" s="35" customFormat="1" ht="21.75" customHeight="1" x14ac:dyDescent="0.2">
      <c r="A64" s="1" t="s">
        <v>50</v>
      </c>
      <c r="B64" s="12"/>
      <c r="C64" s="12"/>
      <c r="D64" s="12"/>
      <c r="E64" s="12"/>
      <c r="F64" s="12"/>
      <c r="G64" s="12"/>
      <c r="H64" s="13"/>
      <c r="I64" s="13"/>
      <c r="J64" s="15"/>
      <c r="K64" s="13"/>
      <c r="L64" s="15"/>
      <c r="M64" s="15"/>
      <c r="N64" s="14"/>
      <c r="O64" s="14"/>
      <c r="P64" s="14"/>
    </row>
    <row r="65" spans="1:17" s="35" customFormat="1" ht="6" customHeight="1" x14ac:dyDescent="0.2">
      <c r="A65" s="12"/>
      <c r="B65" s="12"/>
      <c r="C65" s="12"/>
      <c r="D65" s="12"/>
      <c r="E65" s="12"/>
      <c r="F65" s="12"/>
      <c r="G65" s="12"/>
      <c r="H65" s="13"/>
      <c r="I65" s="13"/>
      <c r="J65" s="15"/>
      <c r="K65" s="13"/>
      <c r="L65" s="15"/>
      <c r="M65" s="15"/>
      <c r="N65" s="14"/>
      <c r="O65" s="14"/>
      <c r="P65" s="14"/>
    </row>
    <row r="66" spans="1:17" s="35" customFormat="1" ht="21.75" customHeight="1" x14ac:dyDescent="0.2">
      <c r="A66" s="12" t="s">
        <v>51</v>
      </c>
      <c r="B66" s="12"/>
      <c r="C66" s="12"/>
      <c r="D66" s="12"/>
      <c r="E66" s="12"/>
      <c r="F66" s="12"/>
      <c r="G66" s="12"/>
      <c r="H66" s="13"/>
      <c r="I66" s="13"/>
    </row>
    <row r="67" spans="1:17" s="35" customFormat="1" ht="21.75" customHeight="1" x14ac:dyDescent="0.2">
      <c r="A67" s="12"/>
      <c r="B67" s="12" t="s">
        <v>52</v>
      </c>
      <c r="C67" s="12"/>
      <c r="D67" s="12"/>
      <c r="E67" s="12"/>
      <c r="F67" s="12"/>
      <c r="G67" s="12"/>
      <c r="H67" s="13">
        <v>13</v>
      </c>
      <c r="I67" s="13"/>
      <c r="J67" s="16">
        <v>288333397</v>
      </c>
      <c r="K67" s="17"/>
      <c r="L67" s="16">
        <v>297789033</v>
      </c>
      <c r="M67" s="17"/>
      <c r="N67" s="16">
        <v>190000000</v>
      </c>
      <c r="O67" s="28"/>
      <c r="P67" s="16">
        <v>190000000</v>
      </c>
    </row>
    <row r="68" spans="1:17" s="35" customFormat="1" ht="21.75" customHeight="1" x14ac:dyDescent="0.2">
      <c r="A68" s="12" t="s">
        <v>53</v>
      </c>
      <c r="B68" s="12"/>
      <c r="C68" s="12"/>
      <c r="D68" s="12"/>
      <c r="E68" s="12"/>
      <c r="F68" s="12"/>
      <c r="G68" s="12"/>
      <c r="H68" s="13"/>
      <c r="I68" s="13"/>
      <c r="J68" s="16">
        <v>565353769</v>
      </c>
      <c r="K68" s="17"/>
      <c r="L68" s="16">
        <v>487150159</v>
      </c>
      <c r="M68" s="17"/>
      <c r="N68" s="16">
        <v>138603292</v>
      </c>
      <c r="O68" s="28"/>
      <c r="P68" s="16">
        <v>137251237</v>
      </c>
    </row>
    <row r="69" spans="1:17" s="35" customFormat="1" ht="21.75" customHeight="1" x14ac:dyDescent="0.2">
      <c r="A69" s="12" t="s">
        <v>54</v>
      </c>
      <c r="B69" s="12"/>
      <c r="C69" s="12"/>
      <c r="D69" s="12"/>
      <c r="E69" s="12"/>
      <c r="F69" s="12"/>
      <c r="G69" s="12"/>
      <c r="H69" s="12"/>
      <c r="I69" s="12"/>
    </row>
    <row r="70" spans="1:17" s="35" customFormat="1" ht="21.75" customHeight="1" x14ac:dyDescent="0.2">
      <c r="A70" s="37"/>
      <c r="B70" s="37" t="s">
        <v>55</v>
      </c>
      <c r="C70" s="37"/>
      <c r="D70" s="37"/>
      <c r="E70" s="37"/>
      <c r="F70" s="37"/>
      <c r="G70" s="37"/>
      <c r="H70" s="23">
        <v>15</v>
      </c>
      <c r="I70" s="13"/>
      <c r="J70" s="16">
        <v>68417403</v>
      </c>
      <c r="K70" s="17"/>
      <c r="L70" s="16">
        <v>82525569</v>
      </c>
      <c r="M70" s="17"/>
      <c r="N70" s="16">
        <v>11264800</v>
      </c>
      <c r="O70" s="28"/>
      <c r="P70" s="16">
        <v>10532840</v>
      </c>
    </row>
    <row r="71" spans="1:17" s="35" customFormat="1" ht="21.75" customHeight="1" x14ac:dyDescent="0.2">
      <c r="A71" s="37" t="s">
        <v>56</v>
      </c>
      <c r="B71" s="37"/>
      <c r="C71" s="37"/>
      <c r="D71" s="37"/>
      <c r="E71" s="37"/>
      <c r="F71" s="37"/>
      <c r="G71" s="37"/>
      <c r="H71" s="23"/>
      <c r="I71" s="13"/>
    </row>
    <row r="72" spans="1:17" s="35" customFormat="1" ht="21.75" customHeight="1" x14ac:dyDescent="0.2">
      <c r="A72" s="37"/>
      <c r="B72" s="37" t="s">
        <v>57</v>
      </c>
      <c r="C72" s="37"/>
      <c r="D72" s="37"/>
      <c r="E72" s="37"/>
      <c r="F72" s="37"/>
      <c r="G72" s="37"/>
      <c r="H72" s="23">
        <v>14</v>
      </c>
      <c r="I72" s="13"/>
      <c r="J72" s="38">
        <v>27285705</v>
      </c>
      <c r="K72" s="17"/>
      <c r="L72" s="38">
        <v>27144823</v>
      </c>
      <c r="M72" s="17"/>
      <c r="N72" s="16">
        <v>17364831</v>
      </c>
      <c r="O72" s="28"/>
      <c r="P72" s="16">
        <v>17280459</v>
      </c>
    </row>
    <row r="73" spans="1:17" s="35" customFormat="1" ht="21.75" customHeight="1" x14ac:dyDescent="0.2">
      <c r="A73" s="12" t="s">
        <v>58</v>
      </c>
      <c r="B73" s="37"/>
      <c r="C73" s="37"/>
      <c r="D73" s="37"/>
      <c r="E73" s="37"/>
      <c r="F73" s="37"/>
      <c r="G73" s="37"/>
      <c r="H73" s="23">
        <v>20</v>
      </c>
      <c r="I73" s="13"/>
      <c r="J73" s="16">
        <v>0</v>
      </c>
      <c r="K73" s="17"/>
      <c r="L73" s="38">
        <v>5000000</v>
      </c>
      <c r="M73" s="17"/>
      <c r="N73" s="16">
        <v>0</v>
      </c>
      <c r="O73" s="28"/>
      <c r="P73" s="16">
        <v>9000000</v>
      </c>
    </row>
    <row r="74" spans="1:17" s="39" customFormat="1" ht="21.75" customHeight="1" x14ac:dyDescent="0.2">
      <c r="A74" s="12" t="s">
        <v>59</v>
      </c>
      <c r="B74" s="37"/>
      <c r="C74" s="37"/>
      <c r="D74" s="37"/>
      <c r="E74" s="37"/>
      <c r="F74" s="37"/>
      <c r="G74" s="37"/>
      <c r="H74" s="23"/>
      <c r="I74" s="13"/>
      <c r="J74" s="16">
        <v>17729501</v>
      </c>
      <c r="K74" s="18"/>
      <c r="L74" s="16">
        <v>11145349</v>
      </c>
      <c r="M74" s="18"/>
      <c r="N74" s="16">
        <v>0</v>
      </c>
      <c r="O74" s="29"/>
      <c r="P74" s="16" t="s">
        <v>31</v>
      </c>
      <c r="Q74" s="35"/>
    </row>
    <row r="75" spans="1:17" s="35" customFormat="1" ht="21.75" customHeight="1" x14ac:dyDescent="0.2">
      <c r="A75" s="37" t="s">
        <v>60</v>
      </c>
      <c r="B75" s="37"/>
      <c r="C75" s="40"/>
      <c r="D75" s="37"/>
      <c r="E75" s="37"/>
      <c r="F75" s="37"/>
      <c r="G75" s="37"/>
      <c r="H75" s="23"/>
      <c r="I75" s="13"/>
      <c r="J75" s="26">
        <v>12076334</v>
      </c>
      <c r="K75" s="17"/>
      <c r="L75" s="26">
        <v>12727068</v>
      </c>
      <c r="M75" s="17"/>
      <c r="N75" s="26">
        <v>5687015</v>
      </c>
      <c r="O75" s="28"/>
      <c r="P75" s="26">
        <v>3433217</v>
      </c>
    </row>
    <row r="76" spans="1:17" s="35" customFormat="1" ht="6" customHeight="1" x14ac:dyDescent="0.2">
      <c r="A76" s="37"/>
      <c r="B76" s="37"/>
      <c r="C76" s="37"/>
      <c r="D76" s="37"/>
      <c r="E76" s="37"/>
      <c r="F76" s="37"/>
      <c r="G76" s="37"/>
      <c r="H76" s="23"/>
      <c r="I76" s="13"/>
      <c r="J76" s="14"/>
      <c r="K76" s="13"/>
      <c r="L76" s="14"/>
      <c r="M76" s="13"/>
      <c r="N76" s="14"/>
      <c r="O76" s="15"/>
      <c r="P76" s="14"/>
    </row>
    <row r="77" spans="1:17" s="35" customFormat="1" ht="21.75" customHeight="1" x14ac:dyDescent="0.2">
      <c r="A77" s="40" t="s">
        <v>61</v>
      </c>
      <c r="B77" s="37"/>
      <c r="C77" s="37"/>
      <c r="D77" s="37"/>
      <c r="E77" s="37"/>
      <c r="F77" s="37"/>
      <c r="G77" s="37"/>
      <c r="H77" s="23"/>
      <c r="I77" s="13"/>
      <c r="J77" s="27">
        <f>SUM(J67:J75)</f>
        <v>979196109</v>
      </c>
      <c r="K77" s="13"/>
      <c r="L77" s="27">
        <f>SUM(L67:L75)</f>
        <v>923482001</v>
      </c>
      <c r="M77" s="13"/>
      <c r="N77" s="27">
        <f>SUM(N67:N75)</f>
        <v>362919938</v>
      </c>
      <c r="O77" s="15"/>
      <c r="P77" s="27">
        <f>SUM(P67:P75)</f>
        <v>367497753</v>
      </c>
    </row>
    <row r="78" spans="1:17" s="35" customFormat="1" ht="21.75" customHeight="1" x14ac:dyDescent="0.2">
      <c r="A78" s="37"/>
      <c r="B78" s="37"/>
      <c r="C78" s="37"/>
      <c r="D78" s="37"/>
      <c r="E78" s="37"/>
      <c r="F78" s="37"/>
      <c r="G78" s="37"/>
      <c r="H78" s="23"/>
      <c r="I78" s="13"/>
      <c r="J78" s="14"/>
      <c r="K78" s="13"/>
      <c r="L78" s="14"/>
      <c r="M78" s="13"/>
      <c r="N78" s="14"/>
      <c r="O78" s="15"/>
      <c r="P78" s="14"/>
    </row>
    <row r="79" spans="1:17" s="35" customFormat="1" ht="21.75" customHeight="1" x14ac:dyDescent="0.2">
      <c r="A79" s="40" t="s">
        <v>62</v>
      </c>
      <c r="B79" s="37"/>
      <c r="C79" s="37"/>
      <c r="D79" s="37"/>
      <c r="E79" s="37"/>
      <c r="F79" s="37"/>
      <c r="G79" s="37"/>
      <c r="H79" s="23"/>
      <c r="I79" s="12"/>
      <c r="J79" s="14"/>
      <c r="K79" s="12"/>
      <c r="L79" s="14"/>
      <c r="M79" s="12"/>
      <c r="N79" s="14"/>
      <c r="O79" s="32"/>
      <c r="P79" s="14"/>
    </row>
    <row r="80" spans="1:17" s="35" customFormat="1" ht="6" customHeight="1" x14ac:dyDescent="0.2">
      <c r="A80" s="37"/>
      <c r="B80" s="37"/>
      <c r="C80" s="37"/>
      <c r="D80" s="37"/>
      <c r="E80" s="37"/>
      <c r="F80" s="37"/>
      <c r="G80" s="37"/>
      <c r="H80" s="23"/>
      <c r="I80" s="13"/>
      <c r="J80" s="14"/>
      <c r="K80" s="13"/>
      <c r="L80" s="14"/>
      <c r="M80" s="13"/>
      <c r="N80" s="14"/>
      <c r="O80" s="15"/>
      <c r="P80" s="14"/>
    </row>
    <row r="81" spans="1:16" s="35" customFormat="1" ht="21.75" customHeight="1" x14ac:dyDescent="0.2">
      <c r="A81" s="37" t="s">
        <v>56</v>
      </c>
      <c r="B81" s="37"/>
      <c r="C81" s="37"/>
      <c r="D81" s="37"/>
      <c r="E81" s="37"/>
      <c r="F81" s="37"/>
      <c r="G81" s="37"/>
      <c r="H81" s="23">
        <v>14</v>
      </c>
      <c r="I81" s="13"/>
      <c r="J81" s="16">
        <v>153385847</v>
      </c>
      <c r="K81" s="18"/>
      <c r="L81" s="16">
        <v>160694240</v>
      </c>
      <c r="M81" s="18"/>
      <c r="N81" s="16">
        <v>107327401</v>
      </c>
      <c r="O81" s="29"/>
      <c r="P81" s="16">
        <v>111700853</v>
      </c>
    </row>
    <row r="82" spans="1:16" s="35" customFormat="1" ht="21.75" customHeight="1" x14ac:dyDescent="0.2">
      <c r="A82" s="37" t="s">
        <v>63</v>
      </c>
      <c r="B82" s="37"/>
      <c r="C82" s="37"/>
      <c r="D82" s="37"/>
      <c r="E82" s="37"/>
      <c r="F82" s="37"/>
      <c r="G82" s="37"/>
      <c r="H82" s="23"/>
      <c r="I82" s="12"/>
      <c r="J82" s="16">
        <v>982814042</v>
      </c>
      <c r="K82" s="18"/>
      <c r="L82" s="16">
        <v>1016849735</v>
      </c>
      <c r="M82" s="18"/>
      <c r="N82" s="16">
        <v>477347899</v>
      </c>
      <c r="O82" s="29"/>
      <c r="P82" s="16">
        <v>493388221</v>
      </c>
    </row>
    <row r="83" spans="1:16" s="35" customFormat="1" ht="21.75" customHeight="1" x14ac:dyDescent="0.2">
      <c r="A83" s="12" t="s">
        <v>64</v>
      </c>
      <c r="B83" s="12"/>
      <c r="C83" s="12"/>
      <c r="D83" s="12"/>
      <c r="E83" s="12"/>
      <c r="F83" s="12"/>
      <c r="G83" s="12"/>
      <c r="H83" s="13">
        <v>15</v>
      </c>
      <c r="I83" s="12"/>
      <c r="J83" s="16">
        <v>401682118</v>
      </c>
      <c r="K83" s="18"/>
      <c r="L83" s="16">
        <v>415581827</v>
      </c>
      <c r="M83" s="18"/>
      <c r="N83" s="16">
        <v>36935123</v>
      </c>
      <c r="O83" s="29"/>
      <c r="P83" s="16">
        <v>38955652</v>
      </c>
    </row>
    <row r="84" spans="1:16" s="35" customFormat="1" ht="21.75" customHeight="1" x14ac:dyDescent="0.2">
      <c r="A84" s="12" t="s">
        <v>65</v>
      </c>
      <c r="B84" s="12"/>
      <c r="C84" s="12"/>
      <c r="D84" s="12"/>
      <c r="E84" s="12"/>
      <c r="F84" s="12"/>
      <c r="G84" s="12"/>
      <c r="H84" s="13"/>
      <c r="I84" s="12"/>
      <c r="J84" s="16">
        <v>64462559</v>
      </c>
      <c r="K84" s="18"/>
      <c r="L84" s="16">
        <v>64402934</v>
      </c>
      <c r="M84" s="18"/>
      <c r="N84" s="16">
        <v>25817599</v>
      </c>
      <c r="O84" s="29"/>
      <c r="P84" s="16">
        <v>24663457</v>
      </c>
    </row>
    <row r="85" spans="1:16" s="35" customFormat="1" ht="21.75" customHeight="1" x14ac:dyDescent="0.2">
      <c r="A85" s="12" t="s">
        <v>66</v>
      </c>
      <c r="B85" s="12"/>
      <c r="C85" s="12"/>
      <c r="D85" s="12"/>
      <c r="E85" s="12"/>
      <c r="F85" s="12"/>
      <c r="G85" s="12"/>
      <c r="H85" s="13"/>
      <c r="I85" s="12"/>
      <c r="J85" s="16">
        <v>22615512</v>
      </c>
      <c r="K85" s="18"/>
      <c r="L85" s="16">
        <v>22116460</v>
      </c>
      <c r="M85" s="18"/>
      <c r="N85" s="16">
        <v>13713656</v>
      </c>
      <c r="O85" s="29"/>
      <c r="P85" s="16">
        <v>13531689</v>
      </c>
    </row>
    <row r="86" spans="1:16" s="35" customFormat="1" ht="21.75" customHeight="1" x14ac:dyDescent="0.2">
      <c r="A86" s="12" t="s">
        <v>67</v>
      </c>
      <c r="B86" s="12"/>
      <c r="C86" s="12"/>
      <c r="D86" s="12"/>
      <c r="E86" s="12"/>
      <c r="F86" s="12"/>
      <c r="G86" s="12"/>
      <c r="H86" s="13"/>
      <c r="I86" s="12"/>
      <c r="J86" s="26">
        <v>14492234</v>
      </c>
      <c r="K86" s="18"/>
      <c r="L86" s="26">
        <v>14492234</v>
      </c>
      <c r="M86" s="18"/>
      <c r="N86" s="26">
        <v>0</v>
      </c>
      <c r="O86" s="29"/>
      <c r="P86" s="26" t="s">
        <v>31</v>
      </c>
    </row>
    <row r="87" spans="1:16" s="35" customFormat="1" ht="6" customHeight="1" x14ac:dyDescent="0.2">
      <c r="A87" s="12"/>
      <c r="B87" s="12"/>
      <c r="C87" s="12"/>
      <c r="D87" s="12"/>
      <c r="E87" s="12"/>
      <c r="F87" s="12"/>
      <c r="G87" s="12"/>
      <c r="H87" s="13"/>
      <c r="I87" s="12"/>
      <c r="J87" s="14"/>
      <c r="K87" s="12"/>
      <c r="L87" s="14"/>
      <c r="M87" s="12"/>
      <c r="N87" s="14"/>
      <c r="O87" s="32"/>
      <c r="P87" s="14"/>
    </row>
    <row r="88" spans="1:16" s="35" customFormat="1" ht="21.75" customHeight="1" x14ac:dyDescent="0.2">
      <c r="A88" s="1" t="s">
        <v>68</v>
      </c>
      <c r="B88" s="12"/>
      <c r="C88" s="12"/>
      <c r="D88" s="12"/>
      <c r="E88" s="12"/>
      <c r="F88" s="12"/>
      <c r="G88" s="12"/>
      <c r="H88" s="13"/>
      <c r="I88" s="12"/>
      <c r="J88" s="27">
        <f>SUM(J80:J86)</f>
        <v>1639452312</v>
      </c>
      <c r="K88" s="12"/>
      <c r="L88" s="27">
        <f>SUM(L80:L86)</f>
        <v>1694137430</v>
      </c>
      <c r="M88" s="12"/>
      <c r="N88" s="27">
        <f>SUM(N80:N86)</f>
        <v>661141678</v>
      </c>
      <c r="O88" s="32"/>
      <c r="P88" s="27">
        <f>SUM(P80:P86)</f>
        <v>682239872</v>
      </c>
    </row>
    <row r="89" spans="1:16" s="35" customFormat="1" ht="6" customHeight="1" x14ac:dyDescent="0.2">
      <c r="A89" s="12"/>
      <c r="B89" s="12"/>
      <c r="C89" s="12"/>
      <c r="D89" s="12"/>
      <c r="E89" s="12"/>
      <c r="F89" s="12"/>
      <c r="G89" s="12"/>
      <c r="H89" s="13"/>
      <c r="I89" s="13"/>
      <c r="J89" s="14"/>
      <c r="K89" s="13"/>
      <c r="L89" s="14"/>
      <c r="M89" s="13"/>
      <c r="N89" s="14"/>
      <c r="O89" s="15"/>
      <c r="P89" s="14"/>
    </row>
    <row r="90" spans="1:16" s="35" customFormat="1" ht="21.75" customHeight="1" x14ac:dyDescent="0.2">
      <c r="A90" s="1" t="s">
        <v>69</v>
      </c>
      <c r="B90" s="12"/>
      <c r="C90" s="1"/>
      <c r="D90" s="12"/>
      <c r="E90" s="12"/>
      <c r="F90" s="12"/>
      <c r="G90" s="12"/>
      <c r="H90" s="13"/>
      <c r="I90" s="13"/>
      <c r="J90" s="27">
        <f>SUM(J77,J88)</f>
        <v>2618648421</v>
      </c>
      <c r="K90" s="13"/>
      <c r="L90" s="27">
        <f>SUM(L77,L88)</f>
        <v>2617619431</v>
      </c>
      <c r="M90" s="13"/>
      <c r="N90" s="27">
        <f>SUM(N77,N88)</f>
        <v>1024061616</v>
      </c>
      <c r="O90" s="15"/>
      <c r="P90" s="27">
        <f>SUM(P77,P88)</f>
        <v>1049737625</v>
      </c>
    </row>
    <row r="91" spans="1:16" s="35" customFormat="1" ht="21.75" customHeight="1" x14ac:dyDescent="0.2">
      <c r="A91" s="1"/>
      <c r="B91" s="12"/>
      <c r="C91" s="1"/>
      <c r="D91" s="12"/>
      <c r="E91" s="12"/>
      <c r="F91" s="12"/>
      <c r="G91" s="12"/>
      <c r="H91" s="13"/>
      <c r="I91" s="13"/>
      <c r="J91" s="14"/>
      <c r="K91" s="13"/>
      <c r="L91" s="14"/>
      <c r="M91" s="13"/>
      <c r="N91" s="14"/>
      <c r="O91" s="15"/>
      <c r="P91" s="14"/>
    </row>
    <row r="92" spans="1:16" s="35" customFormat="1" ht="21.75" customHeight="1" x14ac:dyDescent="0.2">
      <c r="A92" s="1"/>
      <c r="B92" s="12"/>
      <c r="C92" s="1"/>
      <c r="D92" s="12"/>
      <c r="E92" s="12"/>
      <c r="F92" s="12"/>
      <c r="G92" s="12"/>
      <c r="H92" s="13"/>
      <c r="I92" s="13"/>
      <c r="J92" s="14"/>
      <c r="K92" s="13"/>
      <c r="L92" s="14"/>
      <c r="M92" s="13"/>
      <c r="N92" s="14"/>
      <c r="O92" s="15"/>
      <c r="P92" s="14"/>
    </row>
    <row r="93" spans="1:16" s="35" customFormat="1" ht="18.75" customHeight="1" x14ac:dyDescent="0.2">
      <c r="A93" s="1"/>
      <c r="B93" s="12"/>
      <c r="C93" s="1"/>
      <c r="D93" s="12"/>
      <c r="E93" s="12"/>
      <c r="F93" s="12"/>
      <c r="G93" s="12"/>
      <c r="H93" s="13"/>
      <c r="I93" s="13"/>
      <c r="J93" s="14"/>
      <c r="K93" s="13"/>
      <c r="L93" s="14"/>
      <c r="M93" s="13"/>
      <c r="N93" s="14"/>
      <c r="O93" s="15"/>
      <c r="P93" s="14"/>
    </row>
    <row r="94" spans="1:16" s="35" customFormat="1" ht="17.25" customHeight="1" x14ac:dyDescent="0.2">
      <c r="A94" s="1"/>
      <c r="B94" s="12"/>
      <c r="C94" s="1"/>
      <c r="D94" s="12"/>
      <c r="E94" s="12"/>
      <c r="F94" s="12"/>
      <c r="G94" s="12"/>
      <c r="H94" s="13"/>
      <c r="I94" s="13"/>
      <c r="J94" s="14"/>
      <c r="K94" s="13"/>
      <c r="L94" s="14"/>
      <c r="M94" s="13"/>
      <c r="N94" s="14"/>
      <c r="O94" s="15"/>
      <c r="P94" s="14"/>
    </row>
    <row r="95" spans="1:16" ht="21.75" customHeight="1" x14ac:dyDescent="0.4">
      <c r="A95" s="156" t="s">
        <v>44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</row>
    <row r="96" spans="1:16" ht="21.75" customHeight="1" x14ac:dyDescent="0.4">
      <c r="A96" s="158" t="s">
        <v>45</v>
      </c>
      <c r="B96" s="158"/>
      <c r="C96" s="158"/>
      <c r="D96" s="158"/>
      <c r="E96" s="158"/>
      <c r="F96" s="158"/>
      <c r="G96" s="158"/>
      <c r="H96" s="158"/>
      <c r="I96" s="12"/>
      <c r="J96" s="32"/>
      <c r="K96" s="12"/>
      <c r="L96" s="15"/>
      <c r="M96" s="15" t="s">
        <v>46</v>
      </c>
      <c r="N96" s="5"/>
      <c r="O96" s="12"/>
      <c r="P96" s="32"/>
    </row>
    <row r="97" spans="1:16" s="35" customFormat="1" ht="7.5" customHeight="1" x14ac:dyDescent="0.2">
      <c r="A97" s="12"/>
      <c r="B97" s="12"/>
      <c r="C97" s="12"/>
      <c r="D97" s="12"/>
      <c r="E97" s="12"/>
      <c r="F97" s="12"/>
      <c r="G97" s="13"/>
      <c r="H97" s="12"/>
      <c r="I97" s="12"/>
      <c r="J97" s="32"/>
      <c r="K97" s="12"/>
      <c r="L97" s="15"/>
      <c r="M97" s="12"/>
      <c r="N97" s="15"/>
      <c r="O97" s="12"/>
      <c r="P97" s="32"/>
    </row>
    <row r="98" spans="1:16" ht="21.95" customHeight="1" x14ac:dyDescent="0.4">
      <c r="A98" s="33" t="str">
        <f t="shared" ref="A98:A99" si="0">A52</f>
        <v>หมายเหตุประกอบข้อมูลทางการเงินเป็นส่วนหนึ่งของข้อมูลทางการเงินระหว่างกาลนี้</v>
      </c>
      <c r="B98" s="33"/>
      <c r="C98" s="33"/>
      <c r="D98" s="33"/>
      <c r="E98" s="33"/>
      <c r="F98" s="33"/>
      <c r="G98" s="33"/>
      <c r="H98" s="41"/>
      <c r="I98" s="41"/>
      <c r="J98" s="42"/>
      <c r="K98" s="41"/>
      <c r="L98" s="42"/>
      <c r="M98" s="42"/>
      <c r="N98" s="27"/>
      <c r="O98" s="27"/>
      <c r="P98" s="27"/>
    </row>
    <row r="99" spans="1:16" ht="21.75" customHeight="1" x14ac:dyDescent="0.4">
      <c r="A99" s="1" t="str">
        <f t="shared" si="0"/>
        <v>บริษัท เอแอลที เทเลคอม จำกัด (มหาชน)</v>
      </c>
      <c r="B99" s="1"/>
      <c r="C99" s="1"/>
      <c r="D99" s="1"/>
      <c r="E99" s="1"/>
      <c r="F99" s="1"/>
      <c r="G99" s="1"/>
      <c r="H99" s="2"/>
      <c r="I99" s="2"/>
      <c r="J99" s="3"/>
      <c r="K99" s="2"/>
      <c r="L99" s="3"/>
      <c r="M99" s="3"/>
      <c r="N99" s="4"/>
      <c r="O99" s="4"/>
      <c r="P99" s="4"/>
    </row>
    <row r="100" spans="1:16" ht="21.75" customHeight="1" x14ac:dyDescent="0.4">
      <c r="A100" s="1" t="s">
        <v>48</v>
      </c>
      <c r="B100" s="1"/>
      <c r="C100" s="1"/>
      <c r="D100" s="1"/>
      <c r="E100" s="1"/>
      <c r="F100" s="1"/>
      <c r="G100" s="1"/>
      <c r="H100" s="2"/>
      <c r="I100" s="2"/>
      <c r="J100" s="3"/>
      <c r="K100" s="2"/>
      <c r="L100" s="3"/>
      <c r="M100" s="3"/>
      <c r="N100" s="5"/>
      <c r="O100" s="4"/>
      <c r="P100" s="4"/>
    </row>
    <row r="101" spans="1:16" ht="21.75" customHeight="1" x14ac:dyDescent="0.4">
      <c r="A101" s="6" t="str">
        <f>A55</f>
        <v>ณ วันที่ 31 มีนาคม พ.ศ. 2569</v>
      </c>
      <c r="B101" s="7"/>
      <c r="C101" s="7"/>
      <c r="D101" s="7"/>
      <c r="E101" s="7"/>
      <c r="F101" s="7"/>
      <c r="G101" s="7"/>
      <c r="H101" s="8"/>
      <c r="I101" s="8"/>
      <c r="J101" s="9"/>
      <c r="K101" s="8"/>
      <c r="L101" s="43"/>
      <c r="M101" s="43"/>
      <c r="N101" s="44"/>
      <c r="O101" s="44"/>
      <c r="P101" s="44"/>
    </row>
    <row r="102" spans="1:16" ht="20.45" customHeight="1" x14ac:dyDescent="0.4">
      <c r="A102" s="1"/>
      <c r="B102" s="1"/>
      <c r="C102" s="1"/>
      <c r="D102" s="1"/>
      <c r="E102" s="1"/>
      <c r="F102" s="1"/>
      <c r="G102" s="1"/>
      <c r="H102" s="2"/>
      <c r="I102" s="2"/>
      <c r="J102" s="3"/>
      <c r="K102" s="2"/>
      <c r="L102" s="3"/>
      <c r="M102" s="3"/>
      <c r="N102" s="4"/>
      <c r="O102" s="4"/>
      <c r="P102" s="4"/>
    </row>
    <row r="103" spans="1:16" ht="20.45" customHeight="1" x14ac:dyDescent="0.4">
      <c r="A103" s="1"/>
      <c r="B103" s="1"/>
      <c r="C103" s="1"/>
      <c r="D103" s="1"/>
      <c r="E103" s="1"/>
      <c r="F103" s="1"/>
      <c r="G103" s="1"/>
      <c r="H103" s="2"/>
      <c r="I103" s="2"/>
      <c r="J103" s="159" t="s">
        <v>3</v>
      </c>
      <c r="K103" s="160"/>
      <c r="L103" s="160"/>
      <c r="M103" s="3"/>
      <c r="N103" s="159" t="s">
        <v>4</v>
      </c>
      <c r="O103" s="160"/>
      <c r="P103" s="160"/>
    </row>
    <row r="104" spans="1:16" ht="20.45" customHeight="1" x14ac:dyDescent="0.4">
      <c r="A104" s="1"/>
      <c r="B104" s="1"/>
      <c r="C104" s="1"/>
      <c r="D104" s="1"/>
      <c r="E104" s="1"/>
      <c r="F104" s="1"/>
      <c r="G104" s="1"/>
      <c r="H104" s="2"/>
      <c r="I104" s="2"/>
      <c r="J104" s="4" t="s">
        <v>5</v>
      </c>
      <c r="K104" s="3"/>
      <c r="L104" s="4" t="s">
        <v>6</v>
      </c>
      <c r="M104" s="3"/>
      <c r="N104" s="4" t="s">
        <v>5</v>
      </c>
      <c r="O104" s="3"/>
      <c r="P104" s="4" t="s">
        <v>6</v>
      </c>
    </row>
    <row r="105" spans="1:16" ht="20.45" customHeight="1" x14ac:dyDescent="0.4">
      <c r="A105" s="1"/>
      <c r="B105" s="1"/>
      <c r="C105" s="1"/>
      <c r="D105" s="1"/>
      <c r="E105" s="1"/>
      <c r="F105" s="1"/>
      <c r="G105" s="1"/>
      <c r="H105" s="2"/>
      <c r="I105" s="2"/>
      <c r="J105" s="4" t="s">
        <v>7</v>
      </c>
      <c r="K105" s="4"/>
      <c r="L105" s="4" t="s">
        <v>8</v>
      </c>
      <c r="M105" s="4"/>
      <c r="N105" s="4" t="s">
        <v>7</v>
      </c>
      <c r="O105" s="4"/>
      <c r="P105" s="4" t="s">
        <v>8</v>
      </c>
    </row>
    <row r="106" spans="1:16" ht="20.45" customHeight="1" x14ac:dyDescent="0.4">
      <c r="A106" s="1"/>
      <c r="B106" s="1"/>
      <c r="C106" s="1"/>
      <c r="D106" s="1"/>
      <c r="E106" s="1"/>
      <c r="F106" s="1"/>
      <c r="G106" s="1"/>
      <c r="H106" s="2"/>
      <c r="I106" s="2"/>
      <c r="J106" s="4" t="s">
        <v>9</v>
      </c>
      <c r="K106" s="11"/>
      <c r="L106" s="4" t="s">
        <v>10</v>
      </c>
      <c r="M106" s="4"/>
      <c r="N106" s="4" t="s">
        <v>9</v>
      </c>
      <c r="O106" s="11"/>
      <c r="P106" s="4" t="s">
        <v>10</v>
      </c>
    </row>
    <row r="107" spans="1:16" ht="20.45" customHeight="1" x14ac:dyDescent="0.4">
      <c r="A107" s="1"/>
      <c r="B107" s="1"/>
      <c r="C107" s="1"/>
      <c r="D107" s="1"/>
      <c r="E107" s="1"/>
      <c r="F107" s="1"/>
      <c r="G107" s="1"/>
      <c r="H107" s="8" t="s">
        <v>11</v>
      </c>
      <c r="I107" s="2"/>
      <c r="J107" s="10" t="s">
        <v>12</v>
      </c>
      <c r="K107" s="2"/>
      <c r="L107" s="10" t="s">
        <v>12</v>
      </c>
      <c r="M107" s="4"/>
      <c r="N107" s="10" t="s">
        <v>12</v>
      </c>
      <c r="O107" s="4"/>
      <c r="P107" s="10" t="s">
        <v>12</v>
      </c>
    </row>
    <row r="108" spans="1:16" ht="20.45" customHeight="1" x14ac:dyDescent="0.4">
      <c r="A108" s="1" t="s">
        <v>70</v>
      </c>
      <c r="B108" s="12"/>
      <c r="C108" s="12"/>
      <c r="D108" s="12"/>
      <c r="E108" s="12"/>
      <c r="F108" s="12"/>
      <c r="G108" s="12"/>
      <c r="H108" s="2"/>
      <c r="I108" s="13"/>
      <c r="J108" s="15"/>
      <c r="K108" s="13"/>
      <c r="L108" s="15"/>
      <c r="M108" s="15"/>
      <c r="N108" s="14"/>
      <c r="O108" s="14"/>
      <c r="P108" s="14"/>
    </row>
    <row r="109" spans="1:16" ht="6" customHeight="1" x14ac:dyDescent="0.4">
      <c r="A109" s="1"/>
      <c r="B109" s="12"/>
      <c r="C109" s="12"/>
      <c r="D109" s="12"/>
      <c r="E109" s="12"/>
      <c r="F109" s="12"/>
      <c r="G109" s="12"/>
      <c r="H109" s="2"/>
      <c r="I109" s="13"/>
      <c r="J109" s="15"/>
      <c r="K109" s="13"/>
      <c r="L109" s="15"/>
      <c r="M109" s="15"/>
      <c r="N109" s="14"/>
      <c r="O109" s="14"/>
      <c r="P109" s="14"/>
    </row>
    <row r="110" spans="1:16" ht="20.45" customHeight="1" x14ac:dyDescent="0.4">
      <c r="A110" s="1" t="s">
        <v>71</v>
      </c>
      <c r="B110" s="12"/>
      <c r="C110" s="12"/>
      <c r="D110" s="12"/>
      <c r="E110" s="12"/>
      <c r="F110" s="12"/>
      <c r="G110" s="12"/>
      <c r="H110" s="13"/>
      <c r="I110" s="13"/>
      <c r="J110" s="15"/>
      <c r="K110" s="13"/>
      <c r="L110" s="15"/>
      <c r="M110" s="15"/>
      <c r="N110" s="14"/>
      <c r="O110" s="14"/>
      <c r="P110" s="14"/>
    </row>
    <row r="111" spans="1:16" ht="6" customHeight="1" x14ac:dyDescent="0.4">
      <c r="A111" s="1"/>
      <c r="B111" s="12"/>
      <c r="C111" s="12"/>
      <c r="D111" s="12"/>
      <c r="E111" s="12"/>
      <c r="F111" s="12"/>
      <c r="G111" s="12"/>
      <c r="H111" s="13"/>
      <c r="I111" s="13"/>
      <c r="J111" s="15"/>
      <c r="K111" s="13"/>
      <c r="L111" s="15"/>
      <c r="M111" s="15"/>
      <c r="N111" s="14"/>
      <c r="O111" s="14"/>
      <c r="P111" s="14"/>
    </row>
    <row r="112" spans="1:16" ht="20.45" customHeight="1" x14ac:dyDescent="0.4">
      <c r="A112" s="12" t="s">
        <v>72</v>
      </c>
      <c r="B112" s="12"/>
      <c r="C112" s="12"/>
      <c r="D112" s="12"/>
      <c r="E112" s="12"/>
      <c r="F112" s="12"/>
      <c r="G112" s="12"/>
      <c r="H112" s="13"/>
      <c r="I112" s="13"/>
      <c r="J112" s="15"/>
      <c r="K112" s="13"/>
      <c r="L112" s="15"/>
      <c r="M112" s="15"/>
      <c r="N112" s="14"/>
      <c r="O112" s="4"/>
      <c r="P112" s="14"/>
    </row>
    <row r="113" spans="1:16" ht="20.45" customHeight="1" x14ac:dyDescent="0.4">
      <c r="A113" s="12"/>
      <c r="B113" s="12" t="s">
        <v>73</v>
      </c>
      <c r="C113" s="12"/>
      <c r="D113" s="12"/>
      <c r="E113" s="12"/>
      <c r="F113" s="12"/>
      <c r="G113" s="12"/>
      <c r="H113" s="13"/>
      <c r="I113" s="13"/>
      <c r="J113" s="15"/>
      <c r="K113" s="13"/>
      <c r="L113" s="15"/>
      <c r="M113" s="15"/>
      <c r="N113" s="32"/>
      <c r="O113" s="32"/>
      <c r="P113" s="32"/>
    </row>
    <row r="114" spans="1:16" ht="20.45" customHeight="1" x14ac:dyDescent="0.4">
      <c r="A114" s="12"/>
      <c r="B114" s="12"/>
      <c r="C114" s="12" t="s">
        <v>74</v>
      </c>
      <c r="D114" s="12"/>
      <c r="E114" s="12"/>
      <c r="F114" s="12"/>
      <c r="G114" s="12"/>
      <c r="H114" s="13"/>
      <c r="I114" s="13"/>
      <c r="J114" s="14"/>
      <c r="K114" s="14"/>
      <c r="L114" s="14"/>
      <c r="M114" s="14"/>
      <c r="N114" s="14"/>
      <c r="O114" s="14"/>
      <c r="P114" s="14"/>
    </row>
    <row r="115" spans="1:16" ht="20.45" customHeight="1" thickBot="1" x14ac:dyDescent="0.45">
      <c r="A115" s="12"/>
      <c r="B115" s="12"/>
      <c r="C115" s="12"/>
      <c r="D115" s="12" t="s">
        <v>75</v>
      </c>
      <c r="E115" s="12"/>
      <c r="F115" s="12"/>
      <c r="G115" s="12"/>
      <c r="H115" s="13">
        <v>16</v>
      </c>
      <c r="I115" s="13"/>
      <c r="J115" s="30">
        <v>566113710</v>
      </c>
      <c r="K115" s="14"/>
      <c r="L115" s="30">
        <v>566113710</v>
      </c>
      <c r="M115" s="14"/>
      <c r="N115" s="30">
        <v>566113710</v>
      </c>
      <c r="O115" s="14"/>
      <c r="P115" s="30">
        <v>566113710</v>
      </c>
    </row>
    <row r="116" spans="1:16" ht="6" customHeight="1" thickTop="1" x14ac:dyDescent="0.4">
      <c r="A116" s="1"/>
      <c r="B116" s="12"/>
      <c r="C116" s="12"/>
      <c r="D116" s="12"/>
      <c r="E116" s="12"/>
      <c r="F116" s="12"/>
      <c r="G116" s="12"/>
      <c r="H116" s="13"/>
      <c r="I116" s="13"/>
      <c r="J116" s="15"/>
      <c r="K116" s="13"/>
      <c r="L116" s="15"/>
      <c r="M116" s="15"/>
      <c r="N116" s="14"/>
      <c r="O116" s="14"/>
      <c r="P116" s="14"/>
    </row>
    <row r="117" spans="1:16" ht="20.45" customHeight="1" x14ac:dyDescent="0.4">
      <c r="A117" s="12"/>
      <c r="B117" s="12" t="s">
        <v>76</v>
      </c>
      <c r="C117" s="12"/>
      <c r="D117" s="12"/>
      <c r="E117" s="12"/>
      <c r="F117" s="12"/>
      <c r="G117" s="12"/>
      <c r="H117" s="13"/>
      <c r="I117" s="13"/>
      <c r="J117" s="32"/>
      <c r="K117" s="13"/>
      <c r="L117" s="32"/>
      <c r="M117" s="13"/>
      <c r="N117" s="32"/>
      <c r="O117" s="15"/>
      <c r="P117" s="32"/>
    </row>
    <row r="118" spans="1:16" ht="20.45" customHeight="1" x14ac:dyDescent="0.4">
      <c r="A118" s="12"/>
      <c r="B118" s="12"/>
      <c r="C118" s="12" t="s">
        <v>74</v>
      </c>
      <c r="D118" s="12"/>
      <c r="E118" s="12"/>
      <c r="F118" s="12"/>
      <c r="G118" s="12"/>
      <c r="H118" s="13"/>
      <c r="I118" s="13"/>
      <c r="J118" s="15"/>
      <c r="K118" s="13"/>
      <c r="L118" s="15"/>
      <c r="M118" s="13"/>
      <c r="N118" s="15"/>
      <c r="O118" s="15"/>
      <c r="P118" s="15"/>
    </row>
    <row r="119" spans="1:16" ht="20.45" customHeight="1" x14ac:dyDescent="0.4">
      <c r="A119" s="12"/>
      <c r="B119" s="12"/>
      <c r="C119" s="12"/>
      <c r="D119" s="12" t="s">
        <v>77</v>
      </c>
      <c r="E119" s="12"/>
      <c r="F119" s="12"/>
      <c r="G119" s="12"/>
      <c r="H119" s="13"/>
      <c r="I119" s="13"/>
      <c r="J119" s="45">
        <v>566113710</v>
      </c>
      <c r="K119" s="17"/>
      <c r="L119" s="45">
        <v>566113710</v>
      </c>
      <c r="M119" s="17"/>
      <c r="N119" s="45">
        <v>566113710</v>
      </c>
      <c r="O119" s="28"/>
      <c r="P119" s="45">
        <v>566113710</v>
      </c>
    </row>
    <row r="120" spans="1:16" ht="20.45" customHeight="1" x14ac:dyDescent="0.4">
      <c r="A120" s="12" t="s">
        <v>78</v>
      </c>
      <c r="B120" s="12"/>
      <c r="C120" s="12"/>
      <c r="D120" s="12"/>
      <c r="E120" s="12"/>
      <c r="F120" s="12"/>
      <c r="G120" s="12"/>
      <c r="H120" s="13">
        <v>16</v>
      </c>
      <c r="I120" s="13"/>
      <c r="J120" s="45">
        <v>1116061548</v>
      </c>
      <c r="K120" s="17"/>
      <c r="L120" s="45">
        <v>1116061548</v>
      </c>
      <c r="M120" s="17"/>
      <c r="N120" s="45">
        <v>1116061548</v>
      </c>
      <c r="O120" s="28"/>
      <c r="P120" s="45">
        <v>1116061548</v>
      </c>
    </row>
    <row r="121" spans="1:16" ht="20.45" customHeight="1" x14ac:dyDescent="0.4">
      <c r="A121" s="12" t="s">
        <v>79</v>
      </c>
      <c r="B121" s="12"/>
      <c r="C121" s="12"/>
      <c r="D121" s="12"/>
      <c r="E121" s="12"/>
      <c r="F121" s="12"/>
      <c r="G121" s="12"/>
      <c r="H121" s="13"/>
      <c r="I121" s="13"/>
      <c r="J121" s="45"/>
      <c r="K121" s="17"/>
      <c r="L121" s="45"/>
      <c r="M121" s="17"/>
      <c r="N121" s="45"/>
      <c r="O121" s="28"/>
      <c r="P121" s="45"/>
    </row>
    <row r="122" spans="1:16" ht="20.45" customHeight="1" x14ac:dyDescent="0.4">
      <c r="A122" s="12"/>
      <c r="B122" s="12" t="s">
        <v>80</v>
      </c>
      <c r="C122" s="12"/>
      <c r="D122" s="12"/>
      <c r="E122" s="12"/>
      <c r="F122" s="12"/>
      <c r="G122" s="12"/>
      <c r="H122" s="13"/>
      <c r="I122" s="13"/>
      <c r="J122" s="16">
        <v>-11884999</v>
      </c>
      <c r="K122" s="16"/>
      <c r="L122" s="16">
        <v>-11884999</v>
      </c>
      <c r="M122" s="16"/>
      <c r="N122" s="16">
        <v>0</v>
      </c>
      <c r="O122" s="28"/>
      <c r="P122" s="16" t="s">
        <v>31</v>
      </c>
    </row>
    <row r="123" spans="1:16" ht="20.45" customHeight="1" x14ac:dyDescent="0.4">
      <c r="A123" s="12" t="s">
        <v>81</v>
      </c>
      <c r="B123" s="12"/>
      <c r="C123" s="12"/>
      <c r="D123" s="12"/>
      <c r="E123" s="12"/>
      <c r="F123" s="12"/>
      <c r="G123" s="12"/>
      <c r="H123" s="13"/>
      <c r="I123" s="13"/>
      <c r="J123" s="16">
        <v>1836570</v>
      </c>
      <c r="K123" s="16"/>
      <c r="L123" s="16">
        <v>1836570</v>
      </c>
      <c r="M123" s="16"/>
      <c r="N123" s="16">
        <v>0</v>
      </c>
      <c r="O123" s="28"/>
      <c r="P123" s="16" t="s">
        <v>31</v>
      </c>
    </row>
    <row r="124" spans="1:16" ht="20.45" customHeight="1" x14ac:dyDescent="0.4">
      <c r="A124" s="12" t="s">
        <v>82</v>
      </c>
      <c r="B124" s="12"/>
      <c r="C124" s="12"/>
      <c r="D124" s="12"/>
      <c r="E124" s="12"/>
      <c r="F124" s="12"/>
      <c r="G124" s="12"/>
      <c r="H124" s="13"/>
      <c r="I124" s="13"/>
      <c r="J124" s="16">
        <v>43114858</v>
      </c>
      <c r="K124" s="16"/>
      <c r="L124" s="16">
        <v>43114858</v>
      </c>
      <c r="M124" s="16"/>
      <c r="N124" s="16">
        <v>0</v>
      </c>
      <c r="O124" s="28"/>
      <c r="P124" s="16">
        <v>0</v>
      </c>
    </row>
    <row r="125" spans="1:16" ht="20.45" customHeight="1" x14ac:dyDescent="0.4">
      <c r="A125" s="12" t="s">
        <v>83</v>
      </c>
      <c r="B125" s="12"/>
      <c r="C125" s="12"/>
      <c r="D125" s="12"/>
      <c r="E125" s="12"/>
      <c r="F125" s="12"/>
      <c r="G125" s="12"/>
      <c r="H125" s="13"/>
      <c r="I125" s="13"/>
      <c r="J125" s="28"/>
      <c r="K125" s="17"/>
      <c r="L125" s="28"/>
      <c r="M125" s="17"/>
      <c r="N125" s="17"/>
      <c r="O125" s="28"/>
      <c r="P125" s="17"/>
    </row>
    <row r="126" spans="1:16" ht="20.45" customHeight="1" x14ac:dyDescent="0.4">
      <c r="A126" s="1"/>
      <c r="B126" s="12" t="s">
        <v>84</v>
      </c>
      <c r="C126" s="12"/>
      <c r="D126" s="12"/>
      <c r="E126" s="12"/>
      <c r="F126" s="12"/>
      <c r="G126" s="12"/>
      <c r="H126" s="13"/>
      <c r="I126" s="13"/>
      <c r="J126" s="16">
        <v>1104000</v>
      </c>
      <c r="K126" s="16"/>
      <c r="L126" s="16">
        <v>1104000</v>
      </c>
      <c r="M126" s="16"/>
      <c r="N126" s="16">
        <v>1104000</v>
      </c>
      <c r="O126" s="28"/>
      <c r="P126" s="16">
        <v>1104000</v>
      </c>
    </row>
    <row r="127" spans="1:16" ht="20.45" customHeight="1" x14ac:dyDescent="0.4">
      <c r="A127" s="1"/>
      <c r="B127" s="12" t="s">
        <v>85</v>
      </c>
      <c r="C127" s="12"/>
      <c r="D127" s="12"/>
      <c r="E127" s="12"/>
      <c r="F127" s="12"/>
      <c r="G127" s="12"/>
      <c r="H127" s="13">
        <v>16</v>
      </c>
      <c r="I127" s="13"/>
      <c r="J127" s="21">
        <v>19996458</v>
      </c>
      <c r="K127" s="21"/>
      <c r="L127" s="21">
        <v>14892653</v>
      </c>
      <c r="M127" s="21"/>
      <c r="N127" s="21">
        <v>19996458</v>
      </c>
      <c r="O127" s="46"/>
      <c r="P127" s="21">
        <v>14892653</v>
      </c>
    </row>
    <row r="128" spans="1:16" ht="20.45" customHeight="1" x14ac:dyDescent="0.4">
      <c r="A128" s="1"/>
      <c r="B128" s="12" t="s">
        <v>86</v>
      </c>
      <c r="C128" s="12"/>
      <c r="D128" s="12"/>
      <c r="E128" s="12"/>
      <c r="F128" s="12"/>
      <c r="G128" s="12"/>
      <c r="H128" s="13"/>
      <c r="I128" s="13"/>
      <c r="J128" s="16">
        <f>'7'!W31</f>
        <v>-26018921</v>
      </c>
      <c r="K128" s="17"/>
      <c r="L128" s="16">
        <v>-29929091</v>
      </c>
      <c r="M128" s="17"/>
      <c r="N128" s="16">
        <f>'8'!Q24</f>
        <v>41471769</v>
      </c>
      <c r="O128" s="28"/>
      <c r="P128" s="16">
        <v>5332688</v>
      </c>
    </row>
    <row r="129" spans="1:16" ht="20.45" customHeight="1" x14ac:dyDescent="0.4">
      <c r="A129" s="47" t="s">
        <v>87</v>
      </c>
      <c r="B129" s="12"/>
      <c r="C129" s="12"/>
      <c r="D129" s="12"/>
      <c r="E129" s="12"/>
      <c r="F129" s="12"/>
      <c r="G129" s="12"/>
      <c r="H129" s="13">
        <v>16</v>
      </c>
      <c r="I129" s="13"/>
      <c r="J129" s="21">
        <v>-19996458</v>
      </c>
      <c r="K129" s="23"/>
      <c r="L129" s="21">
        <v>-14892653</v>
      </c>
      <c r="M129" s="23"/>
      <c r="N129" s="21">
        <v>-19996458</v>
      </c>
      <c r="O129" s="46"/>
      <c r="P129" s="21">
        <v>-14892653</v>
      </c>
    </row>
    <row r="130" spans="1:16" ht="20.45" customHeight="1" x14ac:dyDescent="0.4">
      <c r="A130" s="12" t="s">
        <v>88</v>
      </c>
      <c r="B130" s="12"/>
      <c r="C130" s="12"/>
      <c r="D130" s="12"/>
      <c r="E130" s="12"/>
      <c r="F130" s="12"/>
      <c r="G130" s="12"/>
      <c r="H130" s="13"/>
      <c r="I130" s="13"/>
      <c r="J130" s="48">
        <v>-857921</v>
      </c>
      <c r="K130" s="17"/>
      <c r="L130" s="48">
        <v>-567971</v>
      </c>
      <c r="M130" s="17"/>
      <c r="N130" s="48">
        <v>0</v>
      </c>
      <c r="O130" s="28"/>
      <c r="P130" s="48">
        <v>0</v>
      </c>
    </row>
    <row r="131" spans="1:16" ht="6" customHeight="1" x14ac:dyDescent="0.4">
      <c r="A131" s="12"/>
      <c r="B131" s="12"/>
      <c r="C131" s="12"/>
      <c r="D131" s="12"/>
      <c r="E131" s="12"/>
      <c r="F131" s="12"/>
      <c r="G131" s="12"/>
      <c r="H131" s="13"/>
      <c r="I131" s="13"/>
      <c r="J131" s="14"/>
      <c r="K131" s="13"/>
      <c r="L131" s="14"/>
      <c r="M131" s="13"/>
      <c r="N131" s="14"/>
      <c r="O131" s="15"/>
      <c r="P131" s="14"/>
    </row>
    <row r="132" spans="1:16" ht="20.45" customHeight="1" x14ac:dyDescent="0.4">
      <c r="A132" s="12" t="s">
        <v>89</v>
      </c>
      <c r="B132" s="12"/>
      <c r="C132" s="12"/>
      <c r="D132" s="12"/>
      <c r="E132" s="12"/>
      <c r="F132" s="12"/>
      <c r="G132" s="12"/>
      <c r="H132" s="13"/>
      <c r="I132" s="13"/>
      <c r="J132" s="14">
        <f>SUM(J119:J130)</f>
        <v>1689468845</v>
      </c>
      <c r="K132" s="14"/>
      <c r="L132" s="14">
        <f>SUM(L119:L130)</f>
        <v>1685848625</v>
      </c>
      <c r="M132" s="14"/>
      <c r="N132" s="14">
        <f>SUM(N119:N130)</f>
        <v>1724751027</v>
      </c>
      <c r="O132" s="14"/>
      <c r="P132" s="14">
        <f>SUM(P119:P130)</f>
        <v>1688611946</v>
      </c>
    </row>
    <row r="133" spans="1:16" ht="20.45" customHeight="1" x14ac:dyDescent="0.4">
      <c r="A133" s="12" t="s">
        <v>90</v>
      </c>
      <c r="B133" s="12"/>
      <c r="C133" s="12"/>
      <c r="D133" s="12"/>
      <c r="E133" s="12"/>
      <c r="F133" s="12"/>
      <c r="G133" s="12"/>
      <c r="H133" s="13"/>
      <c r="I133" s="13"/>
      <c r="J133" s="48">
        <v>119236</v>
      </c>
      <c r="K133" s="17"/>
      <c r="L133" s="48">
        <v>123387</v>
      </c>
      <c r="M133" s="28"/>
      <c r="N133" s="48">
        <v>0</v>
      </c>
      <c r="O133" s="49"/>
      <c r="P133" s="48">
        <v>0</v>
      </c>
    </row>
    <row r="134" spans="1:16" ht="6" customHeight="1" x14ac:dyDescent="0.4">
      <c r="A134" s="12"/>
      <c r="B134" s="12"/>
      <c r="C134" s="12"/>
      <c r="D134" s="12"/>
      <c r="E134" s="12"/>
      <c r="F134" s="12"/>
      <c r="G134" s="12"/>
      <c r="H134" s="13"/>
      <c r="I134" s="13"/>
      <c r="J134" s="14"/>
      <c r="K134" s="13"/>
      <c r="L134" s="14"/>
      <c r="M134" s="13"/>
      <c r="N134" s="14"/>
      <c r="O134" s="15"/>
      <c r="P134" s="14"/>
    </row>
    <row r="135" spans="1:16" ht="20.45" customHeight="1" x14ac:dyDescent="0.4">
      <c r="A135" s="1" t="s">
        <v>91</v>
      </c>
      <c r="B135" s="12"/>
      <c r="C135" s="12"/>
      <c r="D135" s="12"/>
      <c r="E135" s="12"/>
      <c r="F135" s="12"/>
      <c r="G135" s="12"/>
      <c r="H135" s="13"/>
      <c r="I135" s="13"/>
      <c r="J135" s="27">
        <f>+SUM(J132:J133)</f>
        <v>1689588081</v>
      </c>
      <c r="K135" s="13"/>
      <c r="L135" s="27">
        <f>+SUM(L132:L133)</f>
        <v>1685972012</v>
      </c>
      <c r="M135" s="13"/>
      <c r="N135" s="27">
        <f>SUM(N132:N133)</f>
        <v>1724751027</v>
      </c>
      <c r="O135" s="15"/>
      <c r="P135" s="27">
        <f>SUM(P132:P133)</f>
        <v>1688611946</v>
      </c>
    </row>
    <row r="136" spans="1:16" ht="6" customHeight="1" x14ac:dyDescent="0.4">
      <c r="A136" s="12"/>
      <c r="B136" s="12"/>
      <c r="C136" s="12"/>
      <c r="D136" s="12"/>
      <c r="E136" s="12"/>
      <c r="F136" s="12"/>
      <c r="G136" s="12"/>
      <c r="H136" s="13"/>
      <c r="I136" s="13"/>
      <c r="J136" s="14"/>
      <c r="K136" s="13"/>
      <c r="L136" s="14"/>
      <c r="M136" s="13"/>
      <c r="N136" s="14"/>
      <c r="O136" s="15"/>
      <c r="P136" s="14"/>
    </row>
    <row r="137" spans="1:16" ht="20.45" customHeight="1" thickBot="1" x14ac:dyDescent="0.45">
      <c r="A137" s="1" t="s">
        <v>92</v>
      </c>
      <c r="B137" s="12"/>
      <c r="C137" s="12"/>
      <c r="D137" s="12"/>
      <c r="E137" s="12"/>
      <c r="F137" s="12"/>
      <c r="G137" s="12"/>
      <c r="H137" s="13"/>
      <c r="I137" s="13"/>
      <c r="J137" s="30">
        <f>SUM(J135,J90)</f>
        <v>4308236502</v>
      </c>
      <c r="K137" s="13"/>
      <c r="L137" s="30">
        <f>SUM(L135,L90)</f>
        <v>4303591443</v>
      </c>
      <c r="M137" s="13"/>
      <c r="N137" s="30">
        <f>SUM(N135,N90)</f>
        <v>2748812643</v>
      </c>
      <c r="O137" s="15"/>
      <c r="P137" s="30">
        <f>SUM(P135,P90)</f>
        <v>2738349571</v>
      </c>
    </row>
    <row r="138" spans="1:16" ht="20.45" customHeight="1" thickTop="1" x14ac:dyDescent="0.4">
      <c r="A138" s="1"/>
      <c r="B138" s="12"/>
      <c r="C138" s="12"/>
      <c r="D138" s="12"/>
      <c r="E138" s="12"/>
      <c r="F138" s="12"/>
      <c r="G138" s="12"/>
      <c r="H138" s="13"/>
      <c r="I138" s="13"/>
      <c r="J138" s="32"/>
      <c r="K138" s="12"/>
      <c r="L138" s="32"/>
      <c r="M138" s="12"/>
      <c r="N138" s="32"/>
      <c r="O138" s="12"/>
      <c r="P138" s="32"/>
    </row>
    <row r="139" spans="1:16" ht="20.45" customHeight="1" x14ac:dyDescent="0.4">
      <c r="A139" s="1"/>
      <c r="B139" s="12"/>
      <c r="C139" s="12"/>
      <c r="D139" s="12"/>
      <c r="E139" s="12"/>
      <c r="F139" s="12"/>
      <c r="G139" s="12"/>
      <c r="H139" s="13"/>
      <c r="I139" s="13"/>
      <c r="J139" s="32"/>
      <c r="K139" s="12"/>
      <c r="L139" s="32"/>
      <c r="M139" s="12"/>
      <c r="N139" s="32"/>
      <c r="O139" s="12"/>
      <c r="P139" s="32"/>
    </row>
    <row r="140" spans="1:16" ht="20.45" customHeight="1" x14ac:dyDescent="0.4">
      <c r="A140" s="1"/>
      <c r="B140" s="12"/>
      <c r="C140" s="12"/>
      <c r="D140" s="12"/>
      <c r="E140" s="12"/>
      <c r="F140" s="12"/>
      <c r="G140" s="12"/>
      <c r="H140" s="13"/>
      <c r="I140" s="13"/>
      <c r="J140" s="32"/>
      <c r="K140" s="12"/>
      <c r="L140" s="32"/>
      <c r="M140" s="12"/>
      <c r="N140" s="32"/>
      <c r="O140" s="12"/>
      <c r="P140" s="32"/>
    </row>
    <row r="141" spans="1:16" ht="20.45" customHeight="1" x14ac:dyDescent="0.4">
      <c r="A141" s="1"/>
      <c r="B141" s="12"/>
      <c r="C141" s="12"/>
      <c r="D141" s="12"/>
      <c r="E141" s="12"/>
      <c r="F141" s="12"/>
      <c r="G141" s="12"/>
      <c r="H141" s="13"/>
      <c r="I141" s="13"/>
      <c r="J141" s="32"/>
      <c r="K141" s="12"/>
      <c r="L141" s="32"/>
      <c r="M141" s="12"/>
      <c r="N141" s="32"/>
      <c r="O141" s="12"/>
      <c r="P141" s="32"/>
    </row>
    <row r="142" spans="1:16" ht="6.75" customHeight="1" x14ac:dyDescent="0.4">
      <c r="A142" s="1"/>
      <c r="B142" s="12"/>
      <c r="C142" s="12"/>
      <c r="D142" s="12"/>
      <c r="E142" s="12"/>
      <c r="F142" s="12"/>
      <c r="G142" s="12"/>
      <c r="H142" s="13"/>
      <c r="I142" s="13"/>
      <c r="J142" s="32"/>
      <c r="K142" s="12"/>
      <c r="L142" s="32"/>
      <c r="M142" s="12"/>
      <c r="N142" s="32"/>
      <c r="O142" s="12"/>
      <c r="P142" s="32"/>
    </row>
    <row r="143" spans="1:16" ht="21.75" customHeight="1" x14ac:dyDescent="0.4">
      <c r="A143" s="156" t="s">
        <v>44</v>
      </c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</row>
    <row r="144" spans="1:16" ht="21.75" customHeight="1" x14ac:dyDescent="0.4">
      <c r="A144" s="158" t="s">
        <v>45</v>
      </c>
      <c r="B144" s="158"/>
      <c r="C144" s="158"/>
      <c r="D144" s="158"/>
      <c r="E144" s="158"/>
      <c r="F144" s="158"/>
      <c r="G144" s="158"/>
      <c r="H144" s="158"/>
      <c r="I144" s="12"/>
      <c r="J144" s="32"/>
      <c r="K144" s="12"/>
      <c r="L144" s="15"/>
      <c r="M144" s="15" t="s">
        <v>46</v>
      </c>
      <c r="N144" s="5"/>
      <c r="O144" s="12"/>
      <c r="P144" s="32"/>
    </row>
    <row r="145" spans="1:16" ht="17.100000000000001" customHeight="1" x14ac:dyDescent="0.4">
      <c r="A145" s="12"/>
      <c r="B145" s="12"/>
      <c r="C145" s="12"/>
      <c r="D145" s="12"/>
      <c r="E145" s="12"/>
      <c r="F145" s="12"/>
      <c r="G145" s="13"/>
      <c r="H145" s="12"/>
      <c r="I145" s="12"/>
      <c r="J145" s="32"/>
      <c r="K145" s="12"/>
      <c r="L145" s="15"/>
      <c r="M145" s="12"/>
      <c r="N145" s="15"/>
      <c r="O145" s="12"/>
      <c r="P145" s="32"/>
    </row>
    <row r="146" spans="1:16" ht="21.95" customHeight="1" x14ac:dyDescent="0.4">
      <c r="A146" s="33" t="str">
        <f>A98</f>
        <v>หมายเหตุประกอบข้อมูลทางการเงินเป็นส่วนหนึ่งของข้อมูลทางการเงินระหว่างกาลนี้</v>
      </c>
      <c r="B146" s="33"/>
      <c r="C146" s="33"/>
      <c r="D146" s="33"/>
      <c r="E146" s="33"/>
      <c r="F146" s="33"/>
      <c r="G146" s="33"/>
      <c r="H146" s="33"/>
      <c r="I146" s="33"/>
      <c r="J146" s="34"/>
      <c r="K146" s="33"/>
      <c r="L146" s="34"/>
      <c r="M146" s="34"/>
      <c r="N146" s="34"/>
      <c r="O146" s="34"/>
      <c r="P146" s="34"/>
    </row>
  </sheetData>
  <mergeCells count="12">
    <mergeCell ref="A144:H144"/>
    <mergeCell ref="J5:L5"/>
    <mergeCell ref="N5:P5"/>
    <mergeCell ref="A49:P49"/>
    <mergeCell ref="A50:H50"/>
    <mergeCell ref="J57:L57"/>
    <mergeCell ref="N57:P57"/>
    <mergeCell ref="A95:P95"/>
    <mergeCell ref="A96:H96"/>
    <mergeCell ref="J103:L103"/>
    <mergeCell ref="N103:P103"/>
    <mergeCell ref="A143:P14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5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557AE-28E8-4E1B-98CF-65061D94D9E7}">
  <dimension ref="A1:P94"/>
  <sheetViews>
    <sheetView topLeftCell="A6" zoomScale="120" zoomScaleNormal="120" zoomScaleSheetLayoutView="130" workbookViewId="0">
      <selection activeCell="J125" sqref="J125"/>
    </sheetView>
  </sheetViews>
  <sheetFormatPr defaultColWidth="12.625" defaultRowHeight="21.75" customHeight="1" x14ac:dyDescent="0.4"/>
  <cols>
    <col min="1" max="2" width="1.5" style="5" customWidth="1"/>
    <col min="3" max="6" width="1.125" style="5" customWidth="1"/>
    <col min="7" max="7" width="22.625" style="5" customWidth="1"/>
    <col min="8" max="8" width="6.75" style="5" customWidth="1"/>
    <col min="9" max="9" width="0.75" style="5" customWidth="1"/>
    <col min="10" max="10" width="11.625" style="25" customWidth="1"/>
    <col min="11" max="11" width="0.625" style="5" customWidth="1"/>
    <col min="12" max="12" width="11.625" style="5" customWidth="1"/>
    <col min="13" max="13" width="0.625" style="5" customWidth="1"/>
    <col min="14" max="14" width="11.625" style="5" customWidth="1"/>
    <col min="15" max="15" width="0.625" style="5" customWidth="1"/>
    <col min="16" max="16" width="11.625" style="5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50"/>
      <c r="P1" s="4"/>
    </row>
    <row r="2" spans="1:16" ht="21.75" customHeight="1" x14ac:dyDescent="0.4">
      <c r="A2" s="1" t="s">
        <v>93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50"/>
      <c r="P2" s="4"/>
    </row>
    <row r="3" spans="1:16" ht="21.75" customHeight="1" x14ac:dyDescent="0.4">
      <c r="A3" s="6" t="s">
        <v>94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1"/>
      <c r="P3" s="10"/>
    </row>
    <row r="4" spans="1:16" ht="12" customHeight="1" x14ac:dyDescent="0.4">
      <c r="A4" s="1"/>
      <c r="B4" s="1"/>
      <c r="C4" s="12"/>
      <c r="D4" s="12"/>
      <c r="E4" s="12"/>
      <c r="F4" s="12"/>
      <c r="G4" s="12"/>
      <c r="H4" s="13"/>
      <c r="I4" s="13"/>
      <c r="J4" s="14"/>
      <c r="K4" s="13"/>
      <c r="L4" s="14"/>
      <c r="M4" s="13"/>
      <c r="N4" s="14"/>
      <c r="O4" s="52"/>
      <c r="P4" s="14"/>
    </row>
    <row r="5" spans="1:16" ht="19.5" customHeight="1" x14ac:dyDescent="0.4">
      <c r="A5" s="1"/>
      <c r="B5" s="1"/>
      <c r="C5" s="1"/>
      <c r="D5" s="1"/>
      <c r="E5" s="1"/>
      <c r="F5" s="1"/>
      <c r="G5" s="1"/>
      <c r="H5" s="2"/>
      <c r="I5" s="2"/>
      <c r="J5" s="159" t="s">
        <v>3</v>
      </c>
      <c r="K5" s="160"/>
      <c r="L5" s="160"/>
      <c r="M5" s="3"/>
      <c r="N5" s="159" t="s">
        <v>4</v>
      </c>
      <c r="O5" s="160"/>
      <c r="P5" s="160"/>
    </row>
    <row r="6" spans="1:16" ht="19.5" customHeight="1" x14ac:dyDescent="0.4">
      <c r="A6" s="1"/>
      <c r="B6" s="1"/>
      <c r="C6" s="1"/>
      <c r="D6" s="1"/>
      <c r="E6" s="1"/>
      <c r="F6" s="1"/>
      <c r="G6" s="1"/>
      <c r="H6" s="12"/>
      <c r="I6" s="2"/>
      <c r="J6" s="4" t="s">
        <v>9</v>
      </c>
      <c r="K6" s="11"/>
      <c r="L6" s="4" t="s">
        <v>10</v>
      </c>
      <c r="M6" s="4"/>
      <c r="N6" s="4" t="s">
        <v>9</v>
      </c>
      <c r="O6" s="11"/>
      <c r="P6" s="4" t="s">
        <v>10</v>
      </c>
    </row>
    <row r="7" spans="1:16" ht="19.5" customHeight="1" x14ac:dyDescent="0.4">
      <c r="A7" s="1"/>
      <c r="B7" s="1"/>
      <c r="C7" s="1"/>
      <c r="D7" s="1"/>
      <c r="E7" s="1"/>
      <c r="F7" s="1"/>
      <c r="G7" s="1"/>
      <c r="H7" s="8" t="s">
        <v>11</v>
      </c>
      <c r="I7" s="2"/>
      <c r="J7" s="10" t="s">
        <v>12</v>
      </c>
      <c r="K7" s="2"/>
      <c r="L7" s="10" t="s">
        <v>12</v>
      </c>
      <c r="M7" s="4"/>
      <c r="N7" s="10" t="s">
        <v>12</v>
      </c>
      <c r="O7" s="4"/>
      <c r="P7" s="10" t="s">
        <v>12</v>
      </c>
    </row>
    <row r="8" spans="1:16" ht="6" customHeight="1" x14ac:dyDescent="0.4">
      <c r="A8" s="1"/>
      <c r="B8" s="1"/>
      <c r="C8" s="1"/>
      <c r="D8" s="1"/>
      <c r="E8" s="1"/>
      <c r="F8" s="1"/>
      <c r="G8" s="1"/>
      <c r="H8" s="2"/>
      <c r="I8" s="2"/>
      <c r="J8" s="4"/>
      <c r="K8" s="2"/>
      <c r="L8" s="4"/>
      <c r="M8" s="4"/>
      <c r="N8" s="4"/>
      <c r="O8" s="4"/>
      <c r="P8" s="4"/>
    </row>
    <row r="9" spans="1:16" ht="19.5" customHeight="1" x14ac:dyDescent="0.4">
      <c r="A9" s="1" t="s">
        <v>95</v>
      </c>
      <c r="B9" s="1"/>
      <c r="C9" s="1"/>
      <c r="D9" s="1"/>
      <c r="E9" s="1"/>
      <c r="F9" s="1"/>
      <c r="G9" s="1"/>
      <c r="H9" s="2"/>
      <c r="I9" s="2"/>
      <c r="J9" s="4"/>
      <c r="K9" s="2"/>
      <c r="L9" s="4"/>
      <c r="M9" s="2"/>
      <c r="N9" s="4"/>
      <c r="O9" s="53"/>
      <c r="P9" s="4"/>
    </row>
    <row r="10" spans="1:16" ht="6" customHeight="1" x14ac:dyDescent="0.4">
      <c r="A10" s="12"/>
      <c r="B10" s="12"/>
      <c r="C10" s="12"/>
      <c r="D10" s="12"/>
      <c r="E10" s="12"/>
      <c r="F10" s="12"/>
      <c r="G10" s="12"/>
      <c r="H10" s="13"/>
      <c r="I10" s="13"/>
      <c r="J10" s="14"/>
      <c r="K10" s="13"/>
      <c r="L10" s="14"/>
      <c r="M10" s="13"/>
      <c r="N10" s="14"/>
      <c r="O10" s="54"/>
      <c r="P10" s="14"/>
    </row>
    <row r="11" spans="1:16" ht="19.5" customHeight="1" x14ac:dyDescent="0.4">
      <c r="A11" s="12" t="s">
        <v>96</v>
      </c>
      <c r="B11" s="12"/>
      <c r="C11" s="12"/>
      <c r="D11" s="12"/>
      <c r="E11" s="12"/>
      <c r="F11" s="12"/>
      <c r="G11" s="12"/>
      <c r="H11" s="13"/>
      <c r="I11" s="13"/>
      <c r="J11" s="55">
        <v>22292037</v>
      </c>
      <c r="K11" s="13"/>
      <c r="L11" s="14">
        <v>47537204</v>
      </c>
      <c r="M11" s="13"/>
      <c r="N11" s="14">
        <v>12623355</v>
      </c>
      <c r="O11" s="56"/>
      <c r="P11" s="14">
        <v>10898821</v>
      </c>
    </row>
    <row r="12" spans="1:16" ht="19.5" customHeight="1" x14ac:dyDescent="0.4">
      <c r="A12" s="12" t="s">
        <v>97</v>
      </c>
      <c r="B12" s="12"/>
      <c r="C12" s="12"/>
      <c r="D12" s="12"/>
      <c r="E12" s="12"/>
      <c r="F12" s="12"/>
      <c r="G12" s="12"/>
      <c r="H12" s="13"/>
      <c r="I12" s="13"/>
      <c r="J12" s="55">
        <v>137706806</v>
      </c>
      <c r="K12" s="13"/>
      <c r="L12" s="14">
        <v>107271142</v>
      </c>
      <c r="M12" s="13"/>
      <c r="N12" s="14">
        <v>53609071</v>
      </c>
      <c r="O12" s="56"/>
      <c r="P12" s="14">
        <v>57435326</v>
      </c>
    </row>
    <row r="13" spans="1:16" ht="19.5" customHeight="1" x14ac:dyDescent="0.4">
      <c r="A13" s="12" t="s">
        <v>98</v>
      </c>
      <c r="B13" s="12"/>
      <c r="C13" s="12"/>
      <c r="D13" s="12"/>
      <c r="E13" s="12"/>
      <c r="F13" s="12"/>
      <c r="G13" s="12"/>
      <c r="H13" s="13"/>
      <c r="I13" s="13"/>
      <c r="J13" s="14"/>
      <c r="K13" s="13"/>
      <c r="L13" s="14"/>
      <c r="M13" s="13"/>
      <c r="N13" s="14"/>
      <c r="O13" s="56"/>
      <c r="P13" s="14"/>
    </row>
    <row r="14" spans="1:16" ht="19.5" customHeight="1" x14ac:dyDescent="0.4">
      <c r="A14" s="12"/>
      <c r="B14" s="12" t="s">
        <v>99</v>
      </c>
      <c r="C14" s="12"/>
      <c r="D14" s="12"/>
      <c r="E14" s="12"/>
      <c r="F14" s="12"/>
      <c r="G14" s="12"/>
      <c r="H14" s="13"/>
      <c r="I14" s="13"/>
      <c r="J14" s="57">
        <v>179090028</v>
      </c>
      <c r="K14" s="13"/>
      <c r="L14" s="57">
        <v>169914942</v>
      </c>
      <c r="M14" s="2"/>
      <c r="N14" s="57">
        <v>18278680</v>
      </c>
      <c r="O14" s="56"/>
      <c r="P14" s="27">
        <v>18871490</v>
      </c>
    </row>
    <row r="15" spans="1:16" ht="6" customHeight="1" x14ac:dyDescent="0.4">
      <c r="A15" s="12"/>
      <c r="B15" s="12"/>
      <c r="C15" s="12"/>
      <c r="D15" s="12"/>
      <c r="E15" s="12"/>
      <c r="F15" s="12"/>
      <c r="G15" s="12"/>
      <c r="H15" s="13"/>
      <c r="I15" s="13"/>
      <c r="J15" s="14"/>
      <c r="K15" s="13"/>
      <c r="L15" s="14"/>
      <c r="M15" s="13"/>
      <c r="N15" s="14"/>
      <c r="O15" s="54"/>
      <c r="P15" s="14"/>
    </row>
    <row r="16" spans="1:16" ht="19.5" customHeight="1" x14ac:dyDescent="0.4">
      <c r="A16" s="1" t="s">
        <v>100</v>
      </c>
      <c r="B16" s="1"/>
      <c r="C16" s="1"/>
      <c r="D16" s="1"/>
      <c r="E16" s="1"/>
      <c r="F16" s="1"/>
      <c r="G16" s="1"/>
      <c r="H16" s="2"/>
      <c r="I16" s="2"/>
      <c r="J16" s="27">
        <f>SUM(J11:J14)</f>
        <v>339088871</v>
      </c>
      <c r="K16" s="2"/>
      <c r="L16" s="27">
        <f>SUM(L11:L14)</f>
        <v>324723288</v>
      </c>
      <c r="M16" s="2"/>
      <c r="N16" s="27">
        <f>SUM(N11:N14)</f>
        <v>84511106</v>
      </c>
      <c r="O16" s="52"/>
      <c r="P16" s="27">
        <f>SUM(P11:P14)</f>
        <v>87205637</v>
      </c>
    </row>
    <row r="17" spans="1:16" ht="12" customHeight="1" x14ac:dyDescent="0.4">
      <c r="A17" s="12"/>
      <c r="B17" s="12"/>
      <c r="C17" s="12"/>
      <c r="D17" s="12"/>
      <c r="E17" s="12"/>
      <c r="F17" s="12"/>
      <c r="G17" s="12"/>
      <c r="H17" s="13"/>
      <c r="I17" s="13"/>
      <c r="J17" s="14"/>
      <c r="K17" s="13"/>
      <c r="L17" s="14"/>
      <c r="M17" s="13"/>
      <c r="N17" s="14"/>
      <c r="O17" s="54"/>
      <c r="P17" s="14"/>
    </row>
    <row r="18" spans="1:16" ht="19.5" customHeight="1" x14ac:dyDescent="0.4">
      <c r="A18" s="1" t="s">
        <v>101</v>
      </c>
      <c r="B18" s="1"/>
      <c r="C18" s="1"/>
      <c r="D18" s="1"/>
      <c r="E18" s="1"/>
      <c r="F18" s="1"/>
      <c r="G18" s="1"/>
      <c r="H18" s="2"/>
      <c r="I18" s="2"/>
      <c r="J18" s="14"/>
      <c r="K18" s="2"/>
      <c r="L18" s="14"/>
      <c r="M18" s="2"/>
      <c r="N18" s="14"/>
      <c r="O18" s="52"/>
      <c r="P18" s="14"/>
    </row>
    <row r="19" spans="1:16" ht="6" customHeight="1" x14ac:dyDescent="0.4">
      <c r="A19" s="12"/>
      <c r="B19" s="12"/>
      <c r="C19" s="12"/>
      <c r="D19" s="12"/>
      <c r="E19" s="12"/>
      <c r="F19" s="12"/>
      <c r="G19" s="12"/>
      <c r="H19" s="13"/>
      <c r="I19" s="13"/>
      <c r="J19" s="14"/>
      <c r="K19" s="13"/>
      <c r="L19" s="14"/>
      <c r="M19" s="13"/>
      <c r="N19" s="14"/>
      <c r="O19" s="54"/>
      <c r="P19" s="14"/>
    </row>
    <row r="20" spans="1:16" ht="19.5" customHeight="1" x14ac:dyDescent="0.4">
      <c r="A20" s="12" t="s">
        <v>102</v>
      </c>
      <c r="B20" s="12"/>
      <c r="C20" s="12"/>
      <c r="D20" s="12"/>
      <c r="E20" s="12"/>
      <c r="F20" s="12"/>
      <c r="G20" s="12"/>
      <c r="H20" s="13"/>
      <c r="I20" s="13"/>
      <c r="J20" s="14">
        <v>-22524419</v>
      </c>
      <c r="K20" s="13"/>
      <c r="L20" s="14">
        <v>-21909493</v>
      </c>
      <c r="M20" s="13"/>
      <c r="N20" s="55">
        <v>-12990142</v>
      </c>
      <c r="O20" s="56"/>
      <c r="P20" s="14">
        <v>-12445370</v>
      </c>
    </row>
    <row r="21" spans="1:16" ht="19.5" customHeight="1" x14ac:dyDescent="0.4">
      <c r="A21" s="12" t="s">
        <v>103</v>
      </c>
      <c r="B21" s="12"/>
      <c r="C21" s="12"/>
      <c r="D21" s="12"/>
      <c r="E21" s="12"/>
      <c r="F21" s="12"/>
      <c r="G21" s="12"/>
      <c r="H21" s="13"/>
      <c r="I21" s="13"/>
      <c r="J21" s="14">
        <v>-94755950</v>
      </c>
      <c r="K21" s="13"/>
      <c r="L21" s="14">
        <v>-95289401</v>
      </c>
      <c r="M21" s="13"/>
      <c r="N21" s="55">
        <v>-39278781</v>
      </c>
      <c r="O21" s="56"/>
      <c r="P21" s="14">
        <v>-43364522</v>
      </c>
    </row>
    <row r="22" spans="1:16" ht="19.5" customHeight="1" x14ac:dyDescent="0.4">
      <c r="A22" s="12" t="s">
        <v>104</v>
      </c>
      <c r="B22" s="12"/>
      <c r="C22" s="12"/>
      <c r="D22" s="12"/>
      <c r="E22" s="12"/>
      <c r="F22" s="12"/>
      <c r="G22" s="12"/>
      <c r="H22" s="13"/>
      <c r="I22" s="13"/>
      <c r="K22" s="13"/>
      <c r="L22" s="14"/>
      <c r="M22" s="13"/>
      <c r="N22" s="25"/>
      <c r="O22" s="56"/>
      <c r="P22" s="14"/>
    </row>
    <row r="23" spans="1:16" ht="19.5" customHeight="1" x14ac:dyDescent="0.4">
      <c r="A23" s="12"/>
      <c r="B23" s="12" t="s">
        <v>105</v>
      </c>
      <c r="C23" s="12"/>
      <c r="D23" s="12"/>
      <c r="E23" s="12"/>
      <c r="F23" s="12"/>
      <c r="G23" s="12"/>
      <c r="H23" s="13"/>
      <c r="I23" s="13"/>
      <c r="J23" s="27">
        <v>-150593752</v>
      </c>
      <c r="K23" s="13"/>
      <c r="L23" s="27">
        <v>-141695576</v>
      </c>
      <c r="M23" s="13"/>
      <c r="N23" s="27">
        <v>-14722268</v>
      </c>
      <c r="O23" s="56"/>
      <c r="P23" s="27">
        <v>-15943295</v>
      </c>
    </row>
    <row r="24" spans="1:16" ht="6" customHeight="1" x14ac:dyDescent="0.4">
      <c r="A24" s="12"/>
      <c r="B24" s="12"/>
      <c r="C24" s="12"/>
      <c r="D24" s="12"/>
      <c r="E24" s="12"/>
      <c r="F24" s="12"/>
      <c r="G24" s="12"/>
      <c r="H24" s="13"/>
      <c r="I24" s="13"/>
      <c r="J24" s="14"/>
      <c r="K24" s="13"/>
      <c r="L24" s="14"/>
      <c r="M24" s="13"/>
      <c r="N24" s="14"/>
      <c r="O24" s="54"/>
      <c r="P24" s="14"/>
    </row>
    <row r="25" spans="1:16" ht="19.5" customHeight="1" x14ac:dyDescent="0.4">
      <c r="A25" s="1" t="s">
        <v>106</v>
      </c>
      <c r="B25" s="1"/>
      <c r="C25" s="1"/>
      <c r="D25" s="1"/>
      <c r="E25" s="1"/>
      <c r="F25" s="1"/>
      <c r="G25" s="1"/>
      <c r="H25" s="2"/>
      <c r="I25" s="2"/>
      <c r="J25" s="27">
        <f>SUM(J20:J23)</f>
        <v>-267874121</v>
      </c>
      <c r="K25" s="2"/>
      <c r="L25" s="27">
        <f>SUM(L20:L23)</f>
        <v>-258894470</v>
      </c>
      <c r="M25" s="2"/>
      <c r="N25" s="27">
        <f>SUM(N20:N23)</f>
        <v>-66991191</v>
      </c>
      <c r="O25" s="52"/>
      <c r="P25" s="27">
        <f>SUM(P20:P23)</f>
        <v>-71753187</v>
      </c>
    </row>
    <row r="26" spans="1:16" ht="12" customHeight="1" x14ac:dyDescent="0.4">
      <c r="A26" s="12"/>
      <c r="B26" s="12"/>
      <c r="C26" s="12"/>
      <c r="D26" s="12"/>
      <c r="E26" s="12"/>
      <c r="F26" s="12"/>
      <c r="G26" s="12"/>
      <c r="H26" s="13"/>
      <c r="I26" s="13"/>
      <c r="J26" s="14"/>
      <c r="K26" s="13"/>
      <c r="L26" s="14"/>
      <c r="M26" s="13"/>
      <c r="N26" s="14"/>
      <c r="O26" s="54"/>
      <c r="P26" s="14"/>
    </row>
    <row r="27" spans="1:16" ht="19.5" customHeight="1" x14ac:dyDescent="0.4">
      <c r="A27" s="1" t="s">
        <v>107</v>
      </c>
      <c r="B27" s="1"/>
      <c r="C27" s="1"/>
      <c r="D27" s="1"/>
      <c r="E27" s="1"/>
      <c r="F27" s="1"/>
      <c r="G27" s="1"/>
      <c r="H27" s="2"/>
      <c r="I27" s="2"/>
      <c r="J27" s="14">
        <f>J16+J25</f>
        <v>71214750</v>
      </c>
      <c r="K27" s="2"/>
      <c r="L27" s="14">
        <f>L16+L25</f>
        <v>65828818</v>
      </c>
      <c r="M27" s="2"/>
      <c r="N27" s="14">
        <f>N16+N25</f>
        <v>17519915</v>
      </c>
      <c r="O27" s="52"/>
      <c r="P27" s="14">
        <f>P16+P25</f>
        <v>15452450</v>
      </c>
    </row>
    <row r="28" spans="1:16" ht="19.5" customHeight="1" x14ac:dyDescent="0.4">
      <c r="A28" s="12" t="s">
        <v>108</v>
      </c>
      <c r="B28" s="1"/>
      <c r="C28" s="12"/>
      <c r="D28" s="12"/>
      <c r="E28" s="12"/>
      <c r="F28" s="12"/>
      <c r="G28" s="12"/>
      <c r="H28" s="13">
        <v>17</v>
      </c>
      <c r="I28" s="13"/>
      <c r="J28" s="58">
        <v>7824672</v>
      </c>
      <c r="K28" s="13"/>
      <c r="L28" s="14">
        <v>5431852</v>
      </c>
      <c r="M28" s="13"/>
      <c r="N28" s="58">
        <v>51750205</v>
      </c>
      <c r="O28" s="56"/>
      <c r="P28" s="14">
        <v>49628865</v>
      </c>
    </row>
    <row r="29" spans="1:16" ht="19.5" customHeight="1" x14ac:dyDescent="0.4">
      <c r="A29" s="12" t="s">
        <v>109</v>
      </c>
      <c r="B29" s="12"/>
      <c r="C29" s="12"/>
      <c r="D29" s="12"/>
      <c r="E29" s="12"/>
      <c r="F29" s="12"/>
      <c r="G29" s="12"/>
      <c r="H29" s="13"/>
      <c r="I29" s="13"/>
      <c r="J29" s="55">
        <v>-18650752</v>
      </c>
      <c r="K29" s="13"/>
      <c r="L29" s="14">
        <v>-19945899</v>
      </c>
      <c r="M29" s="13"/>
      <c r="N29" s="55">
        <v>-8017233</v>
      </c>
      <c r="O29" s="56"/>
      <c r="P29" s="14">
        <v>-12188818</v>
      </c>
    </row>
    <row r="30" spans="1:16" ht="19.5" customHeight="1" x14ac:dyDescent="0.4">
      <c r="A30" s="12" t="s">
        <v>110</v>
      </c>
      <c r="B30" s="12"/>
      <c r="C30" s="12"/>
      <c r="D30" s="12"/>
      <c r="E30" s="12"/>
      <c r="F30" s="12"/>
      <c r="G30" s="12"/>
      <c r="H30" s="13"/>
      <c r="I30" s="13"/>
      <c r="J30" s="55">
        <v>-30384762</v>
      </c>
      <c r="K30" s="13"/>
      <c r="L30" s="14">
        <v>-31506789</v>
      </c>
      <c r="M30" s="13"/>
      <c r="N30" s="55">
        <v>-14258590</v>
      </c>
      <c r="O30" s="56"/>
      <c r="P30" s="14">
        <v>-9756285</v>
      </c>
    </row>
    <row r="31" spans="1:16" ht="19.5" customHeight="1" x14ac:dyDescent="0.4">
      <c r="A31" s="20" t="s">
        <v>111</v>
      </c>
      <c r="B31" s="37"/>
      <c r="C31" s="37"/>
      <c r="D31" s="37"/>
      <c r="E31" s="37"/>
      <c r="F31" s="37"/>
      <c r="G31" s="37"/>
      <c r="H31" s="13"/>
      <c r="I31" s="13"/>
      <c r="J31" s="55"/>
      <c r="K31" s="13"/>
      <c r="L31" s="14"/>
      <c r="M31" s="13"/>
      <c r="N31" s="55"/>
      <c r="O31" s="56"/>
      <c r="P31" s="14"/>
    </row>
    <row r="32" spans="1:16" ht="19.5" customHeight="1" x14ac:dyDescent="0.4">
      <c r="A32" s="20"/>
      <c r="B32" s="20" t="s">
        <v>112</v>
      </c>
      <c r="C32" s="20"/>
      <c r="D32" s="20"/>
      <c r="E32" s="20"/>
      <c r="F32" s="20"/>
      <c r="G32" s="20"/>
      <c r="H32" s="13"/>
      <c r="I32" s="13"/>
      <c r="J32" s="21">
        <v>-5469729</v>
      </c>
      <c r="K32" s="13"/>
      <c r="L32" s="14">
        <v>2327469</v>
      </c>
      <c r="M32" s="13"/>
      <c r="N32" s="55">
        <v>-1224534</v>
      </c>
      <c r="O32" s="56"/>
      <c r="P32" s="14">
        <v>858628</v>
      </c>
    </row>
    <row r="33" spans="1:16" ht="19.5" customHeight="1" x14ac:dyDescent="0.4">
      <c r="A33" s="37" t="s">
        <v>113</v>
      </c>
      <c r="B33" s="37"/>
      <c r="C33" s="37"/>
      <c r="D33" s="37"/>
      <c r="E33" s="37"/>
      <c r="F33" s="37"/>
      <c r="G33" s="37"/>
      <c r="H33" s="13"/>
      <c r="I33" s="13"/>
      <c r="J33" s="55">
        <v>9419666</v>
      </c>
      <c r="K33" s="13"/>
      <c r="L33" s="14">
        <v>1495459</v>
      </c>
      <c r="M33" s="13"/>
      <c r="N33" s="55">
        <v>-243260</v>
      </c>
      <c r="O33" s="56"/>
      <c r="P33" s="14">
        <v>28</v>
      </c>
    </row>
    <row r="34" spans="1:16" ht="19.5" customHeight="1" x14ac:dyDescent="0.4">
      <c r="A34" s="12" t="s">
        <v>114</v>
      </c>
      <c r="B34" s="12"/>
      <c r="C34" s="12"/>
      <c r="D34" s="12"/>
      <c r="E34" s="12"/>
      <c r="F34" s="12"/>
      <c r="G34" s="12"/>
      <c r="H34" s="13"/>
      <c r="I34" s="13"/>
      <c r="J34" s="55"/>
      <c r="K34" s="13"/>
      <c r="L34" s="14"/>
      <c r="M34" s="13"/>
      <c r="N34" s="55"/>
      <c r="O34" s="56"/>
      <c r="P34" s="14"/>
    </row>
    <row r="35" spans="1:16" ht="19.5" customHeight="1" x14ac:dyDescent="0.4">
      <c r="A35" s="12"/>
      <c r="B35" s="12" t="s">
        <v>115</v>
      </c>
      <c r="C35" s="12"/>
      <c r="D35" s="12"/>
      <c r="E35" s="12"/>
      <c r="F35" s="12"/>
      <c r="G35" s="12"/>
      <c r="H35" s="13">
        <v>9</v>
      </c>
      <c r="I35" s="13"/>
      <c r="J35" s="55">
        <v>-4763602</v>
      </c>
      <c r="K35" s="13"/>
      <c r="L35" s="14">
        <v>4296512</v>
      </c>
      <c r="M35" s="13"/>
      <c r="N35" s="55">
        <v>0</v>
      </c>
      <c r="O35" s="56"/>
      <c r="P35" s="14" t="s">
        <v>31</v>
      </c>
    </row>
    <row r="36" spans="1:16" ht="19.5" customHeight="1" x14ac:dyDescent="0.4">
      <c r="A36" s="12" t="s">
        <v>116</v>
      </c>
      <c r="B36" s="1"/>
      <c r="C36" s="1"/>
      <c r="D36" s="12"/>
      <c r="E36" s="12"/>
      <c r="F36" s="12"/>
      <c r="G36" s="12"/>
      <c r="H36" s="13"/>
      <c r="I36" s="13"/>
      <c r="J36" s="59">
        <v>-14108026</v>
      </c>
      <c r="K36" s="13"/>
      <c r="L36" s="27">
        <v>-14112021</v>
      </c>
      <c r="M36" s="13"/>
      <c r="N36" s="59">
        <v>-5377000</v>
      </c>
      <c r="O36" s="56"/>
      <c r="P36" s="27">
        <v>-8247065</v>
      </c>
    </row>
    <row r="37" spans="1:16" ht="6" customHeight="1" x14ac:dyDescent="0.4">
      <c r="A37" s="12"/>
      <c r="B37" s="12"/>
      <c r="C37" s="12"/>
      <c r="D37" s="12"/>
      <c r="E37" s="12"/>
      <c r="F37" s="12"/>
      <c r="G37" s="12"/>
      <c r="H37" s="13"/>
      <c r="I37" s="13"/>
      <c r="J37" s="14"/>
      <c r="K37" s="13"/>
      <c r="L37" s="14"/>
      <c r="M37" s="15"/>
      <c r="N37" s="14"/>
      <c r="O37" s="14"/>
      <c r="P37" s="14"/>
    </row>
    <row r="38" spans="1:16" ht="19.5" customHeight="1" x14ac:dyDescent="0.4">
      <c r="A38" s="1" t="s">
        <v>117</v>
      </c>
      <c r="B38" s="12"/>
      <c r="C38" s="12"/>
      <c r="D38" s="12"/>
      <c r="E38" s="12"/>
      <c r="F38" s="12"/>
      <c r="G38" s="12"/>
      <c r="H38" s="13"/>
      <c r="I38" s="13"/>
      <c r="J38" s="14">
        <f>SUM(J27:J36)</f>
        <v>15082217</v>
      </c>
      <c r="K38" s="13"/>
      <c r="L38" s="14">
        <f>SUM(L27:L36)</f>
        <v>13815401</v>
      </c>
      <c r="M38" s="13"/>
      <c r="N38" s="14">
        <f>SUM(N27:N36)</f>
        <v>40149503</v>
      </c>
      <c r="O38" s="52"/>
      <c r="P38" s="14">
        <f>SUM(P27:P36)</f>
        <v>35747803</v>
      </c>
    </row>
    <row r="39" spans="1:16" ht="19.5" customHeight="1" x14ac:dyDescent="0.4">
      <c r="A39" s="12" t="s">
        <v>118</v>
      </c>
      <c r="B39" s="12"/>
      <c r="C39" s="12"/>
      <c r="D39" s="12"/>
      <c r="E39" s="12"/>
      <c r="F39" s="12"/>
      <c r="G39" s="12"/>
      <c r="H39" s="13">
        <v>18</v>
      </c>
      <c r="I39" s="13"/>
      <c r="J39" s="59">
        <v>-6072227</v>
      </c>
      <c r="K39" s="13"/>
      <c r="L39" s="27">
        <v>-4970895</v>
      </c>
      <c r="M39" s="13"/>
      <c r="N39" s="27">
        <v>1093383</v>
      </c>
      <c r="O39" s="56"/>
      <c r="P39" s="27">
        <v>1003140</v>
      </c>
    </row>
    <row r="40" spans="1:16" ht="6" customHeight="1" x14ac:dyDescent="0.4">
      <c r="A40" s="12"/>
      <c r="B40" s="1"/>
      <c r="C40" s="12"/>
      <c r="D40" s="12"/>
      <c r="E40" s="12"/>
      <c r="F40" s="12"/>
      <c r="G40" s="12"/>
      <c r="H40" s="13"/>
      <c r="I40" s="13"/>
      <c r="J40" s="14"/>
      <c r="K40" s="13"/>
      <c r="L40" s="14"/>
      <c r="M40" s="13"/>
      <c r="N40" s="14"/>
      <c r="O40" s="52"/>
      <c r="P40" s="14"/>
    </row>
    <row r="41" spans="1:16" ht="19.5" customHeight="1" thickBot="1" x14ac:dyDescent="0.45">
      <c r="A41" s="1" t="s">
        <v>119</v>
      </c>
      <c r="B41" s="1"/>
      <c r="C41" s="12"/>
      <c r="D41" s="12"/>
      <c r="E41" s="12"/>
      <c r="F41" s="12"/>
      <c r="G41" s="12"/>
      <c r="H41" s="13"/>
      <c r="I41" s="13"/>
      <c r="J41" s="30">
        <f>SUM(J38:J39)</f>
        <v>9009990</v>
      </c>
      <c r="K41" s="13"/>
      <c r="L41" s="30">
        <f>SUM(L38:L39)</f>
        <v>8844506</v>
      </c>
      <c r="M41" s="13"/>
      <c r="N41" s="30">
        <f>SUM(N38:N39)</f>
        <v>41242886</v>
      </c>
      <c r="O41" s="52"/>
      <c r="P41" s="30">
        <f>SUM(P38:P39)</f>
        <v>36750943</v>
      </c>
    </row>
    <row r="42" spans="1:16" ht="21" customHeight="1" thickTop="1" x14ac:dyDescent="0.4">
      <c r="A42" s="1"/>
      <c r="B42" s="12"/>
      <c r="C42" s="12"/>
      <c r="D42" s="12"/>
      <c r="E42" s="12"/>
      <c r="F42" s="12"/>
      <c r="G42" s="12"/>
      <c r="H42" s="13"/>
      <c r="I42" s="13"/>
      <c r="J42" s="14"/>
      <c r="K42" s="13"/>
      <c r="L42" s="14"/>
      <c r="M42" s="13"/>
      <c r="N42" s="14"/>
      <c r="O42" s="60"/>
      <c r="P42" s="14"/>
    </row>
    <row r="43" spans="1:16" ht="21" customHeight="1" x14ac:dyDescent="0.4">
      <c r="A43" s="1"/>
      <c r="B43" s="12"/>
      <c r="C43" s="12"/>
      <c r="D43" s="12"/>
      <c r="E43" s="12"/>
      <c r="F43" s="12"/>
      <c r="G43" s="12"/>
      <c r="H43" s="13"/>
      <c r="I43" s="13"/>
      <c r="J43" s="14"/>
      <c r="K43" s="13"/>
      <c r="L43" s="14"/>
      <c r="M43" s="13"/>
      <c r="N43" s="14"/>
      <c r="O43" s="60"/>
      <c r="P43" s="14"/>
    </row>
    <row r="44" spans="1:16" ht="21" customHeight="1" x14ac:dyDescent="0.4">
      <c r="A44" s="1"/>
      <c r="B44" s="12"/>
      <c r="C44" s="12"/>
      <c r="D44" s="12"/>
      <c r="E44" s="12"/>
      <c r="F44" s="12"/>
      <c r="G44" s="12"/>
      <c r="H44" s="13"/>
      <c r="I44" s="13"/>
      <c r="J44" s="14"/>
      <c r="K44" s="13"/>
      <c r="L44" s="14"/>
      <c r="M44" s="13"/>
      <c r="N44" s="14"/>
      <c r="O44" s="60"/>
      <c r="P44" s="14"/>
    </row>
    <row r="45" spans="1:16" ht="8.25" customHeight="1" x14ac:dyDescent="0.4">
      <c r="A45" s="1"/>
      <c r="B45" s="12"/>
      <c r="C45" s="12"/>
      <c r="D45" s="12"/>
      <c r="E45" s="12"/>
      <c r="F45" s="12"/>
      <c r="G45" s="12"/>
      <c r="H45" s="13"/>
      <c r="I45" s="13"/>
      <c r="J45" s="14"/>
      <c r="K45" s="13"/>
      <c r="L45" s="14"/>
      <c r="M45" s="13"/>
      <c r="N45" s="14"/>
      <c r="O45" s="60"/>
      <c r="P45" s="14"/>
    </row>
    <row r="46" spans="1:16" ht="19.5" customHeight="1" x14ac:dyDescent="0.4">
      <c r="A46" s="156" t="s">
        <v>44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</row>
    <row r="47" spans="1:16" ht="19.5" customHeight="1" x14ac:dyDescent="0.4">
      <c r="A47" s="156" t="s">
        <v>120</v>
      </c>
      <c r="B47" s="156"/>
      <c r="C47" s="156"/>
      <c r="D47" s="156"/>
      <c r="E47" s="156"/>
      <c r="F47" s="156"/>
      <c r="G47" s="156"/>
      <c r="H47" s="156"/>
      <c r="I47" s="156"/>
      <c r="J47" s="156"/>
      <c r="K47" s="31"/>
      <c r="L47" s="61" t="s">
        <v>121</v>
      </c>
      <c r="O47" s="31"/>
      <c r="P47" s="31"/>
    </row>
    <row r="48" spans="1:16" ht="17.45" customHeight="1" x14ac:dyDescent="0.4">
      <c r="A48" s="31"/>
      <c r="B48" s="31"/>
      <c r="C48" s="31"/>
      <c r="D48" s="31"/>
      <c r="E48" s="31"/>
      <c r="F48" s="31"/>
      <c r="G48" s="31"/>
      <c r="H48" s="31"/>
      <c r="I48" s="31"/>
      <c r="J48" s="15"/>
      <c r="K48" s="31"/>
      <c r="L48" s="61"/>
      <c r="O48" s="31"/>
      <c r="P48" s="31"/>
    </row>
    <row r="49" spans="1:16" ht="21.95" customHeight="1" x14ac:dyDescent="0.4">
      <c r="A49" s="33" t="s">
        <v>47</v>
      </c>
      <c r="B49" s="33"/>
      <c r="C49" s="33"/>
      <c r="D49" s="33"/>
      <c r="E49" s="33"/>
      <c r="F49" s="33"/>
      <c r="G49" s="33"/>
      <c r="H49" s="33"/>
      <c r="I49" s="41"/>
      <c r="J49" s="27"/>
      <c r="K49" s="41"/>
      <c r="L49" s="27"/>
      <c r="M49" s="41"/>
      <c r="N49" s="27"/>
      <c r="O49" s="62"/>
      <c r="P49" s="27"/>
    </row>
    <row r="50" spans="1:16" ht="21.75" customHeight="1" x14ac:dyDescent="0.4">
      <c r="A50" s="1" t="str">
        <f>A1</f>
        <v>บริษัท เอแอลที เทเลคอม จำกัด (มหาชน)</v>
      </c>
      <c r="B50" s="1"/>
      <c r="C50" s="1"/>
      <c r="D50" s="1"/>
      <c r="E50" s="1"/>
      <c r="F50" s="1"/>
      <c r="G50" s="1"/>
      <c r="H50" s="31"/>
      <c r="I50" s="2"/>
      <c r="J50" s="4"/>
      <c r="K50" s="2"/>
      <c r="L50" s="4"/>
      <c r="M50" s="2"/>
      <c r="N50" s="4"/>
      <c r="O50" s="50"/>
      <c r="P50" s="4"/>
    </row>
    <row r="51" spans="1:16" ht="21.75" customHeight="1" x14ac:dyDescent="0.4">
      <c r="A51" s="1" t="s">
        <v>93</v>
      </c>
      <c r="B51" s="1"/>
      <c r="C51" s="1"/>
      <c r="D51" s="1"/>
      <c r="E51" s="1"/>
      <c r="F51" s="1"/>
      <c r="G51" s="1"/>
      <c r="I51" s="2"/>
      <c r="J51" s="4"/>
      <c r="K51" s="2"/>
      <c r="L51" s="4"/>
      <c r="M51" s="2"/>
      <c r="N51" s="4"/>
      <c r="O51" s="50"/>
      <c r="P51" s="4"/>
    </row>
    <row r="52" spans="1:16" ht="21.75" customHeight="1" x14ac:dyDescent="0.4">
      <c r="A52" s="6" t="str">
        <f>+A3</f>
        <v>สำหรับรอบระยะเวลาสามเดือนสิ้นสุดวันที่ 31 มีนาคม พ.ศ. 2569</v>
      </c>
      <c r="B52" s="7"/>
      <c r="C52" s="7"/>
      <c r="D52" s="7"/>
      <c r="E52" s="7"/>
      <c r="F52" s="7"/>
      <c r="G52" s="7"/>
      <c r="H52" s="41"/>
      <c r="I52" s="8"/>
      <c r="J52" s="10"/>
      <c r="K52" s="8"/>
      <c r="L52" s="10"/>
      <c r="M52" s="8"/>
      <c r="N52" s="10"/>
      <c r="O52" s="51"/>
      <c r="P52" s="10"/>
    </row>
    <row r="53" spans="1:16" ht="21.75" customHeight="1" x14ac:dyDescent="0.4">
      <c r="A53" s="1"/>
      <c r="B53" s="1"/>
      <c r="C53" s="12"/>
      <c r="D53" s="12"/>
      <c r="E53" s="12"/>
      <c r="F53" s="12"/>
      <c r="G53" s="12"/>
      <c r="H53" s="2"/>
      <c r="I53" s="13"/>
      <c r="J53" s="14"/>
      <c r="K53" s="13"/>
      <c r="L53" s="14"/>
      <c r="M53" s="13"/>
      <c r="N53" s="14"/>
      <c r="O53" s="52"/>
      <c r="P53" s="14"/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159" t="s">
        <v>3</v>
      </c>
      <c r="K54" s="160"/>
      <c r="L54" s="160"/>
      <c r="M54" s="3"/>
      <c r="N54" s="159" t="s">
        <v>4</v>
      </c>
      <c r="O54" s="160"/>
      <c r="P54" s="160"/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13"/>
      <c r="I55" s="2"/>
      <c r="J55" s="4" t="s">
        <v>9</v>
      </c>
      <c r="K55" s="11"/>
      <c r="L55" s="4" t="s">
        <v>10</v>
      </c>
      <c r="M55" s="4"/>
      <c r="N55" s="4" t="s">
        <v>9</v>
      </c>
      <c r="O55" s="11"/>
      <c r="P55" s="4" t="s">
        <v>10</v>
      </c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8" t="s">
        <v>11</v>
      </c>
      <c r="I56" s="2"/>
      <c r="J56" s="10" t="s">
        <v>12</v>
      </c>
      <c r="K56" s="2"/>
      <c r="L56" s="10" t="s">
        <v>12</v>
      </c>
      <c r="M56" s="4"/>
      <c r="N56" s="10" t="s">
        <v>12</v>
      </c>
      <c r="O56" s="4"/>
      <c r="P56" s="10" t="s">
        <v>12</v>
      </c>
    </row>
    <row r="57" spans="1:16" ht="21.75" customHeight="1" x14ac:dyDescent="0.4">
      <c r="A57" s="1"/>
      <c r="B57" s="1"/>
      <c r="C57" s="1"/>
      <c r="D57" s="1"/>
      <c r="E57" s="1"/>
      <c r="F57" s="1"/>
      <c r="G57" s="1"/>
      <c r="H57" s="2"/>
      <c r="I57" s="2"/>
      <c r="J57" s="4"/>
      <c r="K57" s="2"/>
      <c r="L57" s="4"/>
      <c r="M57" s="4"/>
      <c r="N57" s="4"/>
      <c r="O57" s="4"/>
      <c r="P57" s="4"/>
    </row>
    <row r="58" spans="1:16" ht="21.75" customHeight="1" x14ac:dyDescent="0.4">
      <c r="A58" s="1" t="s">
        <v>119</v>
      </c>
      <c r="B58" s="63"/>
      <c r="C58" s="35"/>
      <c r="D58" s="35"/>
      <c r="E58" s="35"/>
      <c r="F58" s="35"/>
      <c r="G58" s="35"/>
      <c r="H58" s="2"/>
      <c r="I58" s="64"/>
      <c r="J58" s="55">
        <f>J41</f>
        <v>9009990</v>
      </c>
      <c r="K58" s="64"/>
      <c r="L58" s="55">
        <v>8844506</v>
      </c>
      <c r="M58" s="64"/>
      <c r="N58" s="55">
        <f>N41</f>
        <v>41242886</v>
      </c>
      <c r="O58" s="65"/>
      <c r="P58" s="55">
        <v>36750943</v>
      </c>
    </row>
    <row r="59" spans="1:16" ht="6" customHeight="1" x14ac:dyDescent="0.4">
      <c r="A59" s="63"/>
      <c r="B59" s="35"/>
      <c r="C59" s="66"/>
      <c r="D59" s="67"/>
      <c r="E59" s="55"/>
      <c r="F59" s="67"/>
      <c r="G59" s="55"/>
      <c r="H59" s="2"/>
      <c r="I59" s="55"/>
      <c r="J59" s="55"/>
      <c r="K59" s="55"/>
      <c r="L59" s="55"/>
      <c r="M59" s="35"/>
      <c r="N59" s="55"/>
      <c r="O59" s="35"/>
      <c r="P59" s="55"/>
    </row>
    <row r="60" spans="1:16" ht="21.75" customHeight="1" x14ac:dyDescent="0.4">
      <c r="A60" s="68" t="s">
        <v>122</v>
      </c>
      <c r="B60" s="35"/>
      <c r="C60" s="35"/>
      <c r="D60" s="67"/>
      <c r="E60" s="55"/>
      <c r="F60" s="67"/>
      <c r="G60" s="55"/>
      <c r="H60" s="2"/>
      <c r="I60" s="55"/>
      <c r="J60" s="14"/>
      <c r="K60" s="13"/>
      <c r="L60" s="14"/>
      <c r="M60" s="13"/>
      <c r="N60" s="55"/>
      <c r="O60" s="52"/>
      <c r="P60" s="55"/>
    </row>
    <row r="61" spans="1:16" ht="21.75" customHeight="1" x14ac:dyDescent="0.4">
      <c r="A61" s="69" t="s">
        <v>123</v>
      </c>
      <c r="B61" s="35"/>
      <c r="C61" s="35"/>
      <c r="D61" s="67"/>
      <c r="E61" s="55"/>
      <c r="F61" s="67"/>
      <c r="G61" s="55"/>
      <c r="H61" s="2"/>
      <c r="I61" s="55"/>
      <c r="J61" s="14"/>
      <c r="K61" s="13"/>
      <c r="L61" s="14"/>
      <c r="M61" s="13"/>
      <c r="N61" s="55"/>
      <c r="O61" s="52"/>
      <c r="P61" s="55"/>
    </row>
    <row r="62" spans="1:16" ht="21.75" customHeight="1" x14ac:dyDescent="0.4">
      <c r="A62" s="35"/>
      <c r="B62" s="69" t="s">
        <v>124</v>
      </c>
      <c r="C62" s="35"/>
      <c r="D62" s="67"/>
      <c r="E62" s="55"/>
      <c r="F62" s="67"/>
      <c r="G62" s="55"/>
      <c r="H62" s="64"/>
      <c r="I62" s="55"/>
      <c r="J62" s="14"/>
      <c r="K62" s="13"/>
      <c r="L62" s="14"/>
      <c r="M62" s="13"/>
      <c r="N62" s="55"/>
      <c r="O62" s="52"/>
      <c r="P62" s="55"/>
    </row>
    <row r="63" spans="1:16" ht="21.75" customHeight="1" x14ac:dyDescent="0.4">
      <c r="A63" s="69"/>
      <c r="B63" s="35" t="s">
        <v>125</v>
      </c>
      <c r="C63" s="35"/>
      <c r="D63" s="67"/>
      <c r="E63" s="55"/>
      <c r="F63" s="67"/>
      <c r="G63" s="55"/>
      <c r="H63" s="67"/>
      <c r="I63" s="55"/>
      <c r="J63" s="14"/>
      <c r="K63" s="13"/>
      <c r="L63" s="14"/>
      <c r="M63" s="13"/>
      <c r="N63" s="55"/>
      <c r="O63" s="52"/>
      <c r="P63" s="55"/>
    </row>
    <row r="64" spans="1:16" ht="21.75" customHeight="1" x14ac:dyDescent="0.4">
      <c r="A64" s="69"/>
      <c r="B64" s="35"/>
      <c r="C64" s="35" t="s">
        <v>126</v>
      </c>
      <c r="D64" s="67"/>
      <c r="E64" s="55"/>
      <c r="F64" s="67"/>
      <c r="G64" s="55"/>
      <c r="H64" s="64">
        <v>9</v>
      </c>
      <c r="I64" s="55"/>
      <c r="J64" s="57">
        <v>-289950</v>
      </c>
      <c r="K64" s="13"/>
      <c r="L64" s="57">
        <v>0</v>
      </c>
      <c r="M64" s="13"/>
      <c r="N64" s="70">
        <v>0</v>
      </c>
      <c r="O64" s="52"/>
      <c r="P64" s="70">
        <v>0</v>
      </c>
    </row>
    <row r="65" spans="1:16" ht="6" customHeight="1" x14ac:dyDescent="0.4">
      <c r="A65" s="63"/>
      <c r="B65" s="35"/>
      <c r="C65" s="66"/>
      <c r="D65" s="67"/>
      <c r="E65" s="55"/>
      <c r="F65" s="67"/>
      <c r="G65" s="55"/>
      <c r="H65" s="64"/>
      <c r="I65" s="55"/>
      <c r="J65" s="55"/>
      <c r="K65" s="55"/>
      <c r="L65" s="55"/>
      <c r="M65" s="35"/>
      <c r="N65" s="55"/>
      <c r="O65" s="35"/>
      <c r="P65" s="55"/>
    </row>
    <row r="66" spans="1:16" ht="19.5" customHeight="1" x14ac:dyDescent="0.4">
      <c r="A66" s="63" t="s">
        <v>127</v>
      </c>
      <c r="B66" s="35"/>
      <c r="C66" s="35"/>
      <c r="D66" s="67"/>
      <c r="E66" s="55"/>
      <c r="F66" s="67"/>
      <c r="G66" s="55"/>
      <c r="H66" s="64"/>
      <c r="I66" s="55"/>
      <c r="J66" s="14"/>
      <c r="K66" s="13"/>
      <c r="L66" s="14"/>
      <c r="M66" s="13"/>
      <c r="N66" s="55"/>
      <c r="O66" s="52"/>
      <c r="P66" s="55"/>
    </row>
    <row r="67" spans="1:16" ht="19.5" customHeight="1" x14ac:dyDescent="0.4">
      <c r="A67" s="63"/>
      <c r="B67" s="63" t="s">
        <v>128</v>
      </c>
      <c r="C67" s="35"/>
      <c r="D67" s="67"/>
      <c r="E67" s="55"/>
      <c r="F67" s="67"/>
      <c r="G67" s="55"/>
      <c r="H67" s="67"/>
      <c r="I67" s="55"/>
      <c r="J67" s="27">
        <f>SUM(J64)</f>
        <v>-289950</v>
      </c>
      <c r="K67" s="13"/>
      <c r="L67" s="27">
        <f>SUM(L64:L66)</f>
        <v>0</v>
      </c>
      <c r="M67" s="13"/>
      <c r="N67" s="59">
        <f>SUM(N64)</f>
        <v>0</v>
      </c>
      <c r="O67" s="52"/>
      <c r="P67" s="59">
        <f>SUM(P64)</f>
        <v>0</v>
      </c>
    </row>
    <row r="68" spans="1:16" ht="6" customHeight="1" x14ac:dyDescent="0.4">
      <c r="A68" s="63"/>
      <c r="B68" s="35"/>
      <c r="C68" s="66"/>
      <c r="D68" s="67"/>
      <c r="E68" s="55"/>
      <c r="F68" s="67"/>
      <c r="G68" s="55"/>
      <c r="H68" s="67"/>
      <c r="I68" s="55"/>
      <c r="J68" s="55"/>
      <c r="K68" s="55"/>
      <c r="L68" s="55"/>
      <c r="M68" s="35"/>
      <c r="N68" s="55"/>
      <c r="O68" s="35"/>
      <c r="P68" s="55"/>
    </row>
    <row r="69" spans="1:16" ht="21.75" customHeight="1" x14ac:dyDescent="0.4">
      <c r="A69" s="63" t="s">
        <v>129</v>
      </c>
      <c r="B69" s="35"/>
      <c r="C69" s="35"/>
      <c r="D69" s="35"/>
      <c r="E69" s="35"/>
      <c r="F69" s="35"/>
      <c r="G69" s="35"/>
      <c r="H69" s="67"/>
      <c r="I69" s="64"/>
    </row>
    <row r="70" spans="1:16" ht="21.75" customHeight="1" thickBot="1" x14ac:dyDescent="0.45">
      <c r="A70" s="63"/>
      <c r="B70" s="63" t="s">
        <v>130</v>
      </c>
      <c r="C70" s="35"/>
      <c r="D70" s="35"/>
      <c r="E70" s="35"/>
      <c r="F70" s="35"/>
      <c r="G70" s="35"/>
      <c r="H70" s="67"/>
      <c r="I70" s="64"/>
      <c r="J70" s="71">
        <f>SUM(J58,J64)</f>
        <v>8720040</v>
      </c>
      <c r="K70" s="72"/>
      <c r="L70" s="71">
        <f>SUM(L58+L67)</f>
        <v>8844506</v>
      </c>
      <c r="M70" s="72"/>
      <c r="N70" s="71">
        <f>SUM(N58,N64)</f>
        <v>41242886</v>
      </c>
      <c r="O70" s="55"/>
      <c r="P70" s="71">
        <f>SUM(P58,P60)</f>
        <v>36750943</v>
      </c>
    </row>
    <row r="71" spans="1:16" ht="21.75" customHeight="1" thickTop="1" x14ac:dyDescent="0.4">
      <c r="A71" s="63"/>
      <c r="B71" s="35"/>
      <c r="C71" s="35"/>
      <c r="D71" s="35"/>
      <c r="E71" s="35"/>
      <c r="F71" s="35"/>
      <c r="G71" s="35"/>
      <c r="H71" s="64"/>
      <c r="I71" s="64"/>
      <c r="J71" s="55"/>
      <c r="K71" s="72"/>
      <c r="L71" s="55"/>
      <c r="M71" s="72"/>
      <c r="N71" s="55"/>
      <c r="O71" s="55"/>
      <c r="P71" s="55"/>
    </row>
    <row r="72" spans="1:16" ht="21.75" customHeight="1" x14ac:dyDescent="0.4">
      <c r="A72" s="1" t="s">
        <v>131</v>
      </c>
      <c r="B72" s="12"/>
      <c r="C72" s="12"/>
      <c r="D72" s="12"/>
      <c r="E72" s="12"/>
      <c r="F72" s="12"/>
      <c r="G72" s="12"/>
      <c r="H72" s="64"/>
      <c r="I72" s="13"/>
      <c r="J72" s="14"/>
      <c r="K72" s="13"/>
      <c r="L72" s="14"/>
      <c r="M72" s="13"/>
      <c r="N72" s="14"/>
      <c r="O72" s="52"/>
      <c r="P72" s="14"/>
    </row>
    <row r="73" spans="1:16" ht="21.75" customHeight="1" x14ac:dyDescent="0.4">
      <c r="A73" s="12"/>
      <c r="B73" s="12" t="s">
        <v>132</v>
      </c>
      <c r="C73" s="12"/>
      <c r="D73" s="12"/>
      <c r="E73" s="12"/>
      <c r="F73" s="12"/>
      <c r="G73" s="12"/>
      <c r="H73" s="64"/>
      <c r="I73" s="13"/>
      <c r="J73" s="58">
        <f>J76-J74</f>
        <v>9013975</v>
      </c>
      <c r="K73" s="13"/>
      <c r="L73" s="58">
        <v>8853191</v>
      </c>
      <c r="M73" s="13"/>
      <c r="N73" s="58">
        <f>N70</f>
        <v>41242886</v>
      </c>
      <c r="O73" s="56"/>
      <c r="P73" s="58">
        <v>36750943</v>
      </c>
    </row>
    <row r="74" spans="1:16" ht="21.75" customHeight="1" x14ac:dyDescent="0.4">
      <c r="A74" s="12"/>
      <c r="B74" s="12" t="s">
        <v>133</v>
      </c>
      <c r="C74" s="12"/>
      <c r="D74" s="12"/>
      <c r="E74" s="12"/>
      <c r="F74" s="12"/>
      <c r="G74" s="12"/>
      <c r="H74" s="13"/>
      <c r="I74" s="13"/>
      <c r="J74" s="27">
        <v>-3985</v>
      </c>
      <c r="K74" s="13"/>
      <c r="L74" s="27">
        <v>-8685</v>
      </c>
      <c r="M74" s="13"/>
      <c r="N74" s="59">
        <v>0</v>
      </c>
      <c r="O74" s="56"/>
      <c r="P74" s="59">
        <v>0</v>
      </c>
    </row>
    <row r="75" spans="1:16" ht="6" customHeight="1" x14ac:dyDescent="0.4">
      <c r="A75" s="12"/>
      <c r="B75" s="12"/>
      <c r="C75" s="12"/>
      <c r="D75" s="12"/>
      <c r="E75" s="12"/>
      <c r="F75" s="12"/>
      <c r="G75" s="12"/>
      <c r="H75" s="13"/>
      <c r="I75" s="13"/>
      <c r="J75" s="14"/>
      <c r="K75" s="13"/>
      <c r="L75" s="14"/>
      <c r="M75" s="13"/>
      <c r="N75" s="14"/>
      <c r="O75" s="54"/>
      <c r="P75" s="14"/>
    </row>
    <row r="76" spans="1:16" ht="21.75" customHeight="1" thickBot="1" x14ac:dyDescent="0.45">
      <c r="A76" s="12"/>
      <c r="B76" s="12"/>
      <c r="C76" s="12"/>
      <c r="D76" s="12"/>
      <c r="E76" s="12"/>
      <c r="F76" s="12"/>
      <c r="G76" s="12"/>
      <c r="H76" s="13"/>
      <c r="I76" s="13"/>
      <c r="J76" s="30">
        <f>J58</f>
        <v>9009990</v>
      </c>
      <c r="K76" s="13"/>
      <c r="L76" s="30">
        <f>L41</f>
        <v>8844506</v>
      </c>
      <c r="M76" s="13"/>
      <c r="N76" s="30">
        <f>N41</f>
        <v>41242886</v>
      </c>
      <c r="O76" s="52"/>
      <c r="P76" s="30">
        <f>P41</f>
        <v>36750943</v>
      </c>
    </row>
    <row r="77" spans="1:16" ht="21.75" customHeight="1" thickTop="1" x14ac:dyDescent="0.4">
      <c r="A77" s="12"/>
      <c r="B77" s="12"/>
      <c r="C77" s="12"/>
      <c r="D77" s="12"/>
      <c r="E77" s="12"/>
      <c r="F77" s="12"/>
      <c r="G77" s="12"/>
      <c r="H77" s="13"/>
      <c r="I77" s="13"/>
      <c r="J77" s="14"/>
      <c r="K77" s="13"/>
      <c r="L77" s="14"/>
      <c r="M77" s="13"/>
      <c r="N77" s="14"/>
      <c r="O77" s="52"/>
      <c r="P77" s="14"/>
    </row>
    <row r="78" spans="1:16" ht="21.75" customHeight="1" x14ac:dyDescent="0.4">
      <c r="A78" s="1" t="s">
        <v>134</v>
      </c>
      <c r="B78" s="12"/>
      <c r="C78" s="12"/>
      <c r="D78" s="12"/>
      <c r="E78" s="12"/>
      <c r="F78" s="12"/>
      <c r="G78" s="12"/>
      <c r="H78" s="13"/>
      <c r="I78" s="13"/>
      <c r="J78" s="14"/>
      <c r="K78" s="13"/>
      <c r="L78" s="14"/>
      <c r="M78" s="13"/>
      <c r="N78" s="14"/>
      <c r="O78" s="54"/>
      <c r="P78" s="14"/>
    </row>
    <row r="79" spans="1:16" ht="21.75" customHeight="1" x14ac:dyDescent="0.4">
      <c r="A79" s="12"/>
      <c r="B79" s="12" t="s">
        <v>132</v>
      </c>
      <c r="C79" s="12"/>
      <c r="D79" s="12"/>
      <c r="E79" s="12"/>
      <c r="F79" s="12"/>
      <c r="G79" s="12"/>
      <c r="H79" s="13"/>
      <c r="I79" s="13"/>
      <c r="J79" s="14">
        <f>J82-J80</f>
        <v>8724025</v>
      </c>
      <c r="K79" s="32"/>
      <c r="L79" s="14">
        <v>8853191</v>
      </c>
      <c r="M79" s="32"/>
      <c r="N79" s="14">
        <f>N76</f>
        <v>41242886</v>
      </c>
      <c r="O79" s="14"/>
      <c r="P79" s="14">
        <v>36750943</v>
      </c>
    </row>
    <row r="80" spans="1:16" ht="21.75" customHeight="1" x14ac:dyDescent="0.4">
      <c r="A80" s="12"/>
      <c r="B80" s="12" t="s">
        <v>133</v>
      </c>
      <c r="C80" s="12"/>
      <c r="D80" s="12"/>
      <c r="E80" s="12"/>
      <c r="F80" s="12"/>
      <c r="G80" s="12"/>
      <c r="H80" s="13"/>
      <c r="I80" s="13"/>
      <c r="J80" s="27">
        <v>-3985</v>
      </c>
      <c r="K80" s="13"/>
      <c r="L80" s="27">
        <v>-8685</v>
      </c>
      <c r="M80" s="13"/>
      <c r="N80" s="27">
        <v>0</v>
      </c>
      <c r="O80" s="56"/>
      <c r="P80" s="27" t="s">
        <v>31</v>
      </c>
    </row>
    <row r="81" spans="1:16" ht="6" customHeight="1" x14ac:dyDescent="0.4">
      <c r="A81" s="12"/>
      <c r="B81" s="12"/>
      <c r="C81" s="12"/>
      <c r="D81" s="12"/>
      <c r="E81" s="12"/>
      <c r="F81" s="12"/>
      <c r="G81" s="12"/>
      <c r="H81" s="13"/>
      <c r="I81" s="13"/>
      <c r="J81" s="14"/>
      <c r="K81" s="13"/>
      <c r="L81" s="14"/>
      <c r="M81" s="13"/>
      <c r="N81" s="14"/>
      <c r="O81" s="54"/>
      <c r="P81" s="14"/>
    </row>
    <row r="82" spans="1:16" ht="21.75" customHeight="1" thickBot="1" x14ac:dyDescent="0.45">
      <c r="A82" s="12"/>
      <c r="B82" s="12"/>
      <c r="C82" s="12"/>
      <c r="D82" s="12"/>
      <c r="E82" s="12"/>
      <c r="F82" s="12"/>
      <c r="G82" s="12"/>
      <c r="H82" s="13"/>
      <c r="I82" s="13"/>
      <c r="J82" s="30">
        <f>J70</f>
        <v>8720040</v>
      </c>
      <c r="K82" s="13"/>
      <c r="L82" s="30">
        <f>L70</f>
        <v>8844506</v>
      </c>
      <c r="M82" s="15"/>
      <c r="N82" s="30">
        <f>N70</f>
        <v>41242886</v>
      </c>
      <c r="O82" s="14"/>
      <c r="P82" s="30">
        <f>SUM(P79:P80)</f>
        <v>36750943</v>
      </c>
    </row>
    <row r="83" spans="1:16" ht="21.75" customHeight="1" thickTop="1" x14ac:dyDescent="0.4">
      <c r="A83" s="12"/>
      <c r="B83" s="12"/>
      <c r="C83" s="12"/>
      <c r="D83" s="12"/>
      <c r="E83" s="12"/>
      <c r="F83" s="12"/>
      <c r="G83" s="12"/>
      <c r="H83" s="13"/>
      <c r="I83" s="13"/>
      <c r="J83" s="14"/>
      <c r="K83" s="13"/>
      <c r="L83" s="14"/>
      <c r="M83" s="15"/>
      <c r="N83" s="14"/>
      <c r="O83" s="14"/>
      <c r="P83" s="14"/>
    </row>
    <row r="84" spans="1:16" ht="21.75" customHeight="1" x14ac:dyDescent="0.4">
      <c r="A84" s="1" t="s">
        <v>135</v>
      </c>
      <c r="B84" s="12"/>
      <c r="C84" s="12"/>
      <c r="D84" s="12"/>
      <c r="E84" s="12"/>
      <c r="F84" s="12"/>
      <c r="G84" s="12"/>
      <c r="H84" s="13">
        <v>19</v>
      </c>
      <c r="I84" s="13"/>
      <c r="J84" s="14"/>
      <c r="K84" s="13"/>
      <c r="L84" s="14"/>
      <c r="M84" s="13"/>
      <c r="N84" s="14"/>
      <c r="O84" s="54"/>
      <c r="P84" s="14"/>
    </row>
    <row r="85" spans="1:16" ht="21.75" customHeight="1" thickBot="1" x14ac:dyDescent="0.45">
      <c r="A85" s="12" t="s">
        <v>136</v>
      </c>
      <c r="B85" s="12"/>
      <c r="C85" s="12"/>
      <c r="D85" s="12"/>
      <c r="E85" s="12"/>
      <c r="F85" s="12"/>
      <c r="G85" s="12"/>
      <c r="H85" s="13"/>
      <c r="I85" s="13"/>
      <c r="J85" s="73">
        <f>J73/1115623313</f>
        <v>8.0797657192737422E-3</v>
      </c>
      <c r="K85" s="74"/>
      <c r="L85" s="73">
        <f>L73/1132227419</f>
        <v>7.8192692134405901E-3</v>
      </c>
      <c r="M85" s="74"/>
      <c r="N85" s="73">
        <f>N73/1115623313</f>
        <v>3.6968469123412805E-2</v>
      </c>
      <c r="O85" s="75"/>
      <c r="P85" s="73">
        <f>P73/1132227419</f>
        <v>3.245897633574267E-2</v>
      </c>
    </row>
    <row r="86" spans="1:16" ht="21.75" customHeight="1" thickTop="1" x14ac:dyDescent="0.4">
      <c r="A86" s="12"/>
      <c r="B86" s="12"/>
      <c r="C86" s="12"/>
      <c r="D86" s="12"/>
      <c r="E86" s="12"/>
      <c r="F86" s="12"/>
      <c r="G86" s="12"/>
      <c r="H86" s="13"/>
      <c r="I86" s="13"/>
      <c r="J86" s="14"/>
      <c r="K86" s="76"/>
      <c r="L86" s="14"/>
      <c r="M86" s="76"/>
      <c r="N86" s="14"/>
      <c r="O86" s="54"/>
      <c r="P86" s="14"/>
    </row>
    <row r="87" spans="1:16" ht="21.75" customHeight="1" x14ac:dyDescent="0.4">
      <c r="A87" s="12"/>
      <c r="B87" s="12"/>
      <c r="C87" s="12"/>
      <c r="D87" s="12"/>
      <c r="E87" s="12"/>
      <c r="F87" s="12"/>
      <c r="G87" s="12"/>
      <c r="H87" s="13"/>
      <c r="I87" s="13"/>
      <c r="J87" s="14"/>
      <c r="K87" s="76"/>
      <c r="L87" s="14"/>
      <c r="M87" s="76"/>
      <c r="N87" s="14"/>
      <c r="O87" s="54"/>
      <c r="P87" s="14"/>
    </row>
    <row r="88" spans="1:16" ht="9.75" customHeight="1" x14ac:dyDescent="0.4">
      <c r="A88" s="77"/>
      <c r="B88" s="77"/>
      <c r="C88" s="77"/>
      <c r="D88" s="77"/>
      <c r="E88" s="77"/>
      <c r="F88" s="77"/>
      <c r="G88" s="77"/>
      <c r="H88" s="13"/>
      <c r="I88" s="77"/>
      <c r="J88" s="32"/>
      <c r="K88" s="77"/>
      <c r="L88" s="77"/>
      <c r="M88" s="77"/>
      <c r="N88" s="77"/>
      <c r="O88" s="77"/>
      <c r="P88" s="77"/>
    </row>
    <row r="89" spans="1:16" ht="21.75" customHeight="1" x14ac:dyDescent="0.4">
      <c r="A89" s="156" t="s">
        <v>44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</row>
    <row r="90" spans="1:16" ht="21.75" customHeight="1" x14ac:dyDescent="0.4">
      <c r="A90" s="156" t="s">
        <v>120</v>
      </c>
      <c r="B90" s="156"/>
      <c r="C90" s="156"/>
      <c r="D90" s="156"/>
      <c r="E90" s="156"/>
      <c r="F90" s="156"/>
      <c r="G90" s="156"/>
      <c r="H90" s="156"/>
      <c r="I90" s="156"/>
      <c r="J90" s="156"/>
      <c r="K90" s="31"/>
      <c r="L90" s="61" t="s">
        <v>121</v>
      </c>
      <c r="M90" s="31"/>
      <c r="N90" s="31"/>
      <c r="O90" s="31"/>
      <c r="P90" s="31"/>
    </row>
    <row r="91" spans="1:16" ht="17.25" customHeight="1" x14ac:dyDescent="0.4">
      <c r="A91" s="31"/>
      <c r="B91" s="31"/>
      <c r="C91" s="31"/>
      <c r="D91" s="31"/>
      <c r="E91" s="31"/>
      <c r="F91" s="31"/>
      <c r="G91" s="31"/>
      <c r="H91" s="31"/>
      <c r="I91" s="31"/>
      <c r="J91" s="15"/>
      <c r="K91" s="31"/>
      <c r="L91" s="61"/>
      <c r="M91" s="31"/>
      <c r="N91" s="31"/>
      <c r="O91" s="31"/>
      <c r="P91" s="31"/>
    </row>
    <row r="92" spans="1:16" ht="3.75" customHeight="1" x14ac:dyDescent="0.4">
      <c r="A92" s="12"/>
      <c r="B92" s="12"/>
      <c r="C92" s="12"/>
      <c r="D92" s="12"/>
      <c r="E92" s="12"/>
      <c r="F92" s="12"/>
      <c r="G92" s="13"/>
      <c r="H92" s="13"/>
      <c r="I92" s="12"/>
      <c r="J92" s="32"/>
      <c r="K92" s="12"/>
      <c r="L92" s="12"/>
      <c r="M92" s="12"/>
      <c r="N92" s="31"/>
      <c r="O92" s="12"/>
      <c r="P92" s="31"/>
    </row>
    <row r="93" spans="1:16" ht="21.95" customHeight="1" x14ac:dyDescent="0.4">
      <c r="A93" s="33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3" s="33"/>
      <c r="C93" s="33"/>
      <c r="D93" s="33"/>
      <c r="E93" s="33"/>
      <c r="F93" s="33"/>
      <c r="G93" s="33"/>
      <c r="H93" s="33"/>
      <c r="I93" s="41"/>
      <c r="J93" s="27"/>
      <c r="K93" s="41"/>
      <c r="L93" s="27"/>
      <c r="M93" s="41"/>
      <c r="N93" s="27"/>
      <c r="O93" s="78"/>
      <c r="P93" s="27"/>
    </row>
    <row r="94" spans="1:16" ht="21.75" customHeight="1" x14ac:dyDescent="0.4">
      <c r="H94" s="13"/>
    </row>
  </sheetData>
  <mergeCells count="8">
    <mergeCell ref="A89:P89"/>
    <mergeCell ref="A90:J90"/>
    <mergeCell ref="J5:L5"/>
    <mergeCell ref="N5:P5"/>
    <mergeCell ref="A46:P46"/>
    <mergeCell ref="A47:J47"/>
    <mergeCell ref="J54:L54"/>
    <mergeCell ref="N54:P5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6953-D0C2-4C10-B303-9FA80C5EF978}">
  <dimension ref="A1:AE40"/>
  <sheetViews>
    <sheetView topLeftCell="A9" zoomScaleNormal="100" zoomScaleSheetLayoutView="85" workbookViewId="0">
      <selection activeCell="J125" sqref="J125"/>
    </sheetView>
  </sheetViews>
  <sheetFormatPr defaultColWidth="12.625" defaultRowHeight="15" customHeight="1" x14ac:dyDescent="0.4"/>
  <cols>
    <col min="1" max="2" width="1.5" style="20" customWidth="1"/>
    <col min="3" max="3" width="32.625" style="20" customWidth="1"/>
    <col min="4" max="4" width="2.875" style="20" customWidth="1"/>
    <col min="5" max="5" width="7" style="20" customWidth="1"/>
    <col min="6" max="6" width="0.5" style="20" customWidth="1"/>
    <col min="7" max="7" width="9.75" style="20" customWidth="1"/>
    <col min="8" max="8" width="0.5" style="20" customWidth="1"/>
    <col min="9" max="9" width="10.625" style="20" customWidth="1"/>
    <col min="10" max="10" width="0.5" style="20" customWidth="1"/>
    <col min="11" max="11" width="11.25" style="20" bestFit="1" customWidth="1"/>
    <col min="12" max="12" width="0.5" style="20" customWidth="1"/>
    <col min="13" max="13" width="9.75" style="20" bestFit="1" customWidth="1"/>
    <col min="14" max="14" width="0.5" style="20" customWidth="1"/>
    <col min="15" max="15" width="11.75" style="20" bestFit="1" customWidth="1"/>
    <col min="16" max="16" width="0.5" style="20" customWidth="1"/>
    <col min="17" max="17" width="9.375" style="20" customWidth="1"/>
    <col min="18" max="18" width="0.5" style="20" customWidth="1"/>
    <col min="19" max="19" width="9.125" style="20" customWidth="1"/>
    <col min="20" max="20" width="0.5" style="20" customWidth="1"/>
    <col min="21" max="21" width="10.125" style="20" customWidth="1"/>
    <col min="22" max="22" width="0.5" style="20" customWidth="1"/>
    <col min="23" max="23" width="10.125" style="20" customWidth="1"/>
    <col min="24" max="24" width="0.5" style="20" customWidth="1"/>
    <col min="25" max="25" width="10.625" style="20" customWidth="1"/>
    <col min="26" max="26" width="0.5" style="20" customWidth="1"/>
    <col min="27" max="27" width="10.375" style="20" customWidth="1"/>
    <col min="28" max="28" width="0.5" style="20" customWidth="1"/>
    <col min="29" max="29" width="9.75" style="20" customWidth="1"/>
    <col min="30" max="30" width="0.5" style="20" customWidth="1"/>
    <col min="31" max="31" width="11.375" style="20" customWidth="1"/>
    <col min="32" max="16384" width="12.625" style="20"/>
  </cols>
  <sheetData>
    <row r="1" spans="1:31" ht="21" customHeight="1" x14ac:dyDescent="0.4">
      <c r="A1" s="40" t="s">
        <v>0</v>
      </c>
      <c r="B1" s="40"/>
      <c r="C1" s="40"/>
      <c r="D1" s="79"/>
      <c r="E1" s="79"/>
      <c r="F1" s="79"/>
      <c r="G1" s="80"/>
      <c r="H1" s="79"/>
      <c r="I1" s="80"/>
      <c r="J1" s="79"/>
      <c r="K1" s="80"/>
      <c r="L1" s="81"/>
      <c r="M1" s="80"/>
      <c r="N1" s="79"/>
      <c r="O1" s="80"/>
      <c r="P1" s="81"/>
      <c r="Q1" s="80"/>
      <c r="R1" s="81"/>
      <c r="S1" s="80"/>
      <c r="T1" s="82"/>
      <c r="U1" s="80"/>
      <c r="V1" s="82"/>
      <c r="W1" s="80"/>
      <c r="X1" s="82"/>
      <c r="Y1" s="80"/>
      <c r="Z1" s="82"/>
      <c r="AA1" s="80"/>
      <c r="AB1" s="40"/>
      <c r="AC1" s="80"/>
      <c r="AD1" s="40"/>
      <c r="AE1" s="80"/>
    </row>
    <row r="2" spans="1:31" ht="21" customHeight="1" x14ac:dyDescent="0.4">
      <c r="A2" s="40" t="s">
        <v>137</v>
      </c>
      <c r="B2" s="40"/>
      <c r="C2" s="40"/>
      <c r="D2" s="79"/>
      <c r="E2" s="79"/>
      <c r="F2" s="79"/>
      <c r="G2" s="80"/>
      <c r="H2" s="79"/>
      <c r="I2" s="80"/>
      <c r="J2" s="79"/>
      <c r="K2" s="80"/>
      <c r="L2" s="81"/>
      <c r="M2" s="80"/>
      <c r="N2" s="79"/>
      <c r="O2" s="80"/>
      <c r="P2" s="81"/>
      <c r="Q2" s="80"/>
      <c r="R2" s="81"/>
      <c r="S2" s="80"/>
      <c r="T2" s="82"/>
      <c r="U2" s="80"/>
      <c r="V2" s="82"/>
      <c r="W2" s="80"/>
      <c r="X2" s="82"/>
      <c r="Y2" s="80"/>
      <c r="Z2" s="82"/>
      <c r="AA2" s="80"/>
      <c r="AB2" s="40"/>
      <c r="AC2" s="80"/>
      <c r="AD2" s="40"/>
      <c r="AE2" s="80"/>
    </row>
    <row r="3" spans="1:31" ht="21" customHeight="1" x14ac:dyDescent="0.4">
      <c r="A3" s="83" t="str">
        <f>'T 5-6 (3M)'!A3</f>
        <v>สำหรับรอบระยะเวลาสามเดือนสิ้นสุดวันที่ 31 มีนาคม พ.ศ. 2569</v>
      </c>
      <c r="B3" s="84"/>
      <c r="C3" s="84"/>
      <c r="D3" s="85"/>
      <c r="E3" s="85"/>
      <c r="F3" s="85"/>
      <c r="G3" s="86"/>
      <c r="H3" s="85"/>
      <c r="I3" s="86"/>
      <c r="J3" s="85"/>
      <c r="K3" s="86"/>
      <c r="L3" s="87"/>
      <c r="M3" s="86"/>
      <c r="N3" s="85"/>
      <c r="O3" s="86"/>
      <c r="P3" s="87"/>
      <c r="Q3" s="86"/>
      <c r="R3" s="87"/>
      <c r="S3" s="86"/>
      <c r="T3" s="88"/>
      <c r="U3" s="86"/>
      <c r="V3" s="88"/>
      <c r="W3" s="86"/>
      <c r="X3" s="88"/>
      <c r="Y3" s="86"/>
      <c r="Z3" s="88"/>
      <c r="AA3" s="86"/>
      <c r="AB3" s="88"/>
      <c r="AC3" s="86"/>
      <c r="AD3" s="88"/>
      <c r="AE3" s="86"/>
    </row>
    <row r="4" spans="1:31" ht="21.6" customHeight="1" x14ac:dyDescent="0.4">
      <c r="A4" s="37"/>
      <c r="B4" s="37"/>
      <c r="C4" s="37"/>
      <c r="D4" s="21"/>
      <c r="E4" s="21"/>
      <c r="F4" s="21"/>
      <c r="G4" s="21"/>
      <c r="H4" s="21"/>
      <c r="I4" s="21"/>
      <c r="J4" s="21"/>
      <c r="K4" s="21"/>
      <c r="L4" s="89"/>
      <c r="M4" s="21"/>
      <c r="N4" s="21"/>
      <c r="O4" s="21"/>
      <c r="P4" s="89"/>
      <c r="Q4" s="21"/>
      <c r="R4" s="89"/>
      <c r="S4" s="21"/>
      <c r="T4" s="89"/>
      <c r="U4" s="21"/>
      <c r="V4" s="89"/>
      <c r="W4" s="21"/>
      <c r="X4" s="89"/>
      <c r="Y4" s="21"/>
      <c r="Z4" s="89"/>
      <c r="AA4" s="21"/>
      <c r="AB4" s="89"/>
      <c r="AC4" s="21"/>
      <c r="AD4" s="89"/>
      <c r="AE4" s="21"/>
    </row>
    <row r="5" spans="1:31" ht="21.6" customHeight="1" x14ac:dyDescent="0.4">
      <c r="A5" s="40"/>
      <c r="B5" s="40"/>
      <c r="C5" s="40"/>
      <c r="D5" s="40"/>
      <c r="E5" s="40"/>
      <c r="F5" s="40"/>
      <c r="G5" s="162" t="s">
        <v>3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</row>
    <row r="6" spans="1:31" ht="21.6" customHeight="1" x14ac:dyDescent="0.4">
      <c r="A6" s="40"/>
      <c r="B6" s="40"/>
      <c r="C6" s="40"/>
      <c r="D6" s="40"/>
      <c r="E6" s="40"/>
      <c r="F6" s="40"/>
      <c r="G6" s="162" t="s">
        <v>138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81"/>
      <c r="AC6" s="163"/>
      <c r="AD6" s="163"/>
      <c r="AE6" s="80"/>
    </row>
    <row r="7" spans="1:31" ht="21.6" customHeight="1" x14ac:dyDescent="0.4">
      <c r="A7" s="40"/>
      <c r="B7" s="40"/>
      <c r="C7" s="40"/>
      <c r="D7" s="40"/>
      <c r="E7" s="40"/>
      <c r="F7" s="40"/>
      <c r="G7" s="80"/>
      <c r="H7" s="40"/>
      <c r="I7" s="8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90" t="s">
        <v>139</v>
      </c>
      <c r="Z7" s="91"/>
      <c r="AA7" s="80"/>
      <c r="AB7" s="81"/>
      <c r="AC7" s="80"/>
      <c r="AD7" s="82"/>
      <c r="AE7" s="80"/>
    </row>
    <row r="8" spans="1:31" ht="21.6" customHeight="1" x14ac:dyDescent="0.4">
      <c r="A8" s="37"/>
      <c r="B8" s="37"/>
      <c r="C8" s="37"/>
      <c r="D8" s="21"/>
      <c r="E8" s="21"/>
      <c r="F8" s="21"/>
      <c r="G8" s="21"/>
      <c r="H8" s="21"/>
      <c r="I8" s="21"/>
      <c r="J8" s="21"/>
      <c r="K8" s="80"/>
      <c r="L8" s="91"/>
      <c r="M8" s="80"/>
      <c r="N8" s="40"/>
      <c r="O8" s="80"/>
      <c r="P8" s="91"/>
      <c r="Q8" s="80"/>
      <c r="R8" s="91"/>
      <c r="S8" s="80"/>
      <c r="T8" s="79"/>
      <c r="U8" s="80"/>
      <c r="V8" s="79"/>
      <c r="W8" s="80"/>
      <c r="X8" s="79"/>
      <c r="Y8" s="80" t="s">
        <v>140</v>
      </c>
      <c r="Z8" s="89"/>
      <c r="AA8" s="80"/>
      <c r="AB8" s="89"/>
      <c r="AC8" s="21"/>
      <c r="AD8" s="89"/>
      <c r="AE8" s="21"/>
    </row>
    <row r="9" spans="1:31" ht="21.6" customHeight="1" x14ac:dyDescent="0.4">
      <c r="A9" s="40"/>
      <c r="B9" s="40"/>
      <c r="C9" s="40"/>
      <c r="D9" s="80"/>
      <c r="E9" s="80"/>
      <c r="F9" s="80"/>
      <c r="G9" s="80"/>
      <c r="H9" s="80"/>
      <c r="I9" s="80"/>
      <c r="J9" s="80"/>
      <c r="K9" s="80" t="s">
        <v>141</v>
      </c>
      <c r="L9" s="89"/>
      <c r="M9" s="80" t="s">
        <v>142</v>
      </c>
      <c r="N9" s="82"/>
      <c r="O9" s="80"/>
      <c r="P9" s="89"/>
      <c r="Q9" s="80"/>
      <c r="R9" s="89"/>
      <c r="S9" s="162" t="s">
        <v>83</v>
      </c>
      <c r="T9" s="162"/>
      <c r="U9" s="162"/>
      <c r="V9" s="160"/>
      <c r="W9" s="160"/>
      <c r="X9" s="89"/>
      <c r="Y9" s="86" t="s">
        <v>143</v>
      </c>
      <c r="Z9" s="81"/>
      <c r="AA9" s="40"/>
      <c r="AB9" s="81"/>
      <c r="AC9" s="40"/>
      <c r="AD9" s="40"/>
      <c r="AE9" s="80"/>
    </row>
    <row r="10" spans="1:31" ht="21.6" customHeight="1" x14ac:dyDescent="0.4">
      <c r="A10" s="40"/>
      <c r="B10" s="40"/>
      <c r="C10" s="40"/>
      <c r="D10" s="80"/>
      <c r="E10" s="80"/>
      <c r="F10" s="37"/>
      <c r="G10" s="37"/>
      <c r="H10" s="37"/>
      <c r="I10" s="37"/>
      <c r="J10" s="37"/>
      <c r="K10" s="80" t="s">
        <v>144</v>
      </c>
      <c r="L10" s="81"/>
      <c r="M10" s="80" t="s">
        <v>145</v>
      </c>
      <c r="N10" s="82"/>
      <c r="O10" s="80" t="s">
        <v>146</v>
      </c>
      <c r="P10" s="81"/>
      <c r="Q10" s="80"/>
      <c r="R10" s="81"/>
      <c r="S10" s="90" t="s">
        <v>147</v>
      </c>
      <c r="T10" s="90"/>
      <c r="U10" s="90" t="s">
        <v>147</v>
      </c>
      <c r="V10" s="82"/>
      <c r="W10" s="80"/>
      <c r="X10" s="81"/>
      <c r="Y10" s="80" t="s">
        <v>148</v>
      </c>
      <c r="Z10" s="37"/>
      <c r="AA10" s="80" t="s">
        <v>149</v>
      </c>
      <c r="AB10" s="81"/>
      <c r="AC10" s="80" t="s">
        <v>150</v>
      </c>
      <c r="AD10" s="82"/>
      <c r="AE10" s="37"/>
    </row>
    <row r="11" spans="1:31" ht="21.6" customHeight="1" x14ac:dyDescent="0.4">
      <c r="A11" s="40"/>
      <c r="B11" s="40"/>
      <c r="C11" s="40"/>
      <c r="D11" s="80"/>
      <c r="E11" s="80"/>
      <c r="F11" s="80"/>
      <c r="G11" s="80" t="s">
        <v>151</v>
      </c>
      <c r="H11" s="80"/>
      <c r="I11" s="80" t="s">
        <v>152</v>
      </c>
      <c r="J11" s="80"/>
      <c r="K11" s="80" t="s">
        <v>153</v>
      </c>
      <c r="L11" s="81"/>
      <c r="M11" s="80" t="s">
        <v>154</v>
      </c>
      <c r="N11" s="82"/>
      <c r="O11" s="80" t="s">
        <v>155</v>
      </c>
      <c r="P11" s="81"/>
      <c r="Q11" s="80"/>
      <c r="R11" s="81"/>
      <c r="S11" s="80" t="s">
        <v>156</v>
      </c>
      <c r="T11" s="82"/>
      <c r="U11" s="80" t="s">
        <v>156</v>
      </c>
      <c r="V11" s="82"/>
      <c r="W11" s="80"/>
      <c r="X11" s="81"/>
      <c r="Y11" s="80" t="s">
        <v>157</v>
      </c>
      <c r="Z11" s="81"/>
      <c r="AA11" s="80" t="s">
        <v>158</v>
      </c>
      <c r="AB11" s="81"/>
      <c r="AC11" s="80" t="s">
        <v>159</v>
      </c>
      <c r="AD11" s="82"/>
      <c r="AE11" s="80" t="s">
        <v>160</v>
      </c>
    </row>
    <row r="12" spans="1:31" ht="21.6" customHeight="1" x14ac:dyDescent="0.4">
      <c r="A12" s="40"/>
      <c r="B12" s="40"/>
      <c r="C12" s="40"/>
      <c r="D12" s="80"/>
      <c r="E12" s="80"/>
      <c r="F12" s="80"/>
      <c r="G12" s="80" t="s">
        <v>161</v>
      </c>
      <c r="H12" s="80"/>
      <c r="I12" s="80" t="s">
        <v>162</v>
      </c>
      <c r="J12" s="80"/>
      <c r="K12" s="80" t="s">
        <v>163</v>
      </c>
      <c r="L12" s="82"/>
      <c r="M12" s="80" t="s">
        <v>164</v>
      </c>
      <c r="N12" s="80"/>
      <c r="O12" s="80" t="s">
        <v>165</v>
      </c>
      <c r="P12" s="82"/>
      <c r="Q12" s="80" t="s">
        <v>166</v>
      </c>
      <c r="R12" s="82"/>
      <c r="S12" s="80" t="s">
        <v>167</v>
      </c>
      <c r="T12" s="82"/>
      <c r="U12" s="80" t="s">
        <v>166</v>
      </c>
      <c r="V12" s="82"/>
      <c r="W12" s="80" t="s">
        <v>86</v>
      </c>
      <c r="X12" s="82"/>
      <c r="Y12" s="80" t="s">
        <v>168</v>
      </c>
      <c r="Z12" s="82"/>
      <c r="AA12" s="80" t="s">
        <v>169</v>
      </c>
      <c r="AB12" s="82"/>
      <c r="AC12" s="80" t="s">
        <v>170</v>
      </c>
      <c r="AD12" s="82"/>
      <c r="AE12" s="80" t="s">
        <v>71</v>
      </c>
    </row>
    <row r="13" spans="1:31" ht="21.6" customHeight="1" x14ac:dyDescent="0.4">
      <c r="A13" s="40"/>
      <c r="B13" s="40"/>
      <c r="C13" s="40"/>
      <c r="D13" s="80"/>
      <c r="E13" s="92" t="s">
        <v>11</v>
      </c>
      <c r="F13" s="80"/>
      <c r="G13" s="86" t="s">
        <v>12</v>
      </c>
      <c r="H13" s="80"/>
      <c r="I13" s="86" t="s">
        <v>12</v>
      </c>
      <c r="J13" s="80"/>
      <c r="K13" s="86" t="s">
        <v>12</v>
      </c>
      <c r="L13" s="82"/>
      <c r="M13" s="86" t="s">
        <v>12</v>
      </c>
      <c r="N13" s="80"/>
      <c r="O13" s="86" t="s">
        <v>12</v>
      </c>
      <c r="P13" s="82"/>
      <c r="Q13" s="86" t="s">
        <v>12</v>
      </c>
      <c r="R13" s="82"/>
      <c r="S13" s="86" t="s">
        <v>12</v>
      </c>
      <c r="T13" s="82"/>
      <c r="U13" s="86" t="s">
        <v>12</v>
      </c>
      <c r="V13" s="82"/>
      <c r="W13" s="86" t="s">
        <v>12</v>
      </c>
      <c r="X13" s="82"/>
      <c r="Y13" s="86" t="s">
        <v>12</v>
      </c>
      <c r="Z13" s="82"/>
      <c r="AA13" s="86" t="s">
        <v>12</v>
      </c>
      <c r="AB13" s="82"/>
      <c r="AC13" s="86" t="s">
        <v>12</v>
      </c>
      <c r="AD13" s="82"/>
      <c r="AE13" s="86" t="s">
        <v>12</v>
      </c>
    </row>
    <row r="14" spans="1:31" ht="6" customHeight="1" x14ac:dyDescent="0.4">
      <c r="A14" s="37"/>
      <c r="B14" s="37"/>
      <c r="C14" s="37"/>
      <c r="D14" s="80"/>
      <c r="E14" s="80"/>
      <c r="F14" s="80"/>
      <c r="G14" s="80"/>
      <c r="H14" s="80"/>
      <c r="I14" s="80"/>
      <c r="J14" s="80"/>
      <c r="K14" s="80"/>
      <c r="L14" s="82"/>
      <c r="M14" s="80"/>
      <c r="N14" s="82"/>
      <c r="O14" s="80"/>
      <c r="P14" s="82"/>
      <c r="Q14" s="80"/>
      <c r="R14" s="82"/>
      <c r="S14" s="80"/>
      <c r="T14" s="82"/>
      <c r="U14" s="80"/>
      <c r="V14" s="82"/>
      <c r="W14" s="80"/>
      <c r="X14" s="82"/>
      <c r="Y14" s="80"/>
      <c r="Z14" s="82"/>
      <c r="AA14" s="80"/>
      <c r="AB14" s="82"/>
      <c r="AC14" s="80"/>
      <c r="AD14" s="82"/>
      <c r="AE14" s="80"/>
    </row>
    <row r="15" spans="1:31" ht="21.6" customHeight="1" x14ac:dyDescent="0.4">
      <c r="A15" s="40" t="s">
        <v>171</v>
      </c>
      <c r="B15" s="40"/>
      <c r="C15" s="37"/>
      <c r="D15" s="46"/>
      <c r="E15" s="21"/>
      <c r="F15" s="16"/>
      <c r="G15" s="16">
        <v>566113710</v>
      </c>
      <c r="H15" s="16"/>
      <c r="I15" s="16">
        <v>1341061548</v>
      </c>
      <c r="J15" s="16"/>
      <c r="K15" s="16">
        <v>-11884999</v>
      </c>
      <c r="L15" s="16"/>
      <c r="M15" s="16">
        <v>1836570</v>
      </c>
      <c r="N15" s="16"/>
      <c r="O15" s="16">
        <v>43114858</v>
      </c>
      <c r="P15" s="16"/>
      <c r="Q15" s="16">
        <v>0</v>
      </c>
      <c r="R15" s="16"/>
      <c r="S15" s="16">
        <v>62500000</v>
      </c>
      <c r="T15" s="16"/>
      <c r="U15" s="16">
        <v>0</v>
      </c>
      <c r="V15" s="16"/>
      <c r="W15" s="16">
        <v>-383015113</v>
      </c>
      <c r="X15" s="16"/>
      <c r="Y15" s="16">
        <v>-318035</v>
      </c>
      <c r="Z15" s="93"/>
      <c r="AA15" s="21">
        <f>SUM(G15:Y15)</f>
        <v>1619408539</v>
      </c>
      <c r="AB15" s="21"/>
      <c r="AC15" s="16">
        <v>170611</v>
      </c>
      <c r="AD15" s="21"/>
      <c r="AE15" s="21">
        <f>SUM(AA15:AC15)</f>
        <v>1619579150</v>
      </c>
    </row>
    <row r="16" spans="1:31" ht="6" customHeight="1" x14ac:dyDescent="0.4">
      <c r="A16" s="37"/>
      <c r="B16" s="37"/>
      <c r="C16" s="37"/>
      <c r="D16" s="46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93"/>
      <c r="AA16" s="21"/>
      <c r="AB16" s="21"/>
      <c r="AC16" s="21"/>
      <c r="AD16" s="21"/>
      <c r="AE16" s="21"/>
    </row>
    <row r="17" spans="1:31" ht="21.6" customHeight="1" x14ac:dyDescent="0.4">
      <c r="A17" s="40" t="s">
        <v>172</v>
      </c>
      <c r="B17" s="37"/>
      <c r="C17" s="37"/>
      <c r="D17" s="4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93"/>
      <c r="AA17" s="21"/>
      <c r="AB17" s="21"/>
      <c r="AC17" s="21"/>
      <c r="AD17" s="21"/>
      <c r="AE17" s="21"/>
    </row>
    <row r="18" spans="1:31" ht="21.6" customHeight="1" x14ac:dyDescent="0.4">
      <c r="A18" s="37" t="s">
        <v>173</v>
      </c>
      <c r="B18" s="37"/>
      <c r="D18" s="46"/>
      <c r="E18" s="21"/>
      <c r="F18" s="21"/>
      <c r="G18" s="21">
        <v>0</v>
      </c>
      <c r="H18" s="21"/>
      <c r="I18" s="21">
        <v>0</v>
      </c>
      <c r="J18" s="21"/>
      <c r="K18" s="21">
        <v>0</v>
      </c>
      <c r="L18" s="21"/>
      <c r="M18" s="21">
        <v>0</v>
      </c>
      <c r="N18" s="21"/>
      <c r="O18" s="21">
        <v>0</v>
      </c>
      <c r="P18" s="21"/>
      <c r="Q18" s="21">
        <v>0</v>
      </c>
      <c r="R18" s="21"/>
      <c r="S18" s="21">
        <v>0</v>
      </c>
      <c r="T18" s="21"/>
      <c r="U18" s="21">
        <v>0</v>
      </c>
      <c r="V18" s="21"/>
      <c r="W18" s="21">
        <v>0</v>
      </c>
      <c r="X18" s="21"/>
      <c r="Y18" s="21">
        <v>0</v>
      </c>
      <c r="Z18" s="93"/>
      <c r="AA18" s="21">
        <f>SUM(G18:Y18)</f>
        <v>0</v>
      </c>
      <c r="AB18" s="21"/>
      <c r="AC18" s="21">
        <v>-180</v>
      </c>
      <c r="AD18" s="21"/>
      <c r="AE18" s="21">
        <f t="shared" ref="AE18:AE19" si="0">SUM(AA18,AC18)</f>
        <v>-180</v>
      </c>
    </row>
    <row r="19" spans="1:31" ht="21.6" customHeight="1" x14ac:dyDescent="0.4">
      <c r="A19" s="37" t="s">
        <v>174</v>
      </c>
      <c r="B19" s="37"/>
      <c r="C19" s="37"/>
      <c r="D19" s="46"/>
      <c r="E19" s="21"/>
      <c r="F19" s="21"/>
      <c r="G19" s="94">
        <v>0</v>
      </c>
      <c r="H19" s="21"/>
      <c r="I19" s="94">
        <v>0</v>
      </c>
      <c r="J19" s="21"/>
      <c r="K19" s="94">
        <v>0</v>
      </c>
      <c r="L19" s="21"/>
      <c r="M19" s="94">
        <v>0</v>
      </c>
      <c r="N19" s="21"/>
      <c r="O19" s="94">
        <v>0</v>
      </c>
      <c r="P19" s="21"/>
      <c r="Q19" s="94">
        <v>0</v>
      </c>
      <c r="R19" s="21"/>
      <c r="S19" s="94">
        <v>0</v>
      </c>
      <c r="T19" s="21"/>
      <c r="U19" s="94">
        <v>0</v>
      </c>
      <c r="V19" s="21"/>
      <c r="W19" s="94">
        <v>8853191</v>
      </c>
      <c r="X19" s="21"/>
      <c r="Y19" s="94">
        <v>0</v>
      </c>
      <c r="Z19" s="21"/>
      <c r="AA19" s="95">
        <f>SUM(G19,I19,K19,M19,O19,S19,W19,Y19)</f>
        <v>8853191</v>
      </c>
      <c r="AB19" s="21"/>
      <c r="AC19" s="95">
        <v>-8685</v>
      </c>
      <c r="AD19" s="21"/>
      <c r="AE19" s="95">
        <f t="shared" si="0"/>
        <v>8844506</v>
      </c>
    </row>
    <row r="20" spans="1:31" ht="6" customHeight="1" x14ac:dyDescent="0.4">
      <c r="A20" s="37"/>
      <c r="B20" s="37"/>
      <c r="C20" s="37"/>
      <c r="D20" s="46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</row>
    <row r="21" spans="1:31" ht="21.6" customHeight="1" thickBot="1" x14ac:dyDescent="0.45">
      <c r="A21" s="40" t="s">
        <v>175</v>
      </c>
      <c r="B21" s="37"/>
      <c r="C21" s="37"/>
      <c r="D21" s="46"/>
      <c r="E21" s="21"/>
      <c r="F21" s="21"/>
      <c r="G21" s="96">
        <f>SUM(G15:G19)</f>
        <v>566113710</v>
      </c>
      <c r="H21" s="21"/>
      <c r="I21" s="96">
        <f>SUM(I15:I19)</f>
        <v>1341061548</v>
      </c>
      <c r="J21" s="21"/>
      <c r="K21" s="96">
        <f>SUM(K15:K19)</f>
        <v>-11884999</v>
      </c>
      <c r="L21" s="21"/>
      <c r="M21" s="96">
        <f>SUM(M15:M19)</f>
        <v>1836570</v>
      </c>
      <c r="N21" s="21"/>
      <c r="O21" s="96">
        <f>SUM(O15:O19)</f>
        <v>43114858</v>
      </c>
      <c r="P21" s="21"/>
      <c r="Q21" s="96">
        <f>SUM(Q15:Q19)</f>
        <v>0</v>
      </c>
      <c r="R21" s="21"/>
      <c r="S21" s="96">
        <f>SUM(S15:S19)</f>
        <v>62500000</v>
      </c>
      <c r="T21" s="21"/>
      <c r="U21" s="96">
        <f>SUM(U15:U19)</f>
        <v>0</v>
      </c>
      <c r="V21" s="21"/>
      <c r="W21" s="96">
        <f>SUM(W15:W19)</f>
        <v>-374161922</v>
      </c>
      <c r="X21" s="21"/>
      <c r="Y21" s="96">
        <f>SUM(Y15:Y19)</f>
        <v>-318035</v>
      </c>
      <c r="Z21" s="21"/>
      <c r="AA21" s="96">
        <f>SUM(AA15:AA19)</f>
        <v>1628261730</v>
      </c>
      <c r="AB21" s="21"/>
      <c r="AC21" s="96">
        <f>SUM(AC15:AC19)</f>
        <v>161746</v>
      </c>
      <c r="AD21" s="21"/>
      <c r="AE21" s="96">
        <f>SUM(AE15:AE19)</f>
        <v>1628423476</v>
      </c>
    </row>
    <row r="22" spans="1:31" ht="21.6" customHeight="1" thickTop="1" x14ac:dyDescent="0.4">
      <c r="A22" s="37"/>
      <c r="B22" s="37"/>
      <c r="C22" s="37"/>
      <c r="D22" s="46"/>
      <c r="E22" s="46"/>
      <c r="F22" s="46"/>
      <c r="G22" s="21"/>
      <c r="H22" s="46"/>
      <c r="I22" s="21"/>
      <c r="J22" s="46"/>
      <c r="K22" s="21"/>
      <c r="L22" s="97"/>
      <c r="M22" s="21"/>
      <c r="N22" s="46"/>
      <c r="O22" s="21"/>
      <c r="P22" s="97"/>
      <c r="Q22" s="21"/>
      <c r="R22" s="97"/>
      <c r="S22" s="21"/>
      <c r="T22" s="89"/>
      <c r="U22" s="21"/>
      <c r="V22" s="89"/>
      <c r="W22" s="21"/>
      <c r="X22" s="89"/>
      <c r="Y22" s="21"/>
      <c r="Z22" s="89"/>
      <c r="AA22" s="21"/>
      <c r="AB22" s="37"/>
      <c r="AC22" s="21"/>
      <c r="AD22" s="37"/>
      <c r="AE22" s="21"/>
    </row>
    <row r="23" spans="1:31" ht="21.6" customHeight="1" x14ac:dyDescent="0.4">
      <c r="A23" s="40" t="s">
        <v>176</v>
      </c>
      <c r="B23" s="40"/>
      <c r="C23" s="37"/>
      <c r="D23" s="46"/>
      <c r="E23" s="21"/>
      <c r="F23" s="16"/>
      <c r="G23" s="98">
        <v>566113710</v>
      </c>
      <c r="H23" s="98"/>
      <c r="I23" s="98">
        <v>1116061548</v>
      </c>
      <c r="J23" s="98"/>
      <c r="K23" s="98">
        <v>-11884999</v>
      </c>
      <c r="L23" s="98"/>
      <c r="M23" s="98">
        <v>1836570</v>
      </c>
      <c r="N23" s="98"/>
      <c r="O23" s="98">
        <v>43114858</v>
      </c>
      <c r="P23" s="98"/>
      <c r="Q23" s="98">
        <v>-14892653</v>
      </c>
      <c r="R23" s="98"/>
      <c r="S23" s="98">
        <v>1104000</v>
      </c>
      <c r="T23" s="98"/>
      <c r="U23" s="98">
        <v>14892653</v>
      </c>
      <c r="V23" s="98"/>
      <c r="W23" s="98">
        <v>-29929091</v>
      </c>
      <c r="X23" s="98"/>
      <c r="Y23" s="98">
        <v>-567971</v>
      </c>
      <c r="Z23" s="93"/>
      <c r="AA23" s="21">
        <f>SUM(G23:Y23)</f>
        <v>1685848625</v>
      </c>
      <c r="AB23" s="21"/>
      <c r="AC23" s="21">
        <v>123387</v>
      </c>
      <c r="AD23" s="21"/>
      <c r="AE23" s="21">
        <f>SUM(AA23:AC23)</f>
        <v>1685972012</v>
      </c>
    </row>
    <row r="24" spans="1:31" ht="6" customHeight="1" x14ac:dyDescent="0.4">
      <c r="A24" s="37"/>
      <c r="B24" s="37"/>
      <c r="C24" s="37"/>
      <c r="D24" s="46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93"/>
      <c r="AA24" s="21"/>
      <c r="AB24" s="21"/>
      <c r="AC24" s="21"/>
      <c r="AD24" s="21"/>
      <c r="AE24" s="21"/>
    </row>
    <row r="25" spans="1:31" ht="21.6" customHeight="1" x14ac:dyDescent="0.4">
      <c r="A25" s="40" t="s">
        <v>172</v>
      </c>
      <c r="B25" s="37"/>
      <c r="C25" s="37"/>
      <c r="D25" s="46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93"/>
      <c r="AA25" s="21"/>
      <c r="AB25" s="21"/>
      <c r="AC25" s="21"/>
      <c r="AD25" s="21"/>
      <c r="AE25" s="21"/>
    </row>
    <row r="26" spans="1:31" ht="21.6" customHeight="1" x14ac:dyDescent="0.4">
      <c r="A26" s="37" t="s">
        <v>166</v>
      </c>
      <c r="B26" s="37"/>
      <c r="C26" s="37"/>
      <c r="D26" s="46"/>
      <c r="E26" s="46">
        <v>16</v>
      </c>
      <c r="F26" s="21"/>
      <c r="G26" s="21">
        <v>0</v>
      </c>
      <c r="H26" s="21"/>
      <c r="I26" s="21">
        <v>0</v>
      </c>
      <c r="J26" s="21"/>
      <c r="K26" s="21">
        <v>0</v>
      </c>
      <c r="L26" s="21"/>
      <c r="M26" s="21">
        <v>0</v>
      </c>
      <c r="N26" s="21"/>
      <c r="O26" s="21">
        <v>0</v>
      </c>
      <c r="P26" s="21"/>
      <c r="Q26" s="21">
        <f>'8'!K20</f>
        <v>-5103805</v>
      </c>
      <c r="R26" s="21"/>
      <c r="S26" s="21">
        <v>0</v>
      </c>
      <c r="T26" s="21"/>
      <c r="U26" s="21">
        <v>0</v>
      </c>
      <c r="V26" s="21"/>
      <c r="W26" s="21">
        <v>0</v>
      </c>
      <c r="X26" s="21"/>
      <c r="Y26" s="21">
        <v>0</v>
      </c>
      <c r="Z26" s="21"/>
      <c r="AA26" s="21">
        <f t="shared" ref="AA26:AA27" si="1">SUM(G26:Y26)</f>
        <v>-5103805</v>
      </c>
      <c r="AB26" s="21"/>
      <c r="AC26" s="21">
        <v>0</v>
      </c>
      <c r="AD26" s="21"/>
      <c r="AE26" s="21">
        <f t="shared" ref="AE26:AE27" si="2">SUM(AA26,AC26)</f>
        <v>-5103805</v>
      </c>
    </row>
    <row r="27" spans="1:31" ht="21.6" customHeight="1" x14ac:dyDescent="0.4">
      <c r="A27" s="37" t="s">
        <v>177</v>
      </c>
      <c r="B27" s="37"/>
      <c r="C27" s="37"/>
      <c r="D27" s="46"/>
      <c r="E27" s="46">
        <v>16</v>
      </c>
      <c r="F27" s="21"/>
      <c r="G27" s="21">
        <v>0</v>
      </c>
      <c r="H27" s="21"/>
      <c r="I27" s="21">
        <v>0</v>
      </c>
      <c r="J27" s="21"/>
      <c r="K27" s="21">
        <v>0</v>
      </c>
      <c r="L27" s="21"/>
      <c r="M27" s="21">
        <v>0</v>
      </c>
      <c r="N27" s="21"/>
      <c r="O27" s="21">
        <v>0</v>
      </c>
      <c r="P27" s="21"/>
      <c r="Q27" s="21">
        <v>0</v>
      </c>
      <c r="R27" s="21"/>
      <c r="S27" s="21">
        <v>0</v>
      </c>
      <c r="T27" s="21"/>
      <c r="U27" s="21">
        <f>-Q26</f>
        <v>5103805</v>
      </c>
      <c r="V27" s="21"/>
      <c r="W27" s="21">
        <f>-U27</f>
        <v>-5103805</v>
      </c>
      <c r="X27" s="21"/>
      <c r="Y27" s="21">
        <v>0</v>
      </c>
      <c r="Z27" s="21"/>
      <c r="AA27" s="21">
        <f t="shared" si="1"/>
        <v>0</v>
      </c>
      <c r="AB27" s="21"/>
      <c r="AC27" s="21">
        <v>0</v>
      </c>
      <c r="AD27" s="21"/>
      <c r="AE27" s="21">
        <f t="shared" si="2"/>
        <v>0</v>
      </c>
    </row>
    <row r="28" spans="1:31" ht="21.6" customHeight="1" x14ac:dyDescent="0.4">
      <c r="A28" s="37" t="s">
        <v>178</v>
      </c>
      <c r="B28" s="37"/>
      <c r="C28" s="37"/>
      <c r="D28" s="46"/>
      <c r="E28" s="46"/>
      <c r="F28" s="21"/>
      <c r="G28" s="21">
        <v>0</v>
      </c>
      <c r="H28" s="21"/>
      <c r="I28" s="21">
        <v>0</v>
      </c>
      <c r="J28" s="21"/>
      <c r="K28" s="21">
        <v>0</v>
      </c>
      <c r="L28" s="21"/>
      <c r="M28" s="21">
        <v>0</v>
      </c>
      <c r="N28" s="21"/>
      <c r="O28" s="21">
        <v>0</v>
      </c>
      <c r="P28" s="21"/>
      <c r="Q28" s="21">
        <v>0</v>
      </c>
      <c r="R28" s="21"/>
      <c r="S28" s="21">
        <v>0</v>
      </c>
      <c r="T28" s="21"/>
      <c r="U28" s="21">
        <v>0</v>
      </c>
      <c r="V28" s="21"/>
      <c r="W28" s="21">
        <v>0</v>
      </c>
      <c r="X28" s="21"/>
      <c r="Y28" s="21">
        <v>0</v>
      </c>
      <c r="Z28" s="21"/>
      <c r="AA28" s="21">
        <f>SUM(G28:Y28)</f>
        <v>0</v>
      </c>
      <c r="AB28" s="21"/>
      <c r="AC28" s="21">
        <v>-166</v>
      </c>
      <c r="AD28" s="21"/>
      <c r="AE28" s="21">
        <f>SUM(AA28,AC28)</f>
        <v>-166</v>
      </c>
    </row>
    <row r="29" spans="1:31" ht="21.6" customHeight="1" x14ac:dyDescent="0.4">
      <c r="A29" s="37" t="s">
        <v>174</v>
      </c>
      <c r="B29" s="37"/>
      <c r="C29" s="37"/>
      <c r="D29" s="46"/>
      <c r="E29" s="21"/>
      <c r="F29" s="21"/>
      <c r="G29" s="95">
        <v>0</v>
      </c>
      <c r="H29" s="21"/>
      <c r="I29" s="95">
        <v>0</v>
      </c>
      <c r="J29" s="21"/>
      <c r="K29" s="95">
        <v>0</v>
      </c>
      <c r="L29" s="21"/>
      <c r="M29" s="95">
        <v>0</v>
      </c>
      <c r="N29" s="21"/>
      <c r="O29" s="95">
        <v>0</v>
      </c>
      <c r="P29" s="21"/>
      <c r="Q29" s="94">
        <v>0</v>
      </c>
      <c r="R29" s="21"/>
      <c r="S29" s="94">
        <v>0</v>
      </c>
      <c r="T29" s="21"/>
      <c r="U29" s="95">
        <v>0</v>
      </c>
      <c r="V29" s="21"/>
      <c r="W29" s="94">
        <f>'T 5-6 (3M)'!J73</f>
        <v>9013975</v>
      </c>
      <c r="X29" s="21"/>
      <c r="Y29" s="94">
        <f>'T 5-6 (3M)'!J67</f>
        <v>-289950</v>
      </c>
      <c r="Z29" s="21"/>
      <c r="AA29" s="95">
        <f>SUM(G29,I29,K29,M29,O29,S29,W29,Y29)</f>
        <v>8724025</v>
      </c>
      <c r="AB29" s="21"/>
      <c r="AC29" s="95">
        <f>'T 5-6 (3M)'!J74</f>
        <v>-3985</v>
      </c>
      <c r="AD29" s="21"/>
      <c r="AE29" s="95">
        <f t="shared" ref="AE29" si="3">SUM(AA29,AC29)</f>
        <v>8720040</v>
      </c>
    </row>
    <row r="30" spans="1:31" ht="6" customHeight="1" x14ac:dyDescent="0.4">
      <c r="A30" s="37"/>
      <c r="B30" s="37"/>
      <c r="C30" s="37"/>
      <c r="D30" s="46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</row>
    <row r="31" spans="1:31" ht="21.6" customHeight="1" thickBot="1" x14ac:dyDescent="0.45">
      <c r="A31" s="40" t="s">
        <v>179</v>
      </c>
      <c r="B31" s="37"/>
      <c r="C31" s="37"/>
      <c r="D31" s="46"/>
      <c r="E31" s="21"/>
      <c r="F31" s="21"/>
      <c r="G31" s="96">
        <f>SUM(G23:G29)</f>
        <v>566113710</v>
      </c>
      <c r="H31" s="21"/>
      <c r="I31" s="96">
        <f>SUM(I23:I29)</f>
        <v>1116061548</v>
      </c>
      <c r="J31" s="21"/>
      <c r="K31" s="96">
        <f>SUM(K23:K29)</f>
        <v>-11884999</v>
      </c>
      <c r="L31" s="21"/>
      <c r="M31" s="96">
        <f>SUM(M23:M29)</f>
        <v>1836570</v>
      </c>
      <c r="N31" s="21"/>
      <c r="O31" s="96">
        <f>SUM(O23:O29)</f>
        <v>43114858</v>
      </c>
      <c r="P31" s="21"/>
      <c r="Q31" s="96">
        <f>SUM(Q23:Q29)</f>
        <v>-19996458</v>
      </c>
      <c r="R31" s="21"/>
      <c r="S31" s="96">
        <f>SUM(S23:S29)</f>
        <v>1104000</v>
      </c>
      <c r="T31" s="21"/>
      <c r="U31" s="96">
        <f>SUM(U23:U29)</f>
        <v>19996458</v>
      </c>
      <c r="V31" s="21"/>
      <c r="W31" s="96">
        <f>SUM(W23:W29)</f>
        <v>-26018921</v>
      </c>
      <c r="X31" s="21"/>
      <c r="Y31" s="96">
        <f>SUM(Y23:Y29)</f>
        <v>-857921</v>
      </c>
      <c r="Z31" s="21"/>
      <c r="AA31" s="96">
        <f>SUM(AA23:AA29)</f>
        <v>1689468845</v>
      </c>
      <c r="AB31" s="21"/>
      <c r="AC31" s="96">
        <f>SUM(AC23:AC29)</f>
        <v>119236</v>
      </c>
      <c r="AD31" s="21"/>
      <c r="AE31" s="96">
        <f>SUM(AE23:AE29)</f>
        <v>1689588081</v>
      </c>
    </row>
    <row r="32" spans="1:31" ht="21.6" customHeight="1" thickTop="1" x14ac:dyDescent="0.4">
      <c r="A32" s="37"/>
      <c r="B32" s="37"/>
      <c r="C32" s="37"/>
      <c r="D32" s="46"/>
      <c r="E32" s="46"/>
      <c r="F32" s="46"/>
      <c r="G32" s="21"/>
      <c r="H32" s="46"/>
      <c r="I32" s="21"/>
      <c r="J32" s="46"/>
      <c r="K32" s="21"/>
      <c r="L32" s="46"/>
      <c r="M32" s="21"/>
      <c r="N32" s="46"/>
      <c r="O32" s="21"/>
      <c r="P32" s="46"/>
      <c r="Q32" s="21"/>
      <c r="R32" s="46"/>
      <c r="S32" s="21"/>
      <c r="T32" s="21"/>
      <c r="U32" s="21"/>
      <c r="V32" s="21"/>
      <c r="W32" s="21"/>
      <c r="X32" s="21"/>
      <c r="Y32" s="21"/>
      <c r="Z32" s="21"/>
      <c r="AA32" s="21"/>
      <c r="AB32" s="93"/>
      <c r="AC32" s="21"/>
      <c r="AD32" s="93"/>
      <c r="AE32" s="21"/>
    </row>
    <row r="33" spans="1:31" ht="21.6" customHeight="1" x14ac:dyDescent="0.4">
      <c r="A33" s="37"/>
      <c r="B33" s="37"/>
      <c r="C33" s="37"/>
      <c r="D33" s="46"/>
      <c r="E33" s="46"/>
      <c r="F33" s="46"/>
      <c r="G33" s="21"/>
      <c r="H33" s="46"/>
      <c r="I33" s="21"/>
      <c r="J33" s="46"/>
      <c r="K33" s="21"/>
      <c r="L33" s="46"/>
      <c r="M33" s="21"/>
      <c r="N33" s="46"/>
      <c r="O33" s="21"/>
      <c r="P33" s="46"/>
      <c r="Q33" s="21"/>
      <c r="R33" s="46"/>
      <c r="S33" s="21"/>
      <c r="T33" s="21"/>
      <c r="U33" s="21"/>
      <c r="V33" s="21"/>
      <c r="W33" s="21"/>
      <c r="X33" s="21"/>
      <c r="Y33" s="21"/>
      <c r="Z33" s="21"/>
      <c r="AA33" s="21"/>
      <c r="AB33" s="93"/>
      <c r="AC33" s="21"/>
      <c r="AD33" s="93"/>
      <c r="AE33" s="21"/>
    </row>
    <row r="34" spans="1:31" ht="21.6" customHeight="1" x14ac:dyDescent="0.4">
      <c r="A34" s="37"/>
      <c r="B34" s="37"/>
      <c r="C34" s="37"/>
      <c r="D34" s="46"/>
      <c r="E34" s="46"/>
      <c r="F34" s="46"/>
      <c r="G34" s="21"/>
      <c r="H34" s="46"/>
      <c r="I34" s="21"/>
      <c r="J34" s="46"/>
      <c r="K34" s="21"/>
      <c r="L34" s="46"/>
      <c r="M34" s="21"/>
      <c r="N34" s="46"/>
      <c r="O34" s="21"/>
      <c r="P34" s="46"/>
      <c r="Q34" s="21"/>
      <c r="R34" s="46"/>
      <c r="S34" s="21"/>
      <c r="T34" s="21"/>
      <c r="U34" s="21"/>
      <c r="V34" s="21"/>
      <c r="W34" s="21"/>
      <c r="X34" s="21"/>
      <c r="Y34" s="21"/>
      <c r="Z34" s="21"/>
      <c r="AA34" s="21"/>
      <c r="AB34" s="93"/>
      <c r="AC34" s="21"/>
      <c r="AD34" s="93"/>
      <c r="AE34" s="21"/>
    </row>
    <row r="35" spans="1:31" ht="18.75" x14ac:dyDescent="0.4">
      <c r="A35" s="37"/>
      <c r="B35" s="37"/>
      <c r="C35" s="37"/>
      <c r="D35" s="46"/>
      <c r="E35" s="46"/>
      <c r="F35" s="46"/>
      <c r="G35" s="21"/>
      <c r="H35" s="46"/>
      <c r="I35" s="21"/>
      <c r="J35" s="46"/>
      <c r="K35" s="21"/>
      <c r="L35" s="46"/>
      <c r="M35" s="21"/>
      <c r="N35" s="46"/>
      <c r="O35" s="21"/>
      <c r="P35" s="46"/>
      <c r="Q35" s="21"/>
      <c r="R35" s="46"/>
      <c r="S35" s="21"/>
      <c r="T35" s="21"/>
      <c r="U35" s="21"/>
      <c r="V35" s="21"/>
      <c r="W35" s="21"/>
      <c r="X35" s="21"/>
      <c r="Y35" s="21"/>
      <c r="Z35" s="21"/>
      <c r="AA35" s="21"/>
      <c r="AB35" s="93"/>
      <c r="AC35" s="21"/>
      <c r="AD35" s="93"/>
      <c r="AE35" s="21"/>
    </row>
    <row r="36" spans="1:31" ht="21.6" customHeight="1" x14ac:dyDescent="0.4">
      <c r="A36" s="164" t="s">
        <v>180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</row>
    <row r="37" spans="1:31" ht="21.6" customHeight="1" x14ac:dyDescent="0.4">
      <c r="A37" s="37"/>
      <c r="B37" s="37"/>
      <c r="C37" s="37"/>
      <c r="D37" s="46"/>
      <c r="E37" s="46"/>
      <c r="F37" s="46"/>
      <c r="G37" s="99" t="s">
        <v>181</v>
      </c>
      <c r="H37" s="99"/>
      <c r="I37" s="99"/>
      <c r="J37" s="99"/>
      <c r="K37" s="99"/>
      <c r="L37" s="99"/>
      <c r="M37" s="99"/>
      <c r="N37" s="46"/>
      <c r="P37" s="97"/>
      <c r="Q37" s="97"/>
      <c r="R37" s="97"/>
      <c r="S37" s="99" t="s">
        <v>182</v>
      </c>
      <c r="T37" s="97"/>
      <c r="U37" s="97"/>
      <c r="V37" s="97"/>
      <c r="W37" s="97"/>
      <c r="X37" s="97"/>
      <c r="Y37" s="97"/>
      <c r="Z37" s="89"/>
      <c r="AA37" s="21"/>
      <c r="AB37" s="37"/>
      <c r="AC37" s="21"/>
      <c r="AD37" s="37"/>
      <c r="AE37" s="21"/>
    </row>
    <row r="38" spans="1:31" ht="21.6" customHeight="1" x14ac:dyDescent="0.4">
      <c r="A38" s="37"/>
      <c r="B38" s="37"/>
      <c r="C38" s="37"/>
      <c r="D38" s="46"/>
      <c r="E38" s="46"/>
      <c r="F38" s="46"/>
      <c r="G38" s="99"/>
      <c r="H38" s="99"/>
      <c r="I38" s="99"/>
      <c r="J38" s="99"/>
      <c r="K38" s="99"/>
      <c r="L38" s="99"/>
      <c r="M38" s="99"/>
      <c r="N38" s="46"/>
      <c r="P38" s="97"/>
      <c r="Q38" s="97"/>
      <c r="R38" s="97"/>
      <c r="S38" s="99"/>
      <c r="T38" s="97"/>
      <c r="U38" s="97"/>
      <c r="V38" s="97"/>
      <c r="W38" s="97"/>
      <c r="X38" s="97"/>
      <c r="Y38" s="97"/>
      <c r="Z38" s="89"/>
      <c r="AA38" s="21"/>
      <c r="AB38" s="37"/>
      <c r="AC38" s="21"/>
      <c r="AD38" s="37"/>
      <c r="AE38" s="21"/>
    </row>
    <row r="39" spans="1:31" ht="11.25" customHeight="1" x14ac:dyDescent="0.4">
      <c r="A39" s="37"/>
      <c r="B39" s="37"/>
      <c r="C39" s="37"/>
      <c r="D39" s="46"/>
      <c r="E39" s="46"/>
      <c r="F39" s="99"/>
      <c r="G39" s="99"/>
      <c r="H39" s="99"/>
      <c r="I39" s="99"/>
      <c r="J39" s="99"/>
      <c r="K39" s="99"/>
      <c r="L39" s="99"/>
      <c r="M39" s="99"/>
      <c r="N39" s="46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89"/>
      <c r="AA39" s="21"/>
      <c r="AB39" s="37"/>
      <c r="AC39" s="21"/>
      <c r="AD39" s="37"/>
      <c r="AE39" s="21"/>
    </row>
    <row r="40" spans="1:31" ht="21.75" customHeight="1" x14ac:dyDescent="0.4">
      <c r="A40" s="36" t="s">
        <v>47</v>
      </c>
      <c r="B40" s="36"/>
      <c r="C40" s="36"/>
      <c r="D40" s="100"/>
      <c r="E40" s="100"/>
      <c r="F40" s="100"/>
      <c r="G40" s="94"/>
      <c r="H40" s="100"/>
      <c r="I40" s="94"/>
      <c r="J40" s="100"/>
      <c r="K40" s="94"/>
      <c r="L40" s="101"/>
      <c r="M40" s="94"/>
      <c r="N40" s="100"/>
      <c r="O40" s="94"/>
      <c r="P40" s="101"/>
      <c r="Q40" s="94"/>
      <c r="R40" s="101"/>
      <c r="S40" s="94"/>
      <c r="T40" s="102"/>
      <c r="U40" s="94"/>
      <c r="V40" s="102"/>
      <c r="W40" s="94"/>
      <c r="X40" s="102"/>
      <c r="Y40" s="94"/>
      <c r="Z40" s="102"/>
      <c r="AA40" s="94"/>
      <c r="AB40" s="102"/>
      <c r="AC40" s="94"/>
      <c r="AD40" s="102"/>
      <c r="AE40" s="94"/>
    </row>
  </sheetData>
  <mergeCells count="5">
    <mergeCell ref="G5:AE5"/>
    <mergeCell ref="G6:AA6"/>
    <mergeCell ref="AC6:AD6"/>
    <mergeCell ref="S9:W9"/>
    <mergeCell ref="A36:AE36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4BAD-26B7-454D-8016-58DA93F6B9F3}">
  <dimension ref="A1:S31"/>
  <sheetViews>
    <sheetView topLeftCell="A4" zoomScaleNormal="100" zoomScaleSheetLayoutView="100" workbookViewId="0">
      <selection activeCell="J125" sqref="J125"/>
    </sheetView>
  </sheetViews>
  <sheetFormatPr defaultColWidth="12.625" defaultRowHeight="21.75" customHeight="1" x14ac:dyDescent="0.4"/>
  <cols>
    <col min="1" max="2" width="1.5" style="5" customWidth="1"/>
    <col min="3" max="3" width="38.375" style="5" customWidth="1"/>
    <col min="4" max="4" width="1.25" style="5" customWidth="1"/>
    <col min="5" max="5" width="7.25" style="5" customWidth="1"/>
    <col min="6" max="6" width="1.25" style="5" customWidth="1"/>
    <col min="7" max="7" width="10.875" style="5" customWidth="1"/>
    <col min="8" max="8" width="1.25" style="5" customWidth="1"/>
    <col min="9" max="9" width="11.125" style="5" customWidth="1"/>
    <col min="10" max="10" width="1.25" style="5" customWidth="1"/>
    <col min="11" max="11" width="10.125" style="5" customWidth="1"/>
    <col min="12" max="12" width="1.25" style="5" customWidth="1"/>
    <col min="13" max="13" width="10.625" style="5" customWidth="1"/>
    <col min="14" max="14" width="1.25" style="5" customWidth="1"/>
    <col min="15" max="15" width="10.5" style="5" customWidth="1"/>
    <col min="16" max="16" width="1.25" style="5" customWidth="1"/>
    <col min="17" max="17" width="10.375" style="5" customWidth="1"/>
    <col min="18" max="18" width="1.25" style="5" customWidth="1"/>
    <col min="19" max="19" width="12.25" style="5" customWidth="1"/>
    <col min="20" max="16384" width="12.625" style="5"/>
  </cols>
  <sheetData>
    <row r="1" spans="1:19" ht="21.75" customHeight="1" x14ac:dyDescent="0.4">
      <c r="A1" s="1" t="s">
        <v>0</v>
      </c>
      <c r="B1" s="1"/>
      <c r="C1" s="1"/>
      <c r="D1" s="103"/>
      <c r="E1" s="3"/>
      <c r="F1" s="3"/>
      <c r="G1" s="3"/>
      <c r="H1" s="3"/>
      <c r="I1" s="3"/>
      <c r="J1" s="3"/>
      <c r="K1" s="3"/>
      <c r="L1" s="103"/>
      <c r="M1" s="4"/>
      <c r="N1" s="53"/>
      <c r="O1" s="4"/>
      <c r="P1" s="53"/>
      <c r="Q1" s="4"/>
      <c r="R1" s="103"/>
      <c r="S1" s="4"/>
    </row>
    <row r="2" spans="1:19" ht="21.75" customHeight="1" x14ac:dyDescent="0.4">
      <c r="A2" s="1" t="s">
        <v>137</v>
      </c>
      <c r="B2" s="1"/>
      <c r="C2" s="1"/>
      <c r="D2" s="103"/>
      <c r="E2" s="3"/>
      <c r="F2" s="3"/>
      <c r="G2" s="3"/>
      <c r="H2" s="3"/>
      <c r="I2" s="3"/>
      <c r="J2" s="3"/>
      <c r="K2" s="3"/>
      <c r="L2" s="103"/>
      <c r="M2" s="4"/>
      <c r="N2" s="53"/>
      <c r="O2" s="4"/>
      <c r="P2" s="53"/>
      <c r="Q2" s="4"/>
      <c r="R2" s="103"/>
      <c r="S2" s="4"/>
    </row>
    <row r="3" spans="1:19" ht="21.75" customHeight="1" x14ac:dyDescent="0.4">
      <c r="A3" s="6" t="str">
        <f>'7'!A3</f>
        <v>สำหรับรอบระยะเวลาสามเดือนสิ้นสุดวันที่ 31 มีนาคม พ.ศ. 2569</v>
      </c>
      <c r="B3" s="7"/>
      <c r="C3" s="7"/>
      <c r="D3" s="104"/>
      <c r="E3" s="9"/>
      <c r="F3" s="9"/>
      <c r="G3" s="9"/>
      <c r="H3" s="9"/>
      <c r="I3" s="9"/>
      <c r="J3" s="9"/>
      <c r="K3" s="9"/>
      <c r="L3" s="104"/>
      <c r="M3" s="10"/>
      <c r="N3" s="105"/>
      <c r="O3" s="10"/>
      <c r="P3" s="105"/>
      <c r="Q3" s="10"/>
      <c r="R3" s="104"/>
      <c r="S3" s="10"/>
    </row>
    <row r="4" spans="1:19" ht="18.75" x14ac:dyDescent="0.4">
      <c r="A4" s="1"/>
      <c r="B4" s="1"/>
      <c r="C4" s="1"/>
      <c r="D4" s="103"/>
      <c r="E4" s="3"/>
      <c r="F4" s="3"/>
      <c r="G4" s="3"/>
      <c r="H4" s="3"/>
      <c r="I4" s="3"/>
      <c r="J4" s="3"/>
      <c r="K4" s="3"/>
      <c r="L4" s="103"/>
      <c r="M4" s="4"/>
      <c r="N4" s="53"/>
      <c r="O4" s="4"/>
      <c r="P4" s="53"/>
      <c r="Q4" s="4"/>
      <c r="R4" s="103"/>
      <c r="S4" s="4"/>
    </row>
    <row r="5" spans="1:19" ht="20.100000000000001" customHeight="1" x14ac:dyDescent="0.4">
      <c r="A5" s="1"/>
      <c r="B5" s="1"/>
      <c r="C5" s="1"/>
      <c r="D5" s="1"/>
      <c r="E5" s="2"/>
      <c r="F5" s="2"/>
      <c r="G5" s="159" t="s">
        <v>4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19" ht="20.100000000000001" customHeight="1" x14ac:dyDescent="0.4">
      <c r="A6" s="12"/>
      <c r="B6" s="12"/>
      <c r="C6" s="12"/>
      <c r="D6" s="52"/>
      <c r="E6" s="15"/>
      <c r="F6" s="14"/>
      <c r="G6" s="14"/>
      <c r="H6" s="14"/>
      <c r="I6" s="14"/>
      <c r="J6" s="14"/>
      <c r="K6" s="14"/>
      <c r="L6" s="52"/>
      <c r="M6" s="159" t="s">
        <v>83</v>
      </c>
      <c r="N6" s="159"/>
      <c r="O6" s="159"/>
      <c r="P6" s="160"/>
      <c r="Q6" s="160"/>
      <c r="R6" s="52"/>
      <c r="S6" s="14"/>
    </row>
    <row r="7" spans="1:19" ht="20.100000000000001" customHeight="1" x14ac:dyDescent="0.4">
      <c r="A7" s="1"/>
      <c r="B7" s="1"/>
      <c r="C7" s="1"/>
      <c r="D7" s="103"/>
      <c r="E7" s="3"/>
      <c r="F7" s="4"/>
      <c r="G7" s="4"/>
      <c r="H7" s="4"/>
      <c r="I7" s="4"/>
      <c r="J7" s="4"/>
      <c r="K7" s="4"/>
      <c r="L7" s="103"/>
      <c r="M7" s="90" t="s">
        <v>147</v>
      </c>
      <c r="N7" s="90"/>
      <c r="O7" s="90" t="s">
        <v>147</v>
      </c>
      <c r="P7" s="53"/>
      <c r="Q7" s="4"/>
      <c r="R7" s="103"/>
      <c r="S7" s="4"/>
    </row>
    <row r="8" spans="1:19" ht="20.100000000000001" customHeight="1" x14ac:dyDescent="0.4">
      <c r="A8" s="1"/>
      <c r="B8" s="1"/>
      <c r="C8" s="1"/>
      <c r="D8" s="103"/>
      <c r="E8" s="3"/>
      <c r="F8" s="4"/>
      <c r="G8" s="4" t="s">
        <v>151</v>
      </c>
      <c r="H8" s="4"/>
      <c r="I8" s="4" t="s">
        <v>152</v>
      </c>
      <c r="J8" s="4"/>
      <c r="K8" s="4"/>
      <c r="L8" s="103"/>
      <c r="M8" s="80" t="s">
        <v>156</v>
      </c>
      <c r="N8" s="82"/>
      <c r="O8" s="80" t="s">
        <v>156</v>
      </c>
      <c r="P8" s="53"/>
      <c r="Q8" s="4"/>
      <c r="R8" s="103"/>
      <c r="S8" s="4" t="s">
        <v>160</v>
      </c>
    </row>
    <row r="9" spans="1:19" ht="20.100000000000001" customHeight="1" x14ac:dyDescent="0.4">
      <c r="A9" s="1"/>
      <c r="B9" s="1"/>
      <c r="C9" s="12"/>
      <c r="D9" s="53"/>
      <c r="E9" s="3"/>
      <c r="F9" s="4"/>
      <c r="G9" s="4" t="s">
        <v>161</v>
      </c>
      <c r="H9" s="4"/>
      <c r="I9" s="4" t="s">
        <v>162</v>
      </c>
      <c r="J9" s="4"/>
      <c r="K9" s="4" t="s">
        <v>166</v>
      </c>
      <c r="L9" s="53"/>
      <c r="M9" s="4" t="s">
        <v>167</v>
      </c>
      <c r="N9" s="53"/>
      <c r="O9" s="4" t="s">
        <v>166</v>
      </c>
      <c r="P9" s="53"/>
      <c r="Q9" s="4" t="s">
        <v>86</v>
      </c>
      <c r="R9" s="53"/>
      <c r="S9" s="4" t="s">
        <v>71</v>
      </c>
    </row>
    <row r="10" spans="1:19" ht="20.100000000000001" customHeight="1" x14ac:dyDescent="0.4">
      <c r="A10" s="1"/>
      <c r="B10" s="1"/>
      <c r="C10" s="1"/>
      <c r="D10" s="53"/>
      <c r="E10" s="8" t="s">
        <v>11</v>
      </c>
      <c r="F10" s="4"/>
      <c r="G10" s="10" t="s">
        <v>12</v>
      </c>
      <c r="H10" s="4"/>
      <c r="I10" s="10" t="s">
        <v>12</v>
      </c>
      <c r="J10" s="4"/>
      <c r="K10" s="10" t="s">
        <v>12</v>
      </c>
      <c r="L10" s="53"/>
      <c r="M10" s="10" t="s">
        <v>12</v>
      </c>
      <c r="N10" s="53"/>
      <c r="O10" s="10" t="s">
        <v>12</v>
      </c>
      <c r="P10" s="53"/>
      <c r="Q10" s="10" t="s">
        <v>12</v>
      </c>
      <c r="R10" s="53"/>
      <c r="S10" s="10" t="s">
        <v>12</v>
      </c>
    </row>
    <row r="11" spans="1:19" ht="6" customHeight="1" x14ac:dyDescent="0.4">
      <c r="A11" s="1"/>
      <c r="B11" s="12"/>
      <c r="C11" s="12"/>
      <c r="D11" s="52"/>
      <c r="E11" s="15"/>
      <c r="F11" s="14"/>
      <c r="G11" s="14"/>
      <c r="H11" s="14"/>
      <c r="I11" s="14"/>
      <c r="J11" s="14"/>
      <c r="K11" s="14"/>
      <c r="L11" s="52"/>
      <c r="M11" s="14"/>
      <c r="N11" s="52"/>
      <c r="O11" s="14"/>
      <c r="P11" s="52"/>
      <c r="Q11" s="14"/>
      <c r="R11" s="52"/>
      <c r="S11" s="14"/>
    </row>
    <row r="12" spans="1:19" ht="20.100000000000001" customHeight="1" x14ac:dyDescent="0.4">
      <c r="A12" s="1" t="s">
        <v>171</v>
      </c>
      <c r="B12" s="12"/>
      <c r="C12" s="12"/>
      <c r="D12" s="52"/>
      <c r="E12" s="15"/>
      <c r="F12" s="106"/>
      <c r="G12" s="16">
        <v>566113710</v>
      </c>
      <c r="H12" s="106"/>
      <c r="I12" s="106">
        <v>1341061548</v>
      </c>
      <c r="J12" s="106"/>
      <c r="K12" s="106">
        <v>0</v>
      </c>
      <c r="L12" s="107"/>
      <c r="M12" s="16">
        <v>62500000</v>
      </c>
      <c r="N12" s="107"/>
      <c r="O12" s="16">
        <v>0</v>
      </c>
      <c r="P12" s="107"/>
      <c r="Q12" s="16">
        <v>-287574762</v>
      </c>
      <c r="R12" s="52"/>
      <c r="S12" s="14">
        <f>SUM(G12:Q12)</f>
        <v>1682100496</v>
      </c>
    </row>
    <row r="13" spans="1:19" ht="20.100000000000001" customHeight="1" x14ac:dyDescent="0.4">
      <c r="A13" s="1" t="s">
        <v>172</v>
      </c>
      <c r="B13" s="12"/>
      <c r="C13" s="12"/>
      <c r="D13" s="52"/>
      <c r="E13" s="15"/>
      <c r="F13" s="106"/>
      <c r="G13" s="16"/>
      <c r="H13" s="106"/>
      <c r="I13" s="106"/>
      <c r="J13" s="106"/>
      <c r="K13" s="106"/>
      <c r="L13" s="107"/>
      <c r="M13" s="16"/>
      <c r="N13" s="107"/>
      <c r="O13" s="16"/>
      <c r="P13" s="107"/>
      <c r="Q13" s="16"/>
      <c r="R13" s="52"/>
      <c r="S13" s="14"/>
    </row>
    <row r="14" spans="1:19" ht="20.100000000000001" customHeight="1" x14ac:dyDescent="0.4">
      <c r="A14" s="12" t="s">
        <v>174</v>
      </c>
      <c r="B14" s="12"/>
      <c r="C14" s="12"/>
      <c r="D14" s="52"/>
      <c r="E14" s="15"/>
      <c r="F14" s="14"/>
      <c r="G14" s="27">
        <v>0</v>
      </c>
      <c r="H14" s="14"/>
      <c r="I14" s="27">
        <v>0</v>
      </c>
      <c r="J14" s="14"/>
      <c r="K14" s="27">
        <v>0</v>
      </c>
      <c r="L14" s="52"/>
      <c r="M14" s="27">
        <v>0</v>
      </c>
      <c r="N14" s="52"/>
      <c r="O14" s="27">
        <v>0</v>
      </c>
      <c r="P14" s="52"/>
      <c r="Q14" s="27">
        <v>36750943</v>
      </c>
      <c r="R14" s="52"/>
      <c r="S14" s="27">
        <f>SUM(G14:Q14)</f>
        <v>36750943</v>
      </c>
    </row>
    <row r="15" spans="1:19" ht="6" customHeight="1" x14ac:dyDescent="0.4">
      <c r="A15" s="12"/>
      <c r="B15" s="12"/>
      <c r="C15" s="12"/>
      <c r="D15" s="52"/>
      <c r="E15" s="15"/>
      <c r="F15" s="14"/>
      <c r="G15" s="14"/>
      <c r="H15" s="14"/>
      <c r="I15" s="14"/>
      <c r="J15" s="14"/>
      <c r="K15" s="14"/>
      <c r="L15" s="52"/>
      <c r="M15" s="14"/>
      <c r="N15" s="52"/>
      <c r="O15" s="14"/>
      <c r="P15" s="52"/>
      <c r="Q15" s="14"/>
      <c r="R15" s="52"/>
      <c r="S15" s="14"/>
    </row>
    <row r="16" spans="1:19" ht="20.100000000000001" customHeight="1" thickBot="1" x14ac:dyDescent="0.45">
      <c r="A16" s="1" t="s">
        <v>175</v>
      </c>
      <c r="B16" s="12"/>
      <c r="C16" s="12"/>
      <c r="D16" s="52"/>
      <c r="E16" s="15"/>
      <c r="F16" s="14"/>
      <c r="G16" s="30">
        <f>SUM(G12:G14)</f>
        <v>566113710</v>
      </c>
      <c r="H16" s="14"/>
      <c r="I16" s="30">
        <f>SUM(I12:I14)</f>
        <v>1341061548</v>
      </c>
      <c r="J16" s="14"/>
      <c r="K16" s="30">
        <f>SUM(K12:K14)</f>
        <v>0</v>
      </c>
      <c r="L16" s="52"/>
      <c r="M16" s="30">
        <f>SUM(M12:M14)</f>
        <v>62500000</v>
      </c>
      <c r="N16" s="52"/>
      <c r="O16" s="30">
        <f>SUM(O12:O14)</f>
        <v>0</v>
      </c>
      <c r="P16" s="52"/>
      <c r="Q16" s="30">
        <f>SUM(Q12:Q14)</f>
        <v>-250823819</v>
      </c>
      <c r="R16" s="52"/>
      <c r="S16" s="30">
        <f>SUM(S12:S14)</f>
        <v>1718851439</v>
      </c>
    </row>
    <row r="17" spans="1:19" ht="20.100000000000001" customHeight="1" thickTop="1" x14ac:dyDescent="0.4">
      <c r="A17" s="12"/>
      <c r="B17" s="12"/>
      <c r="C17" s="12"/>
      <c r="D17" s="31"/>
      <c r="E17" s="15"/>
      <c r="F17" s="15"/>
      <c r="G17" s="15"/>
      <c r="H17" s="15"/>
      <c r="I17" s="15"/>
      <c r="J17" s="15"/>
      <c r="K17" s="15"/>
      <c r="L17" s="31"/>
      <c r="M17" s="14"/>
      <c r="N17" s="52"/>
      <c r="O17" s="14"/>
      <c r="P17" s="52"/>
      <c r="Q17" s="14"/>
      <c r="R17" s="31"/>
      <c r="S17" s="14"/>
    </row>
    <row r="18" spans="1:19" ht="20.100000000000001" customHeight="1" x14ac:dyDescent="0.4">
      <c r="A18" s="1" t="s">
        <v>176</v>
      </c>
      <c r="B18" s="12"/>
      <c r="C18" s="12"/>
      <c r="D18" s="52"/>
      <c r="E18" s="15"/>
      <c r="F18" s="106"/>
      <c r="G18" s="16">
        <v>566113710</v>
      </c>
      <c r="H18" s="106"/>
      <c r="I18" s="106">
        <v>1116061548</v>
      </c>
      <c r="J18" s="106"/>
      <c r="K18" s="106">
        <v>-14892653</v>
      </c>
      <c r="L18" s="107"/>
      <c r="M18" s="16">
        <v>1104000</v>
      </c>
      <c r="N18" s="107"/>
      <c r="O18" s="16">
        <v>14892653</v>
      </c>
      <c r="P18" s="107"/>
      <c r="Q18" s="16">
        <v>5332688</v>
      </c>
      <c r="R18" s="52"/>
      <c r="S18" s="14">
        <f>SUM(G18:Q18)</f>
        <v>1688611946</v>
      </c>
    </row>
    <row r="19" spans="1:19" ht="20.100000000000001" customHeight="1" x14ac:dyDescent="0.4">
      <c r="A19" s="1" t="s">
        <v>172</v>
      </c>
      <c r="B19" s="12"/>
      <c r="C19" s="12"/>
      <c r="D19" s="52"/>
      <c r="E19" s="15"/>
      <c r="F19" s="106"/>
      <c r="G19" s="16"/>
      <c r="H19" s="106"/>
      <c r="I19" s="106"/>
      <c r="J19" s="106"/>
      <c r="K19" s="106"/>
      <c r="L19" s="107"/>
      <c r="M19" s="16"/>
      <c r="N19" s="107"/>
      <c r="O19" s="16"/>
      <c r="P19" s="107"/>
      <c r="Q19" s="16"/>
      <c r="R19" s="52"/>
      <c r="S19" s="14"/>
    </row>
    <row r="20" spans="1:19" ht="20.100000000000001" customHeight="1" x14ac:dyDescent="0.4">
      <c r="A20" s="12" t="s">
        <v>166</v>
      </c>
      <c r="B20" s="12"/>
      <c r="C20" s="12"/>
      <c r="D20" s="52"/>
      <c r="E20" s="15">
        <v>16</v>
      </c>
      <c r="F20" s="14"/>
      <c r="G20" s="14">
        <v>0</v>
      </c>
      <c r="H20" s="14"/>
      <c r="I20" s="14">
        <v>0</v>
      </c>
      <c r="J20" s="14"/>
      <c r="K20" s="14">
        <v>-5103805</v>
      </c>
      <c r="L20" s="52"/>
      <c r="M20" s="14">
        <v>0</v>
      </c>
      <c r="N20" s="52"/>
      <c r="O20" s="14">
        <v>0</v>
      </c>
      <c r="P20" s="52"/>
      <c r="Q20" s="14">
        <v>0</v>
      </c>
      <c r="R20" s="52"/>
      <c r="S20" s="14">
        <f>SUM(G20:Q20)</f>
        <v>-5103805</v>
      </c>
    </row>
    <row r="21" spans="1:19" ht="20.100000000000001" customHeight="1" x14ac:dyDescent="0.4">
      <c r="A21" s="37" t="s">
        <v>177</v>
      </c>
      <c r="B21" s="12"/>
      <c r="C21" s="12"/>
      <c r="D21" s="52"/>
      <c r="E21" s="15">
        <v>16</v>
      </c>
      <c r="F21" s="14"/>
      <c r="G21" s="14">
        <v>0</v>
      </c>
      <c r="H21" s="14"/>
      <c r="I21" s="14">
        <v>0</v>
      </c>
      <c r="J21" s="14"/>
      <c r="K21" s="14">
        <v>0</v>
      </c>
      <c r="L21" s="52"/>
      <c r="M21" s="14">
        <v>0</v>
      </c>
      <c r="N21" s="52"/>
      <c r="O21" s="14">
        <f>-K20</f>
        <v>5103805</v>
      </c>
      <c r="P21" s="52"/>
      <c r="Q21" s="14">
        <f>-O21</f>
        <v>-5103805</v>
      </c>
      <c r="R21" s="52"/>
      <c r="S21" s="14">
        <f>SUM(G21:Q21)</f>
        <v>0</v>
      </c>
    </row>
    <row r="22" spans="1:19" ht="20.100000000000001" customHeight="1" x14ac:dyDescent="0.4">
      <c r="A22" s="12" t="s">
        <v>174</v>
      </c>
      <c r="B22" s="12"/>
      <c r="C22" s="12"/>
      <c r="D22" s="52"/>
      <c r="E22" s="15"/>
      <c r="F22" s="14"/>
      <c r="G22" s="27">
        <v>0</v>
      </c>
      <c r="H22" s="14"/>
      <c r="I22" s="27">
        <v>0</v>
      </c>
      <c r="J22" s="14"/>
      <c r="K22" s="27">
        <v>0</v>
      </c>
      <c r="L22" s="52"/>
      <c r="M22" s="27">
        <v>0</v>
      </c>
      <c r="N22" s="52"/>
      <c r="O22" s="27">
        <v>0</v>
      </c>
      <c r="P22" s="52"/>
      <c r="Q22" s="27">
        <f>'T 5-6 (3M)'!N73</f>
        <v>41242886</v>
      </c>
      <c r="R22" s="52"/>
      <c r="S22" s="27">
        <f>SUM(G22:Q22)</f>
        <v>41242886</v>
      </c>
    </row>
    <row r="23" spans="1:19" ht="6" customHeight="1" x14ac:dyDescent="0.4">
      <c r="A23" s="12"/>
      <c r="B23" s="12"/>
      <c r="C23" s="12"/>
      <c r="D23" s="52"/>
      <c r="E23" s="15"/>
      <c r="F23" s="14"/>
      <c r="G23" s="14"/>
      <c r="H23" s="14"/>
      <c r="I23" s="14"/>
      <c r="J23" s="14"/>
      <c r="K23" s="14"/>
      <c r="L23" s="52"/>
      <c r="M23" s="14"/>
      <c r="N23" s="52"/>
      <c r="O23" s="14"/>
      <c r="P23" s="52"/>
      <c r="Q23" s="14"/>
      <c r="R23" s="52"/>
      <c r="S23" s="14"/>
    </row>
    <row r="24" spans="1:19" ht="20.100000000000001" customHeight="1" thickBot="1" x14ac:dyDescent="0.45">
      <c r="A24" s="1" t="s">
        <v>179</v>
      </c>
      <c r="B24" s="12"/>
      <c r="C24" s="12"/>
      <c r="D24" s="52"/>
      <c r="E24" s="15"/>
      <c r="F24" s="14"/>
      <c r="G24" s="30">
        <f>SUM(G18:G22)</f>
        <v>566113710</v>
      </c>
      <c r="H24" s="14"/>
      <c r="I24" s="30">
        <f>SUM(I18:I22)</f>
        <v>1116061548</v>
      </c>
      <c r="J24" s="14"/>
      <c r="K24" s="30">
        <f>SUM(K18:K22)</f>
        <v>-19996458</v>
      </c>
      <c r="L24" s="52"/>
      <c r="M24" s="30">
        <f>SUM(M18:M22)</f>
        <v>1104000</v>
      </c>
      <c r="N24" s="52"/>
      <c r="O24" s="30">
        <f>SUM(O18:O22)</f>
        <v>19996458</v>
      </c>
      <c r="P24" s="52"/>
      <c r="Q24" s="30">
        <f>SUM(Q18:Q22)</f>
        <v>41471769</v>
      </c>
      <c r="R24" s="52"/>
      <c r="S24" s="30">
        <f>SUM(S18:S22)</f>
        <v>1724751027</v>
      </c>
    </row>
    <row r="25" spans="1:19" ht="19.5" thickTop="1" x14ac:dyDescent="0.4">
      <c r="A25" s="12"/>
      <c r="B25" s="12"/>
      <c r="C25" s="12"/>
      <c r="D25" s="31"/>
      <c r="E25" s="15"/>
      <c r="F25" s="15"/>
      <c r="G25" s="15"/>
      <c r="H25" s="15"/>
      <c r="I25" s="15"/>
      <c r="J25" s="15"/>
      <c r="K25" s="15"/>
      <c r="L25" s="31"/>
      <c r="M25" s="14"/>
      <c r="N25" s="52"/>
      <c r="O25" s="14"/>
      <c r="P25" s="52"/>
      <c r="Q25" s="14"/>
      <c r="R25" s="31"/>
      <c r="S25" s="14"/>
    </row>
    <row r="26" spans="1:19" ht="18.75" x14ac:dyDescent="0.4">
      <c r="A26" s="12"/>
      <c r="B26" s="12"/>
      <c r="C26" s="12"/>
      <c r="D26" s="31"/>
      <c r="E26" s="15"/>
      <c r="F26" s="15"/>
      <c r="G26" s="15"/>
      <c r="H26" s="15"/>
      <c r="I26" s="15"/>
      <c r="J26" s="15"/>
      <c r="K26" s="15"/>
      <c r="L26" s="31"/>
      <c r="M26" s="14"/>
      <c r="N26" s="52"/>
      <c r="O26" s="14"/>
      <c r="P26" s="52"/>
      <c r="Q26" s="14"/>
      <c r="R26" s="31"/>
      <c r="S26" s="14"/>
    </row>
    <row r="27" spans="1:19" ht="9.75" customHeight="1" x14ac:dyDescent="0.4">
      <c r="A27" s="12"/>
      <c r="B27" s="12"/>
      <c r="C27" s="12"/>
      <c r="D27" s="31"/>
      <c r="E27" s="15"/>
      <c r="F27" s="15"/>
      <c r="G27" s="15"/>
      <c r="H27" s="15"/>
      <c r="I27" s="15"/>
      <c r="J27" s="15"/>
      <c r="K27" s="15"/>
      <c r="L27" s="31"/>
      <c r="M27" s="14"/>
      <c r="N27" s="52"/>
      <c r="O27" s="14"/>
      <c r="P27" s="52"/>
      <c r="Q27" s="14"/>
      <c r="R27" s="31"/>
      <c r="S27" s="14"/>
    </row>
    <row r="28" spans="1:19" ht="21.75" customHeight="1" x14ac:dyDescent="0.4">
      <c r="A28" s="156" t="s">
        <v>183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</row>
    <row r="29" spans="1:19" ht="21.75" customHeight="1" x14ac:dyDescent="0.4">
      <c r="A29" s="165" t="s">
        <v>184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</row>
    <row r="30" spans="1:19" ht="5.25" customHeight="1" x14ac:dyDescent="0.4">
      <c r="A30" s="61"/>
    </row>
    <row r="31" spans="1:19" ht="22.15" customHeight="1" x14ac:dyDescent="0.4">
      <c r="A31" s="33" t="s">
        <v>47</v>
      </c>
      <c r="B31" s="33"/>
      <c r="C31" s="33"/>
      <c r="D31" s="108"/>
      <c r="E31" s="42"/>
      <c r="F31" s="42"/>
      <c r="G31" s="42"/>
      <c r="H31" s="42"/>
      <c r="I31" s="42"/>
      <c r="J31" s="42"/>
      <c r="K31" s="42"/>
      <c r="L31" s="108"/>
      <c r="M31" s="27"/>
      <c r="N31" s="62"/>
      <c r="O31" s="27"/>
      <c r="P31" s="62"/>
      <c r="Q31" s="27"/>
      <c r="R31" s="108"/>
      <c r="S31" s="27"/>
    </row>
  </sheetData>
  <mergeCells count="4">
    <mergeCell ref="G5:S5"/>
    <mergeCell ref="M6:Q6"/>
    <mergeCell ref="A28:S28"/>
    <mergeCell ref="A29:S29"/>
  </mergeCells>
  <pageMargins left="0.4" right="0.4" top="0.5" bottom="0.6" header="0.49" footer="0.4"/>
  <pageSetup paperSize="9" scale="95" firstPageNumber="8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CCFB-EB4E-4AFE-8C29-092397E888BF}">
  <dimension ref="A1:K114"/>
  <sheetViews>
    <sheetView tabSelected="1" zoomScaleNormal="100" zoomScaleSheetLayoutView="90" workbookViewId="0">
      <selection activeCell="J125" sqref="J125"/>
    </sheetView>
  </sheetViews>
  <sheetFormatPr defaultColWidth="12.625" defaultRowHeight="21.75" customHeight="1" x14ac:dyDescent="0.2"/>
  <cols>
    <col min="1" max="1" width="1.5" style="37" customWidth="1"/>
    <col min="2" max="2" width="48.75" style="37" customWidth="1"/>
    <col min="3" max="3" width="6.625" style="35" customWidth="1"/>
    <col min="4" max="4" width="0.625" style="35" customWidth="1"/>
    <col min="5" max="5" width="11.625" style="110" customWidth="1"/>
    <col min="6" max="6" width="0.625" style="35" customWidth="1"/>
    <col min="7" max="7" width="11.625" style="35" customWidth="1"/>
    <col min="8" max="8" width="0.625" style="35" customWidth="1"/>
    <col min="9" max="9" width="11.625" style="58" customWidth="1"/>
    <col min="10" max="10" width="0.625" style="35" customWidth="1"/>
    <col min="11" max="11" width="11.625" style="35" customWidth="1"/>
    <col min="12" max="16384" width="12.625" style="35"/>
  </cols>
  <sheetData>
    <row r="1" spans="1:11" ht="21.75" customHeight="1" x14ac:dyDescent="0.2">
      <c r="A1" s="109" t="s">
        <v>0</v>
      </c>
      <c r="F1" s="111"/>
      <c r="G1" s="58"/>
      <c r="H1" s="111"/>
      <c r="I1" s="112"/>
      <c r="J1" s="111"/>
      <c r="K1" s="112"/>
    </row>
    <row r="2" spans="1:11" ht="21.75" customHeight="1" x14ac:dyDescent="0.2">
      <c r="A2" s="113" t="s">
        <v>185</v>
      </c>
      <c r="B2" s="114"/>
      <c r="C2" s="115"/>
      <c r="F2" s="111"/>
      <c r="G2" s="58"/>
      <c r="H2" s="111"/>
      <c r="I2" s="72"/>
      <c r="J2" s="111"/>
      <c r="K2" s="72"/>
    </row>
    <row r="3" spans="1:11" ht="21.75" customHeight="1" x14ac:dyDescent="0.2">
      <c r="A3" s="116" t="str">
        <f>'8'!A3</f>
        <v>สำหรับรอบระยะเวลาสามเดือนสิ้นสุดวันที่ 31 มีนาคม พ.ศ. 2569</v>
      </c>
      <c r="B3" s="117"/>
      <c r="C3" s="118"/>
      <c r="D3" s="119"/>
      <c r="E3" s="120"/>
      <c r="F3" s="120"/>
      <c r="G3" s="120"/>
      <c r="H3" s="120"/>
      <c r="I3" s="120"/>
      <c r="J3" s="120"/>
      <c r="K3" s="120"/>
    </row>
    <row r="4" spans="1:11" ht="19.5" customHeight="1" x14ac:dyDescent="0.2">
      <c r="A4" s="114"/>
      <c r="B4" s="114"/>
      <c r="C4" s="115"/>
      <c r="F4" s="111"/>
      <c r="G4" s="58"/>
      <c r="H4" s="111"/>
      <c r="I4" s="72"/>
      <c r="J4" s="111"/>
      <c r="K4" s="72"/>
    </row>
    <row r="5" spans="1:11" ht="19.5" customHeight="1" x14ac:dyDescent="0.2">
      <c r="A5" s="109"/>
      <c r="B5" s="109"/>
      <c r="C5" s="121"/>
      <c r="D5" s="122"/>
      <c r="E5" s="166" t="s">
        <v>3</v>
      </c>
      <c r="F5" s="167"/>
      <c r="G5" s="167"/>
      <c r="H5" s="123"/>
      <c r="I5" s="166" t="s">
        <v>4</v>
      </c>
      <c r="J5" s="167"/>
      <c r="K5" s="167"/>
    </row>
    <row r="6" spans="1:11" ht="19.5" customHeight="1" x14ac:dyDescent="0.2">
      <c r="A6" s="124"/>
      <c r="B6" s="124"/>
      <c r="D6" s="125"/>
      <c r="E6" s="126" t="s">
        <v>9</v>
      </c>
      <c r="F6" s="127"/>
      <c r="G6" s="126" t="s">
        <v>10</v>
      </c>
      <c r="H6" s="127"/>
      <c r="I6" s="126" t="s">
        <v>9</v>
      </c>
      <c r="J6" s="127"/>
      <c r="K6" s="126" t="s">
        <v>10</v>
      </c>
    </row>
    <row r="7" spans="1:11" ht="19.5" customHeight="1" x14ac:dyDescent="0.2">
      <c r="A7" s="124"/>
      <c r="B7" s="124"/>
      <c r="C7" s="128" t="s">
        <v>11</v>
      </c>
      <c r="D7" s="125"/>
      <c r="E7" s="129" t="s">
        <v>12</v>
      </c>
      <c r="F7" s="127"/>
      <c r="G7" s="130" t="s">
        <v>12</v>
      </c>
      <c r="H7" s="127"/>
      <c r="I7" s="130" t="s">
        <v>12</v>
      </c>
      <c r="J7" s="127"/>
      <c r="K7" s="130" t="s">
        <v>12</v>
      </c>
    </row>
    <row r="8" spans="1:11" ht="19.5" customHeight="1" x14ac:dyDescent="0.2">
      <c r="A8" s="124"/>
      <c r="B8" s="124"/>
      <c r="C8" s="67"/>
      <c r="D8" s="125"/>
      <c r="E8" s="126"/>
      <c r="F8" s="127"/>
      <c r="G8" s="112"/>
      <c r="H8" s="127"/>
      <c r="I8" s="112"/>
      <c r="J8" s="127"/>
      <c r="K8" s="112"/>
    </row>
    <row r="9" spans="1:11" ht="19.5" customHeight="1" x14ac:dyDescent="0.2">
      <c r="A9" s="114" t="s">
        <v>186</v>
      </c>
      <c r="B9" s="99"/>
      <c r="C9" s="131"/>
      <c r="E9" s="132"/>
      <c r="F9" s="133"/>
      <c r="G9" s="55"/>
      <c r="H9" s="133"/>
      <c r="I9" s="134"/>
      <c r="J9" s="133"/>
      <c r="K9" s="134"/>
    </row>
    <row r="10" spans="1:11" ht="19.5" customHeight="1" x14ac:dyDescent="0.2">
      <c r="A10" s="99" t="s">
        <v>117</v>
      </c>
      <c r="B10" s="99"/>
      <c r="C10" s="135"/>
      <c r="E10" s="136">
        <f>'T 5-6 (3M)'!J38</f>
        <v>15082217</v>
      </c>
      <c r="F10" s="137"/>
      <c r="G10" s="138">
        <v>13815401</v>
      </c>
      <c r="H10" s="137"/>
      <c r="I10" s="136">
        <f>'T 5-6 (3M)'!N38</f>
        <v>40149503</v>
      </c>
      <c r="J10" s="137"/>
      <c r="K10" s="55">
        <v>35747803</v>
      </c>
    </row>
    <row r="11" spans="1:11" ht="19.5" customHeight="1" x14ac:dyDescent="0.2">
      <c r="A11" s="99" t="s">
        <v>187</v>
      </c>
      <c r="B11" s="99"/>
      <c r="C11" s="135"/>
      <c r="E11" s="136"/>
      <c r="F11" s="137"/>
      <c r="G11" s="136"/>
      <c r="H11" s="137"/>
      <c r="I11" s="132"/>
      <c r="J11" s="137"/>
      <c r="K11" s="55"/>
    </row>
    <row r="12" spans="1:11" ht="19.5" customHeight="1" x14ac:dyDescent="0.2">
      <c r="A12" s="99"/>
      <c r="B12" s="99" t="s">
        <v>188</v>
      </c>
      <c r="C12" s="135">
        <v>10</v>
      </c>
      <c r="E12" s="136">
        <v>1079851</v>
      </c>
      <c r="F12" s="137"/>
      <c r="G12" s="136">
        <v>1046027</v>
      </c>
      <c r="H12" s="137"/>
      <c r="I12" s="55">
        <v>0</v>
      </c>
      <c r="J12" s="137"/>
      <c r="K12" s="55">
        <v>0</v>
      </c>
    </row>
    <row r="13" spans="1:11" ht="19.5" customHeight="1" x14ac:dyDescent="0.2">
      <c r="A13" s="99"/>
      <c r="B13" s="99" t="s">
        <v>189</v>
      </c>
      <c r="C13" s="135">
        <v>11</v>
      </c>
      <c r="E13" s="138">
        <v>7818435</v>
      </c>
      <c r="F13" s="137"/>
      <c r="G13" s="138">
        <v>6950176</v>
      </c>
      <c r="H13" s="137"/>
      <c r="I13" s="55">
        <v>5365465</v>
      </c>
      <c r="J13" s="137"/>
      <c r="K13" s="55">
        <v>4883551</v>
      </c>
    </row>
    <row r="14" spans="1:11" ht="19.5" customHeight="1" x14ac:dyDescent="0.2">
      <c r="A14" s="99"/>
      <c r="B14" s="99" t="s">
        <v>190</v>
      </c>
      <c r="C14" s="135">
        <v>12</v>
      </c>
      <c r="E14" s="138">
        <v>24967390</v>
      </c>
      <c r="F14" s="137"/>
      <c r="G14" s="138">
        <v>22193484</v>
      </c>
      <c r="H14" s="137"/>
      <c r="I14" s="55">
        <v>8756673</v>
      </c>
      <c r="J14" s="137"/>
      <c r="K14" s="55">
        <v>8756672</v>
      </c>
    </row>
    <row r="15" spans="1:11" ht="19.5" customHeight="1" x14ac:dyDescent="0.2">
      <c r="A15" s="99"/>
      <c r="B15" s="99" t="s">
        <v>191</v>
      </c>
      <c r="C15" s="135">
        <v>11</v>
      </c>
      <c r="E15" s="138">
        <v>37436223</v>
      </c>
      <c r="F15" s="137"/>
      <c r="G15" s="138">
        <v>29121592</v>
      </c>
      <c r="H15" s="137"/>
      <c r="I15" s="55">
        <v>4036273</v>
      </c>
      <c r="J15" s="137"/>
      <c r="K15" s="55">
        <v>3948052</v>
      </c>
    </row>
    <row r="16" spans="1:11" ht="19.5" customHeight="1" x14ac:dyDescent="0.2">
      <c r="B16" s="37" t="s">
        <v>192</v>
      </c>
      <c r="C16" s="135">
        <v>11</v>
      </c>
      <c r="E16" s="138">
        <v>287802</v>
      </c>
      <c r="F16" s="137"/>
      <c r="G16" s="138">
        <v>252960</v>
      </c>
      <c r="H16" s="137"/>
      <c r="I16" s="55">
        <v>85340</v>
      </c>
      <c r="J16" s="137"/>
      <c r="K16" s="55">
        <v>56962</v>
      </c>
    </row>
    <row r="17" spans="1:11" ht="19.5" customHeight="1" x14ac:dyDescent="0.2">
      <c r="B17" s="37" t="s">
        <v>193</v>
      </c>
      <c r="C17" s="135"/>
      <c r="E17" s="132">
        <v>5469728</v>
      </c>
      <c r="F17" s="137"/>
      <c r="G17" s="138">
        <v>-2327469</v>
      </c>
      <c r="H17" s="137"/>
      <c r="I17" s="55">
        <v>1224534</v>
      </c>
      <c r="J17" s="137"/>
      <c r="K17" s="55">
        <v>-858628</v>
      </c>
    </row>
    <row r="18" spans="1:11" ht="19.5" customHeight="1" x14ac:dyDescent="0.2">
      <c r="B18" s="37" t="s">
        <v>194</v>
      </c>
      <c r="C18" s="135">
        <v>12</v>
      </c>
      <c r="E18" s="138">
        <v>90533</v>
      </c>
      <c r="F18" s="137"/>
      <c r="G18" s="138">
        <v>0</v>
      </c>
      <c r="H18" s="139"/>
      <c r="I18" s="140">
        <v>0</v>
      </c>
      <c r="J18" s="139"/>
      <c r="K18" s="140">
        <v>0</v>
      </c>
    </row>
    <row r="19" spans="1:11" ht="19.5" customHeight="1" x14ac:dyDescent="0.2">
      <c r="B19" s="99" t="s">
        <v>195</v>
      </c>
      <c r="C19" s="135">
        <v>11</v>
      </c>
      <c r="E19" s="138">
        <v>99269</v>
      </c>
      <c r="F19" s="138"/>
      <c r="G19" s="138">
        <v>2</v>
      </c>
      <c r="H19" s="139"/>
      <c r="I19" s="140">
        <v>93933</v>
      </c>
      <c r="J19" s="139"/>
      <c r="K19" s="140">
        <v>2</v>
      </c>
    </row>
    <row r="20" spans="1:11" ht="19.5" customHeight="1" x14ac:dyDescent="0.2">
      <c r="B20" s="99" t="s">
        <v>196</v>
      </c>
      <c r="C20" s="135"/>
      <c r="E20" s="132">
        <v>-8907451</v>
      </c>
      <c r="F20" s="137"/>
      <c r="G20" s="138">
        <v>-4055581</v>
      </c>
      <c r="H20" s="139"/>
      <c r="I20" s="140">
        <v>215175</v>
      </c>
      <c r="J20" s="139"/>
      <c r="K20" s="140">
        <v>-2211</v>
      </c>
    </row>
    <row r="21" spans="1:11" ht="19.5" customHeight="1" x14ac:dyDescent="0.2">
      <c r="B21" s="99" t="s">
        <v>197</v>
      </c>
      <c r="C21" s="135">
        <v>17</v>
      </c>
      <c r="E21" s="132">
        <v>-3780149</v>
      </c>
      <c r="F21" s="137"/>
      <c r="G21" s="138">
        <v>-3145909</v>
      </c>
      <c r="H21" s="139"/>
      <c r="I21" s="140">
        <v>-3256101</v>
      </c>
      <c r="J21" s="139"/>
      <c r="K21" s="140">
        <v>-4437749</v>
      </c>
    </row>
    <row r="22" spans="1:11" ht="19.5" customHeight="1" x14ac:dyDescent="0.2">
      <c r="B22" s="99" t="s">
        <v>198</v>
      </c>
      <c r="C22" s="135"/>
      <c r="E22" s="132">
        <v>14108026</v>
      </c>
      <c r="F22" s="137"/>
      <c r="G22" s="132">
        <v>14112021</v>
      </c>
      <c r="H22" s="137"/>
      <c r="I22" s="55">
        <v>5377000</v>
      </c>
      <c r="J22" s="137"/>
      <c r="K22" s="55">
        <v>8247065</v>
      </c>
    </row>
    <row r="23" spans="1:11" ht="19.5" customHeight="1" x14ac:dyDescent="0.2">
      <c r="B23" s="141" t="s">
        <v>199</v>
      </c>
      <c r="C23" s="135"/>
      <c r="E23" s="132">
        <v>-36053</v>
      </c>
      <c r="F23" s="137"/>
      <c r="G23" s="132">
        <v>2705141</v>
      </c>
      <c r="H23" s="137"/>
      <c r="I23" s="55">
        <v>1508447</v>
      </c>
      <c r="J23" s="137"/>
      <c r="K23" s="55">
        <v>2114227</v>
      </c>
    </row>
    <row r="24" spans="1:11" ht="19.5" customHeight="1" x14ac:dyDescent="0.2">
      <c r="B24" s="141" t="s">
        <v>200</v>
      </c>
      <c r="C24" s="135">
        <v>17</v>
      </c>
      <c r="E24" s="132">
        <v>0</v>
      </c>
      <c r="F24" s="137"/>
      <c r="G24" s="132">
        <v>0</v>
      </c>
      <c r="H24" s="137"/>
      <c r="I24" s="55">
        <v>-42599880</v>
      </c>
      <c r="J24" s="137"/>
      <c r="K24" s="55">
        <v>-41299760</v>
      </c>
    </row>
    <row r="25" spans="1:11" ht="19.5" customHeight="1" x14ac:dyDescent="0.2">
      <c r="B25" s="99" t="s">
        <v>65</v>
      </c>
      <c r="C25" s="135"/>
      <c r="E25" s="132">
        <v>2923672</v>
      </c>
      <c r="F25" s="137"/>
      <c r="G25" s="132">
        <v>2548985</v>
      </c>
      <c r="H25" s="137"/>
      <c r="I25" s="55">
        <v>1154142</v>
      </c>
      <c r="J25" s="137"/>
      <c r="K25" s="55">
        <v>1259645</v>
      </c>
    </row>
    <row r="26" spans="1:11" ht="19.5" customHeight="1" x14ac:dyDescent="0.2">
      <c r="B26" s="99" t="s">
        <v>201</v>
      </c>
      <c r="C26" s="135">
        <v>9</v>
      </c>
      <c r="E26" s="136">
        <v>4763602</v>
      </c>
      <c r="F26" s="137"/>
      <c r="G26" s="138">
        <v>-4296512</v>
      </c>
      <c r="I26" s="58">
        <v>0</v>
      </c>
      <c r="K26" s="55">
        <v>0</v>
      </c>
    </row>
    <row r="27" spans="1:11" ht="19.5" customHeight="1" x14ac:dyDescent="0.2">
      <c r="B27" s="37" t="s">
        <v>202</v>
      </c>
      <c r="C27" s="135"/>
      <c r="E27" s="132"/>
      <c r="F27" s="137"/>
      <c r="G27" s="55"/>
      <c r="H27" s="55"/>
      <c r="I27" s="55"/>
      <c r="J27" s="55"/>
      <c r="K27" s="55"/>
    </row>
    <row r="28" spans="1:11" ht="19.5" customHeight="1" x14ac:dyDescent="0.2">
      <c r="A28" s="99"/>
      <c r="B28" s="99" t="s">
        <v>203</v>
      </c>
      <c r="C28" s="131"/>
      <c r="D28" s="55"/>
      <c r="E28" s="136">
        <v>-76478580</v>
      </c>
      <c r="F28" s="137"/>
      <c r="G28" s="132">
        <v>-60481577</v>
      </c>
      <c r="H28" s="137"/>
      <c r="I28" s="55">
        <v>-17441184</v>
      </c>
      <c r="J28" s="137"/>
      <c r="K28" s="55">
        <v>-8454394</v>
      </c>
    </row>
    <row r="29" spans="1:11" ht="19.5" customHeight="1" x14ac:dyDescent="0.2">
      <c r="A29" s="99"/>
      <c r="B29" s="99" t="s">
        <v>204</v>
      </c>
      <c r="C29" s="131"/>
      <c r="D29" s="55"/>
      <c r="E29" s="136">
        <v>2628562</v>
      </c>
      <c r="F29" s="137"/>
      <c r="G29" s="132">
        <v>2262662</v>
      </c>
      <c r="H29" s="137"/>
      <c r="I29" s="55">
        <v>2219013</v>
      </c>
      <c r="J29" s="137"/>
      <c r="K29" s="55">
        <v>2262662</v>
      </c>
    </row>
    <row r="30" spans="1:11" ht="19.5" customHeight="1" x14ac:dyDescent="0.2">
      <c r="A30" s="99"/>
      <c r="B30" s="99" t="s">
        <v>205</v>
      </c>
      <c r="C30" s="131"/>
      <c r="D30" s="55"/>
      <c r="E30" s="136">
        <v>-15444630</v>
      </c>
      <c r="F30" s="137"/>
      <c r="G30" s="132">
        <v>-4229769</v>
      </c>
      <c r="H30" s="137"/>
      <c r="I30" s="55">
        <v>-2751141</v>
      </c>
      <c r="J30" s="137"/>
      <c r="K30" s="55">
        <v>-5482889</v>
      </c>
    </row>
    <row r="31" spans="1:11" ht="19.5" customHeight="1" x14ac:dyDescent="0.2">
      <c r="A31" s="99"/>
      <c r="B31" s="99" t="s">
        <v>206</v>
      </c>
      <c r="C31" s="131"/>
      <c r="D31" s="55"/>
      <c r="E31" s="136">
        <v>11537363</v>
      </c>
      <c r="F31" s="137"/>
      <c r="G31" s="132">
        <v>-52693147</v>
      </c>
      <c r="H31" s="137"/>
      <c r="I31" s="55">
        <v>5987626</v>
      </c>
      <c r="J31" s="137"/>
      <c r="K31" s="55">
        <v>-20373417</v>
      </c>
    </row>
    <row r="32" spans="1:11" ht="19.5" customHeight="1" x14ac:dyDescent="0.2">
      <c r="B32" s="99" t="s">
        <v>207</v>
      </c>
      <c r="C32" s="135"/>
      <c r="E32" s="136">
        <v>7392110</v>
      </c>
      <c r="F32" s="137"/>
      <c r="G32" s="132">
        <v>31103142</v>
      </c>
      <c r="H32" s="137"/>
      <c r="I32" s="55">
        <v>-485195</v>
      </c>
      <c r="J32" s="137"/>
      <c r="K32" s="55">
        <v>970628</v>
      </c>
    </row>
    <row r="33" spans="1:11" ht="19.5" customHeight="1" x14ac:dyDescent="0.2">
      <c r="B33" s="37" t="s">
        <v>208</v>
      </c>
      <c r="C33" s="131"/>
      <c r="E33" s="142">
        <v>4919069</v>
      </c>
      <c r="F33" s="137"/>
      <c r="G33" s="132">
        <v>-43719362</v>
      </c>
      <c r="H33" s="137"/>
      <c r="I33" s="55">
        <v>39434</v>
      </c>
      <c r="J33" s="137"/>
      <c r="K33" s="55">
        <v>-3461905</v>
      </c>
    </row>
    <row r="34" spans="1:11" ht="19.5" customHeight="1" x14ac:dyDescent="0.2">
      <c r="B34" s="37" t="s">
        <v>209</v>
      </c>
      <c r="C34" s="131"/>
      <c r="E34" s="136">
        <v>14350056</v>
      </c>
      <c r="F34" s="137"/>
      <c r="G34" s="132">
        <v>-34030679</v>
      </c>
      <c r="H34" s="137"/>
      <c r="I34" s="55">
        <v>1885504</v>
      </c>
      <c r="J34" s="137"/>
      <c r="K34" s="55">
        <v>20145974</v>
      </c>
    </row>
    <row r="35" spans="1:11" ht="19.5" customHeight="1" x14ac:dyDescent="0.2">
      <c r="B35" s="37" t="s">
        <v>210</v>
      </c>
      <c r="C35" s="131"/>
      <c r="E35" s="136">
        <v>-34035693</v>
      </c>
      <c r="F35" s="137"/>
      <c r="G35" s="132">
        <v>136462710</v>
      </c>
      <c r="H35" s="137"/>
      <c r="I35" s="55">
        <v>-16040322</v>
      </c>
      <c r="J35" s="137"/>
      <c r="K35" s="55">
        <v>-13501962</v>
      </c>
    </row>
    <row r="36" spans="1:11" ht="19.5" customHeight="1" x14ac:dyDescent="0.2">
      <c r="B36" s="37" t="s">
        <v>211</v>
      </c>
      <c r="C36" s="131"/>
      <c r="E36" s="136">
        <v>-650734</v>
      </c>
      <c r="F36" s="137"/>
      <c r="G36" s="132">
        <v>4872817</v>
      </c>
      <c r="H36" s="137"/>
      <c r="I36" s="55">
        <v>2253798</v>
      </c>
      <c r="J36" s="137"/>
      <c r="K36" s="55">
        <v>-461168</v>
      </c>
    </row>
    <row r="37" spans="1:11" ht="19.5" customHeight="1" x14ac:dyDescent="0.2">
      <c r="B37" s="99" t="s">
        <v>212</v>
      </c>
      <c r="C37" s="131"/>
      <c r="E37" s="143">
        <v>-2864047</v>
      </c>
      <c r="F37" s="137"/>
      <c r="G37" s="143">
        <v>-800322</v>
      </c>
      <c r="H37" s="137"/>
      <c r="I37" s="59">
        <v>0</v>
      </c>
      <c r="J37" s="137"/>
      <c r="K37" s="59">
        <v>-800322</v>
      </c>
    </row>
    <row r="38" spans="1:11" ht="6" customHeight="1" x14ac:dyDescent="0.2">
      <c r="A38" s="99"/>
      <c r="B38" s="99"/>
      <c r="C38" s="131"/>
      <c r="E38" s="136"/>
      <c r="F38" s="137"/>
      <c r="G38" s="136"/>
      <c r="H38" s="137"/>
      <c r="I38" s="55"/>
      <c r="J38" s="137"/>
      <c r="K38" s="55"/>
    </row>
    <row r="39" spans="1:11" ht="19.5" customHeight="1" x14ac:dyDescent="0.2">
      <c r="A39" s="99" t="s">
        <v>213</v>
      </c>
      <c r="B39" s="99"/>
      <c r="C39" s="131"/>
      <c r="D39" s="134"/>
      <c r="E39" s="136">
        <f>SUM(E10:E37)</f>
        <v>12756571</v>
      </c>
      <c r="F39" s="137"/>
      <c r="G39" s="136">
        <f>SUM(G10:G37)</f>
        <v>57666793</v>
      </c>
      <c r="H39" s="137"/>
      <c r="I39" s="55">
        <f>SUM(I10:I37)</f>
        <v>-2221963</v>
      </c>
      <c r="J39" s="137"/>
      <c r="K39" s="55">
        <f>SUM(K10:K37)</f>
        <v>-10741162</v>
      </c>
    </row>
    <row r="40" spans="1:11" ht="19.5" customHeight="1" x14ac:dyDescent="0.2">
      <c r="A40" s="144" t="s">
        <v>214</v>
      </c>
      <c r="B40" s="99"/>
      <c r="C40" s="131"/>
      <c r="E40" s="132">
        <v>-13889045</v>
      </c>
      <c r="F40" s="137"/>
      <c r="G40" s="132">
        <v>-14055143</v>
      </c>
      <c r="H40" s="137"/>
      <c r="I40" s="55">
        <v>-5115447</v>
      </c>
      <c r="J40" s="137"/>
      <c r="K40" s="55">
        <v>-8394953</v>
      </c>
    </row>
    <row r="41" spans="1:11" ht="19.5" customHeight="1" x14ac:dyDescent="0.2">
      <c r="A41" s="99" t="s">
        <v>215</v>
      </c>
      <c r="B41" s="99"/>
      <c r="C41" s="131"/>
      <c r="E41" s="132">
        <v>-3835754</v>
      </c>
      <c r="F41" s="137"/>
      <c r="G41" s="132">
        <v>-6609538</v>
      </c>
      <c r="H41" s="137"/>
      <c r="I41" s="55">
        <v>-1128139</v>
      </c>
      <c r="J41" s="137"/>
      <c r="K41" s="55">
        <v>-1836921</v>
      </c>
    </row>
    <row r="42" spans="1:11" ht="19.5" customHeight="1" x14ac:dyDescent="0.2">
      <c r="A42" s="99" t="s">
        <v>216</v>
      </c>
      <c r="C42" s="131"/>
      <c r="E42" s="145">
        <v>0</v>
      </c>
      <c r="F42" s="137"/>
      <c r="G42" s="145">
        <v>11936513</v>
      </c>
      <c r="H42" s="137"/>
      <c r="I42" s="70">
        <v>0</v>
      </c>
      <c r="J42" s="137"/>
      <c r="K42" s="70">
        <v>10891460</v>
      </c>
    </row>
    <row r="43" spans="1:11" ht="6" customHeight="1" x14ac:dyDescent="0.2">
      <c r="A43" s="99"/>
      <c r="B43" s="99"/>
      <c r="C43" s="131"/>
      <c r="E43" s="132"/>
      <c r="F43" s="137"/>
      <c r="G43" s="55"/>
      <c r="H43" s="137"/>
      <c r="I43" s="55"/>
      <c r="J43" s="137"/>
      <c r="K43" s="55"/>
    </row>
    <row r="44" spans="1:11" ht="19.5" customHeight="1" x14ac:dyDescent="0.2">
      <c r="A44" s="99" t="s">
        <v>217</v>
      </c>
      <c r="B44" s="99"/>
      <c r="C44" s="131"/>
      <c r="D44" s="55"/>
      <c r="E44" s="59">
        <f>SUM(E39:E42)</f>
        <v>-4968228</v>
      </c>
      <c r="F44" s="137"/>
      <c r="G44" s="59">
        <f>SUM(G39:G42)</f>
        <v>48938625</v>
      </c>
      <c r="H44" s="137"/>
      <c r="I44" s="59">
        <f>SUM(I39:I42)</f>
        <v>-8465549</v>
      </c>
      <c r="J44" s="137"/>
      <c r="K44" s="59">
        <f>SUM(K39:K42)</f>
        <v>-10081576</v>
      </c>
    </row>
    <row r="45" spans="1:11" ht="19.5" customHeight="1" x14ac:dyDescent="0.2">
      <c r="A45" s="99"/>
      <c r="B45" s="99"/>
      <c r="C45" s="131"/>
      <c r="D45" s="55"/>
      <c r="E45" s="55"/>
      <c r="F45" s="137"/>
      <c r="G45" s="55"/>
      <c r="H45" s="137"/>
      <c r="I45" s="55"/>
      <c r="J45" s="137"/>
      <c r="K45" s="55"/>
    </row>
    <row r="46" spans="1:11" ht="19.5" customHeight="1" x14ac:dyDescent="0.2">
      <c r="A46" s="99"/>
      <c r="B46" s="99"/>
      <c r="C46" s="131"/>
      <c r="D46" s="55"/>
      <c r="E46" s="55"/>
      <c r="F46" s="137"/>
      <c r="G46" s="55"/>
      <c r="H46" s="137"/>
      <c r="I46" s="55"/>
      <c r="J46" s="137"/>
      <c r="K46" s="55"/>
    </row>
    <row r="47" spans="1:11" ht="19.5" customHeight="1" x14ac:dyDescent="0.2">
      <c r="A47" s="99"/>
      <c r="B47" s="99"/>
      <c r="C47" s="131"/>
      <c r="D47" s="55"/>
      <c r="E47" s="55"/>
      <c r="F47" s="137"/>
      <c r="G47" s="55"/>
      <c r="H47" s="137"/>
      <c r="I47" s="55"/>
      <c r="J47" s="137"/>
      <c r="K47" s="55"/>
    </row>
    <row r="48" spans="1:11" ht="19.5" customHeight="1" x14ac:dyDescent="0.2">
      <c r="A48" s="99"/>
      <c r="B48" s="99"/>
      <c r="C48" s="131"/>
      <c r="D48" s="55"/>
      <c r="E48" s="55"/>
      <c r="F48" s="137"/>
      <c r="G48" s="55"/>
      <c r="H48" s="137"/>
      <c r="I48" s="55"/>
      <c r="J48" s="137"/>
      <c r="K48" s="55"/>
    </row>
    <row r="49" spans="1:11" ht="19.5" customHeight="1" x14ac:dyDescent="0.2">
      <c r="A49" s="99"/>
      <c r="B49" s="99"/>
      <c r="C49" s="131"/>
      <c r="D49" s="55"/>
      <c r="E49" s="55"/>
      <c r="F49" s="137"/>
      <c r="G49" s="55"/>
      <c r="H49" s="137"/>
      <c r="I49" s="55"/>
      <c r="J49" s="137"/>
      <c r="K49" s="55"/>
    </row>
    <row r="50" spans="1:11" ht="19.5" customHeight="1" x14ac:dyDescent="0.2">
      <c r="A50" s="99"/>
      <c r="B50" s="99"/>
      <c r="C50" s="131"/>
      <c r="D50" s="55"/>
      <c r="E50" s="55"/>
      <c r="F50" s="137"/>
      <c r="G50" s="55"/>
      <c r="H50" s="137"/>
      <c r="I50" s="55"/>
      <c r="J50" s="137"/>
      <c r="K50" s="55"/>
    </row>
    <row r="51" spans="1:11" ht="19.5" customHeight="1" x14ac:dyDescent="0.2">
      <c r="A51" s="99"/>
      <c r="B51" s="99"/>
      <c r="C51" s="131"/>
      <c r="D51" s="55"/>
      <c r="E51" s="55"/>
      <c r="F51" s="137"/>
      <c r="G51" s="55"/>
      <c r="H51" s="137"/>
      <c r="I51" s="55"/>
      <c r="J51" s="137"/>
      <c r="K51" s="55"/>
    </row>
    <row r="52" spans="1:11" ht="19.5" customHeight="1" x14ac:dyDescent="0.2">
      <c r="A52" s="168" t="s">
        <v>44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</row>
    <row r="53" spans="1:11" ht="19.5" customHeight="1" x14ac:dyDescent="0.2">
      <c r="A53" s="124"/>
      <c r="B53" s="97" t="s">
        <v>218</v>
      </c>
      <c r="C53" s="122"/>
      <c r="D53" s="122"/>
      <c r="F53" s="111"/>
      <c r="G53" s="58" t="s">
        <v>219</v>
      </c>
      <c r="H53" s="111"/>
      <c r="J53" s="111"/>
      <c r="K53" s="58"/>
    </row>
    <row r="54" spans="1:11" ht="19.5" customHeight="1" x14ac:dyDescent="0.2">
      <c r="A54" s="124"/>
      <c r="B54" s="97"/>
      <c r="C54" s="122"/>
      <c r="D54" s="122"/>
      <c r="F54" s="111"/>
      <c r="G54" s="58"/>
      <c r="H54" s="111"/>
      <c r="J54" s="111"/>
      <c r="K54" s="58"/>
    </row>
    <row r="55" spans="1:11" ht="9.75" customHeight="1" x14ac:dyDescent="0.2">
      <c r="A55" s="124"/>
      <c r="B55" s="97"/>
      <c r="C55" s="122"/>
      <c r="D55" s="122"/>
      <c r="F55" s="111"/>
      <c r="G55" s="58"/>
      <c r="H55" s="111"/>
      <c r="J55" s="111"/>
      <c r="K55" s="58"/>
    </row>
    <row r="56" spans="1:11" ht="21.95" customHeight="1" x14ac:dyDescent="0.2">
      <c r="A56" s="146" t="s">
        <v>47</v>
      </c>
      <c r="B56" s="146"/>
      <c r="C56" s="147"/>
      <c r="D56" s="147"/>
      <c r="E56" s="147"/>
      <c r="F56" s="147"/>
      <c r="G56" s="147"/>
      <c r="H56" s="147"/>
      <c r="I56" s="147"/>
      <c r="J56" s="147"/>
      <c r="K56" s="147"/>
    </row>
    <row r="57" spans="1:11" ht="21.75" customHeight="1" x14ac:dyDescent="0.2">
      <c r="A57" s="109" t="str">
        <f>A1</f>
        <v>บริษัท เอแอลที เทเลคอม จำกัด (มหาชน)</v>
      </c>
      <c r="B57" s="99"/>
      <c r="C57" s="131"/>
      <c r="F57" s="111"/>
      <c r="G57" s="58"/>
      <c r="H57" s="111"/>
      <c r="I57" s="55"/>
      <c r="J57" s="111"/>
      <c r="K57" s="55"/>
    </row>
    <row r="58" spans="1:11" ht="21.75" customHeight="1" x14ac:dyDescent="0.2">
      <c r="A58" s="114" t="s">
        <v>185</v>
      </c>
      <c r="B58" s="99"/>
      <c r="C58" s="131"/>
      <c r="F58" s="111"/>
      <c r="G58" s="58"/>
      <c r="H58" s="111"/>
      <c r="I58" s="55"/>
      <c r="J58" s="111"/>
      <c r="K58" s="55"/>
    </row>
    <row r="59" spans="1:11" ht="21.75" customHeight="1" x14ac:dyDescent="0.2">
      <c r="A59" s="117" t="str">
        <f>A3</f>
        <v>สำหรับรอบระยะเวลาสามเดือนสิ้นสุดวันที่ 31 มีนาคม พ.ศ. 2569</v>
      </c>
      <c r="B59" s="146"/>
      <c r="C59" s="147"/>
      <c r="D59" s="147"/>
      <c r="E59" s="147"/>
      <c r="F59" s="147"/>
      <c r="G59" s="147"/>
      <c r="H59" s="147"/>
      <c r="I59" s="147"/>
      <c r="J59" s="147"/>
      <c r="K59" s="147"/>
    </row>
    <row r="60" spans="1:11" ht="21.75" customHeight="1" x14ac:dyDescent="0.2">
      <c r="A60" s="99"/>
      <c r="C60" s="64"/>
      <c r="E60" s="132"/>
      <c r="F60" s="133"/>
      <c r="G60" s="55"/>
      <c r="H60" s="133"/>
      <c r="I60" s="55"/>
      <c r="J60" s="133"/>
      <c r="K60" s="55"/>
    </row>
    <row r="61" spans="1:11" ht="18.95" customHeight="1" x14ac:dyDescent="0.2">
      <c r="A61" s="109"/>
      <c r="B61" s="109"/>
      <c r="C61" s="121"/>
      <c r="D61" s="122"/>
      <c r="E61" s="166" t="s">
        <v>3</v>
      </c>
      <c r="F61" s="167"/>
      <c r="G61" s="167"/>
      <c r="H61" s="123"/>
      <c r="I61" s="166" t="s">
        <v>4</v>
      </c>
      <c r="J61" s="167"/>
      <c r="K61" s="167"/>
    </row>
    <row r="62" spans="1:11" ht="18.95" customHeight="1" x14ac:dyDescent="0.2">
      <c r="A62" s="99"/>
      <c r="B62" s="99"/>
      <c r="D62" s="125"/>
      <c r="E62" s="126" t="s">
        <v>9</v>
      </c>
      <c r="F62" s="127"/>
      <c r="G62" s="126" t="s">
        <v>10</v>
      </c>
      <c r="H62" s="127"/>
      <c r="I62" s="126" t="s">
        <v>9</v>
      </c>
      <c r="J62" s="127"/>
      <c r="K62" s="126" t="s">
        <v>10</v>
      </c>
    </row>
    <row r="63" spans="1:11" ht="18.95" customHeight="1" x14ac:dyDescent="0.2">
      <c r="A63" s="99"/>
      <c r="B63" s="99"/>
      <c r="C63" s="128" t="s">
        <v>11</v>
      </c>
      <c r="D63" s="125"/>
      <c r="E63" s="129" t="s">
        <v>12</v>
      </c>
      <c r="F63" s="127"/>
      <c r="G63" s="130" t="s">
        <v>12</v>
      </c>
      <c r="H63" s="127"/>
      <c r="I63" s="130" t="s">
        <v>12</v>
      </c>
      <c r="J63" s="127"/>
      <c r="K63" s="130" t="s">
        <v>12</v>
      </c>
    </row>
    <row r="64" spans="1:11" ht="18.95" customHeight="1" x14ac:dyDescent="0.2">
      <c r="A64" s="99"/>
      <c r="B64" s="99"/>
      <c r="C64" s="67"/>
      <c r="D64" s="125"/>
      <c r="E64" s="126"/>
      <c r="F64" s="127"/>
      <c r="G64" s="112"/>
      <c r="H64" s="127"/>
      <c r="I64" s="112"/>
      <c r="J64" s="127"/>
      <c r="K64" s="112"/>
    </row>
    <row r="65" spans="1:11" ht="18.95" customHeight="1" x14ac:dyDescent="0.2">
      <c r="A65" s="114" t="s">
        <v>220</v>
      </c>
      <c r="B65" s="114"/>
      <c r="C65" s="115"/>
      <c r="E65" s="132"/>
      <c r="F65" s="133"/>
      <c r="G65" s="55"/>
      <c r="H65" s="133"/>
      <c r="I65" s="55"/>
      <c r="J65" s="133"/>
      <c r="K65" s="55"/>
    </row>
    <row r="66" spans="1:11" ht="18.95" customHeight="1" x14ac:dyDescent="0.2">
      <c r="A66" s="99" t="s">
        <v>221</v>
      </c>
      <c r="C66" s="115"/>
      <c r="E66" s="132">
        <v>0</v>
      </c>
      <c r="F66" s="133"/>
      <c r="G66" s="55">
        <v>-50000000</v>
      </c>
      <c r="H66" s="133"/>
      <c r="I66" s="55">
        <v>0</v>
      </c>
      <c r="J66" s="133"/>
      <c r="K66" s="55">
        <v>0</v>
      </c>
    </row>
    <row r="67" spans="1:11" ht="18.95" customHeight="1" x14ac:dyDescent="0.2">
      <c r="A67" s="99" t="s">
        <v>222</v>
      </c>
      <c r="C67" s="115"/>
      <c r="E67" s="132">
        <v>30000000</v>
      </c>
      <c r="F67" s="133"/>
      <c r="G67" s="55">
        <v>0</v>
      </c>
      <c r="H67" s="133"/>
      <c r="I67" s="55">
        <v>0</v>
      </c>
      <c r="J67" s="133"/>
      <c r="K67" s="55">
        <v>0</v>
      </c>
    </row>
    <row r="68" spans="1:11" ht="18.95" customHeight="1" x14ac:dyDescent="0.2">
      <c r="A68" s="99" t="s">
        <v>223</v>
      </c>
      <c r="B68" s="99"/>
      <c r="C68" s="135"/>
      <c r="E68" s="132">
        <v>-1325741</v>
      </c>
      <c r="F68" s="148"/>
      <c r="G68" s="132">
        <v>-41220757</v>
      </c>
      <c r="H68" s="148"/>
      <c r="I68" s="55">
        <v>-1000722</v>
      </c>
      <c r="J68" s="148"/>
      <c r="K68" s="55">
        <v>-931719</v>
      </c>
    </row>
    <row r="69" spans="1:11" ht="18.95" customHeight="1" x14ac:dyDescent="0.2">
      <c r="A69" s="99" t="s">
        <v>224</v>
      </c>
      <c r="B69" s="99"/>
      <c r="C69" s="64"/>
      <c r="E69" s="132">
        <v>-3381925</v>
      </c>
      <c r="F69" s="148"/>
      <c r="G69" s="132">
        <v>-44668579</v>
      </c>
      <c r="H69" s="148"/>
      <c r="I69" s="55">
        <v>-10478492</v>
      </c>
      <c r="J69" s="148"/>
      <c r="K69" s="55">
        <v>-3005840</v>
      </c>
    </row>
    <row r="70" spans="1:11" ht="18.95" customHeight="1" x14ac:dyDescent="0.2">
      <c r="A70" s="99" t="s">
        <v>225</v>
      </c>
      <c r="B70" s="99"/>
      <c r="C70" s="135"/>
      <c r="E70" s="132">
        <v>-1283800</v>
      </c>
      <c r="F70" s="148"/>
      <c r="G70" s="132">
        <v>-34900</v>
      </c>
      <c r="H70" s="148"/>
      <c r="I70" s="55">
        <v>-11000</v>
      </c>
      <c r="J70" s="148"/>
      <c r="K70" s="55">
        <v>0</v>
      </c>
    </row>
    <row r="71" spans="1:11" ht="18.95" customHeight="1" x14ac:dyDescent="0.2">
      <c r="A71" s="37" t="s">
        <v>226</v>
      </c>
      <c r="C71" s="64"/>
      <c r="E71" s="132">
        <v>183517</v>
      </c>
      <c r="F71" s="148"/>
      <c r="G71" s="132">
        <v>27471892</v>
      </c>
      <c r="H71" s="148"/>
      <c r="I71" s="55">
        <v>0</v>
      </c>
      <c r="J71" s="148"/>
      <c r="K71" s="55">
        <v>0</v>
      </c>
    </row>
    <row r="72" spans="1:11" ht="18.95" customHeight="1" x14ac:dyDescent="0.2">
      <c r="A72" s="37" t="s">
        <v>227</v>
      </c>
      <c r="C72" s="64">
        <v>20</v>
      </c>
      <c r="E72" s="132">
        <v>-53000000</v>
      </c>
      <c r="F72" s="148"/>
      <c r="G72" s="132">
        <v>-4000000</v>
      </c>
      <c r="H72" s="148"/>
      <c r="I72" s="55">
        <v>-69900000</v>
      </c>
      <c r="J72" s="148"/>
      <c r="K72" s="55">
        <v>-8500000</v>
      </c>
    </row>
    <row r="73" spans="1:11" ht="18.95" customHeight="1" x14ac:dyDescent="0.2">
      <c r="A73" s="37" t="s">
        <v>228</v>
      </c>
      <c r="C73" s="64">
        <v>20</v>
      </c>
      <c r="E73" s="132">
        <v>35500000</v>
      </c>
      <c r="F73" s="148"/>
      <c r="G73" s="55">
        <v>0</v>
      </c>
      <c r="H73" s="148"/>
      <c r="I73" s="55">
        <v>60500000</v>
      </c>
      <c r="J73" s="148"/>
      <c r="K73" s="55">
        <v>8500000</v>
      </c>
    </row>
    <row r="74" spans="1:11" ht="18.95" customHeight="1" x14ac:dyDescent="0.2">
      <c r="A74" s="37" t="s">
        <v>200</v>
      </c>
      <c r="C74" s="64"/>
      <c r="E74" s="132">
        <v>42599880</v>
      </c>
      <c r="F74" s="148"/>
      <c r="G74" s="132">
        <v>21299940</v>
      </c>
      <c r="H74" s="148"/>
      <c r="I74" s="55">
        <v>46193874</v>
      </c>
      <c r="J74" s="148"/>
      <c r="K74" s="55">
        <v>41299760</v>
      </c>
    </row>
    <row r="75" spans="1:11" ht="18.95" customHeight="1" x14ac:dyDescent="0.2">
      <c r="A75" s="37" t="s">
        <v>197</v>
      </c>
      <c r="C75" s="64"/>
      <c r="E75" s="132">
        <v>1982645</v>
      </c>
      <c r="F75" s="148"/>
      <c r="G75" s="132">
        <v>1168018</v>
      </c>
      <c r="H75" s="148"/>
      <c r="I75" s="55">
        <v>2869615</v>
      </c>
      <c r="J75" s="148"/>
      <c r="K75" s="55">
        <v>2808625</v>
      </c>
    </row>
    <row r="76" spans="1:11" ht="6" customHeight="1" x14ac:dyDescent="0.2">
      <c r="A76" s="99"/>
      <c r="B76" s="99"/>
      <c r="C76" s="135"/>
      <c r="E76" s="149"/>
      <c r="F76" s="148"/>
      <c r="G76" s="150"/>
      <c r="H76" s="148"/>
      <c r="I76" s="150"/>
      <c r="J76" s="148"/>
      <c r="K76" s="150"/>
    </row>
    <row r="77" spans="1:11" ht="18.95" customHeight="1" x14ac:dyDescent="0.2">
      <c r="A77" s="151" t="s">
        <v>229</v>
      </c>
      <c r="B77" s="151"/>
      <c r="C77" s="64"/>
      <c r="E77" s="152">
        <f>SUM(E65:E75)</f>
        <v>51274576</v>
      </c>
      <c r="F77" s="148"/>
      <c r="G77" s="152">
        <f>SUM(G65:G75)</f>
        <v>-89984386</v>
      </c>
      <c r="H77" s="148"/>
      <c r="I77" s="152">
        <f>SUM(I65:I75)</f>
        <v>28173275</v>
      </c>
      <c r="J77" s="148"/>
      <c r="K77" s="152">
        <f>SUM(K65:K75)</f>
        <v>40170826</v>
      </c>
    </row>
    <row r="78" spans="1:11" ht="18.95" customHeight="1" x14ac:dyDescent="0.2">
      <c r="A78" s="99"/>
      <c r="B78" s="99"/>
      <c r="C78" s="131"/>
      <c r="E78" s="149"/>
      <c r="F78" s="148"/>
      <c r="G78" s="150"/>
      <c r="H78" s="148"/>
      <c r="I78" s="150"/>
      <c r="J78" s="148"/>
      <c r="K78" s="150"/>
    </row>
    <row r="79" spans="1:11" ht="18.95" customHeight="1" x14ac:dyDescent="0.2">
      <c r="A79" s="109" t="s">
        <v>230</v>
      </c>
      <c r="B79" s="124"/>
      <c r="C79" s="135"/>
      <c r="E79" s="132"/>
      <c r="F79" s="148"/>
      <c r="G79" s="55"/>
      <c r="H79" s="148"/>
      <c r="I79" s="55"/>
      <c r="J79" s="148"/>
      <c r="K79" s="55"/>
    </row>
    <row r="80" spans="1:11" ht="18.95" customHeight="1" x14ac:dyDescent="0.2">
      <c r="A80" s="37" t="s">
        <v>231</v>
      </c>
      <c r="B80" s="99"/>
      <c r="C80" s="135"/>
      <c r="E80" s="132">
        <v>0</v>
      </c>
      <c r="F80" s="148"/>
      <c r="G80" s="132">
        <v>40000000</v>
      </c>
      <c r="H80" s="148"/>
      <c r="I80" s="55">
        <v>0</v>
      </c>
      <c r="J80" s="148"/>
      <c r="K80" s="55">
        <v>90000000</v>
      </c>
    </row>
    <row r="81" spans="1:11" ht="18.95" customHeight="1" x14ac:dyDescent="0.2">
      <c r="A81" s="37" t="s">
        <v>232</v>
      </c>
      <c r="B81" s="99"/>
      <c r="C81" s="135">
        <v>20</v>
      </c>
      <c r="E81" s="132">
        <v>-5000000</v>
      </c>
      <c r="F81" s="148"/>
      <c r="G81" s="132">
        <v>-45000000</v>
      </c>
      <c r="H81" s="148"/>
      <c r="I81" s="55">
        <v>-5000000</v>
      </c>
      <c r="J81" s="148"/>
      <c r="K81" s="55">
        <v>-108000000</v>
      </c>
    </row>
    <row r="82" spans="1:11" ht="18.95" customHeight="1" x14ac:dyDescent="0.2">
      <c r="A82" s="37" t="s">
        <v>233</v>
      </c>
      <c r="B82" s="99"/>
      <c r="C82" s="135"/>
      <c r="E82" s="132">
        <v>220256177</v>
      </c>
      <c r="F82" s="148"/>
      <c r="G82" s="132">
        <v>294201749</v>
      </c>
      <c r="H82" s="148"/>
      <c r="I82" s="55">
        <v>140000000</v>
      </c>
      <c r="J82" s="148"/>
      <c r="K82" s="55">
        <v>222000000</v>
      </c>
    </row>
    <row r="83" spans="1:11" ht="18.95" customHeight="1" x14ac:dyDescent="0.2">
      <c r="A83" s="37" t="s">
        <v>234</v>
      </c>
      <c r="B83" s="99"/>
      <c r="C83" s="135"/>
      <c r="E83" s="132">
        <v>-229711813</v>
      </c>
      <c r="F83" s="148"/>
      <c r="G83" s="132">
        <v>-325689584</v>
      </c>
      <c r="H83" s="148"/>
      <c r="I83" s="55">
        <v>-140000000</v>
      </c>
      <c r="J83" s="148"/>
      <c r="K83" s="55">
        <v>-239481365</v>
      </c>
    </row>
    <row r="84" spans="1:11" ht="18.95" customHeight="1" x14ac:dyDescent="0.2">
      <c r="A84" s="37" t="s">
        <v>235</v>
      </c>
      <c r="B84" s="99"/>
      <c r="C84" s="135"/>
      <c r="E84" s="132">
        <v>0</v>
      </c>
      <c r="F84" s="148"/>
      <c r="G84" s="132">
        <v>26264500</v>
      </c>
      <c r="H84" s="148"/>
      <c r="I84" s="55">
        <v>0</v>
      </c>
      <c r="J84" s="148"/>
      <c r="K84" s="55">
        <v>0</v>
      </c>
    </row>
    <row r="85" spans="1:11" ht="18.95" customHeight="1" x14ac:dyDescent="0.2">
      <c r="A85" s="37" t="s">
        <v>236</v>
      </c>
      <c r="B85" s="99"/>
      <c r="C85" s="135">
        <v>14</v>
      </c>
      <c r="E85" s="132">
        <v>-7167511</v>
      </c>
      <c r="F85" s="148"/>
      <c r="G85" s="132">
        <v>-2883000</v>
      </c>
      <c r="H85" s="148"/>
      <c r="I85" s="55">
        <v>-4289080</v>
      </c>
      <c r="J85" s="148"/>
      <c r="K85" s="55">
        <v>-2883000</v>
      </c>
    </row>
    <row r="86" spans="1:11" ht="18.95" customHeight="1" x14ac:dyDescent="0.2">
      <c r="A86" s="37" t="s">
        <v>237</v>
      </c>
      <c r="B86" s="99"/>
      <c r="C86" s="135">
        <v>15</v>
      </c>
      <c r="E86" s="136">
        <v>-34536825</v>
      </c>
      <c r="F86" s="148"/>
      <c r="G86" s="136">
        <v>-28980931</v>
      </c>
      <c r="H86" s="148"/>
      <c r="I86" s="132">
        <v>-3063623</v>
      </c>
      <c r="J86" s="148"/>
      <c r="K86" s="55">
        <v>-2284176</v>
      </c>
    </row>
    <row r="87" spans="1:11" ht="18.95" customHeight="1" x14ac:dyDescent="0.2">
      <c r="A87" s="37" t="s">
        <v>238</v>
      </c>
      <c r="C87" s="135"/>
      <c r="E87" s="136">
        <v>-166</v>
      </c>
      <c r="F87" s="148"/>
      <c r="G87" s="136">
        <v>0</v>
      </c>
      <c r="H87" s="148"/>
      <c r="I87" s="132">
        <v>0</v>
      </c>
      <c r="J87" s="148"/>
      <c r="K87" s="55">
        <v>0</v>
      </c>
    </row>
    <row r="88" spans="1:11" ht="18.95" customHeight="1" x14ac:dyDescent="0.2">
      <c r="A88" s="37" t="s">
        <v>239</v>
      </c>
      <c r="C88" s="135">
        <v>16</v>
      </c>
      <c r="E88" s="136">
        <v>-5103805</v>
      </c>
      <c r="F88" s="148"/>
      <c r="G88" s="136">
        <v>0</v>
      </c>
      <c r="H88" s="148"/>
      <c r="I88" s="132">
        <v>-5103805</v>
      </c>
      <c r="J88" s="148"/>
      <c r="K88" s="55">
        <v>0</v>
      </c>
    </row>
    <row r="89" spans="1:11" ht="18.95" customHeight="1" x14ac:dyDescent="0.2">
      <c r="A89" s="37" t="s">
        <v>240</v>
      </c>
      <c r="B89" s="99"/>
      <c r="C89" s="135"/>
      <c r="E89" s="143">
        <v>0</v>
      </c>
      <c r="F89" s="148"/>
      <c r="G89" s="136">
        <v>-180</v>
      </c>
      <c r="H89" s="148"/>
      <c r="I89" s="70">
        <v>0</v>
      </c>
      <c r="J89" s="148"/>
      <c r="K89" s="55">
        <v>0</v>
      </c>
    </row>
    <row r="90" spans="1:11" ht="6" customHeight="1" x14ac:dyDescent="0.2">
      <c r="A90" s="99"/>
      <c r="B90" s="99"/>
      <c r="C90" s="135"/>
      <c r="E90" s="132"/>
      <c r="F90" s="148"/>
      <c r="G90" s="150"/>
      <c r="H90" s="148"/>
      <c r="I90" s="132"/>
      <c r="J90" s="148"/>
      <c r="K90" s="150"/>
    </row>
    <row r="91" spans="1:11" ht="18.95" customHeight="1" x14ac:dyDescent="0.2">
      <c r="A91" s="99" t="s">
        <v>241</v>
      </c>
      <c r="B91" s="99"/>
      <c r="C91" s="135"/>
      <c r="E91" s="145">
        <f>SUM(E80:E89)</f>
        <v>-61263943</v>
      </c>
      <c r="F91" s="148"/>
      <c r="G91" s="59">
        <f>SUM(G80:G89)</f>
        <v>-42087446</v>
      </c>
      <c r="H91" s="148"/>
      <c r="I91" s="145">
        <f>SUM(I80:I89)</f>
        <v>-17456508</v>
      </c>
      <c r="J91" s="148"/>
      <c r="K91" s="59">
        <f>SUM(K80:K89)</f>
        <v>-40648541</v>
      </c>
    </row>
    <row r="92" spans="1:11" ht="18.95" customHeight="1" x14ac:dyDescent="0.2">
      <c r="A92" s="114"/>
      <c r="B92" s="99"/>
      <c r="C92" s="131"/>
      <c r="E92" s="132"/>
      <c r="F92" s="148"/>
      <c r="G92" s="55"/>
      <c r="H92" s="148"/>
      <c r="I92" s="132"/>
      <c r="J92" s="148"/>
      <c r="K92" s="55"/>
    </row>
    <row r="93" spans="1:11" ht="18.95" customHeight="1" x14ac:dyDescent="0.2">
      <c r="A93" s="114" t="s">
        <v>242</v>
      </c>
      <c r="B93" s="99"/>
      <c r="C93" s="135"/>
      <c r="E93" s="132">
        <f>SUM(E91,E77,E44)</f>
        <v>-14957595</v>
      </c>
      <c r="F93" s="148"/>
      <c r="G93" s="55">
        <f>SUM(G91,G77,G44)</f>
        <v>-83133207</v>
      </c>
      <c r="H93" s="148"/>
      <c r="I93" s="132">
        <f>SUM(I91,I77,I44)</f>
        <v>2251218</v>
      </c>
      <c r="J93" s="148"/>
      <c r="K93" s="55">
        <f>SUM(K91,K77,K44)</f>
        <v>-10559291</v>
      </c>
    </row>
    <row r="94" spans="1:11" ht="18.95" customHeight="1" x14ac:dyDescent="0.2">
      <c r="A94" s="99" t="s">
        <v>243</v>
      </c>
      <c r="B94" s="99"/>
      <c r="C94" s="135"/>
      <c r="E94" s="132">
        <v>284776046</v>
      </c>
      <c r="F94" s="148"/>
      <c r="G94" s="132">
        <v>246310776</v>
      </c>
      <c r="H94" s="148"/>
      <c r="I94" s="55">
        <f>'T2-4'!P14</f>
        <v>154124275</v>
      </c>
      <c r="J94" s="148"/>
      <c r="K94" s="55">
        <v>31577319</v>
      </c>
    </row>
    <row r="95" spans="1:11" ht="18.95" customHeight="1" x14ac:dyDescent="0.2">
      <c r="A95" s="99" t="s">
        <v>244</v>
      </c>
      <c r="B95" s="99"/>
      <c r="C95" s="135"/>
      <c r="E95" s="145">
        <v>1963913</v>
      </c>
      <c r="F95" s="148"/>
      <c r="G95" s="132">
        <v>2213008</v>
      </c>
      <c r="H95" s="148"/>
      <c r="I95" s="70">
        <v>5003</v>
      </c>
      <c r="J95" s="148"/>
      <c r="K95" s="55">
        <v>-293</v>
      </c>
    </row>
    <row r="96" spans="1:11" ht="6" customHeight="1" x14ac:dyDescent="0.2">
      <c r="A96" s="99"/>
      <c r="B96" s="99"/>
      <c r="C96" s="135"/>
      <c r="E96" s="132"/>
      <c r="F96" s="148"/>
      <c r="G96" s="150"/>
      <c r="H96" s="148"/>
      <c r="I96" s="55"/>
      <c r="J96" s="148"/>
      <c r="K96" s="150"/>
    </row>
    <row r="97" spans="1:11" ht="18.95" customHeight="1" thickBot="1" x14ac:dyDescent="0.25">
      <c r="A97" s="114" t="s">
        <v>245</v>
      </c>
      <c r="B97" s="99"/>
      <c r="C97" s="135"/>
      <c r="E97" s="153">
        <f>SUM(E93:E95)</f>
        <v>271782364</v>
      </c>
      <c r="F97" s="148"/>
      <c r="G97" s="153">
        <f>SUM(G93:G95)</f>
        <v>165390577</v>
      </c>
      <c r="H97" s="148"/>
      <c r="I97" s="153">
        <f>SUM(I93:I95)</f>
        <v>156380496</v>
      </c>
      <c r="J97" s="148"/>
      <c r="K97" s="153">
        <f>SUM(K93:K95)</f>
        <v>21017735</v>
      </c>
    </row>
    <row r="98" spans="1:11" ht="18.95" customHeight="1" thickTop="1" x14ac:dyDescent="0.2">
      <c r="A98" s="114"/>
      <c r="C98" s="64"/>
      <c r="E98" s="132"/>
      <c r="F98" s="133"/>
      <c r="G98" s="132"/>
      <c r="H98" s="133"/>
      <c r="I98" s="132"/>
      <c r="J98" s="133"/>
      <c r="K98" s="132"/>
    </row>
    <row r="99" spans="1:11" ht="18.95" customHeight="1" x14ac:dyDescent="0.2">
      <c r="A99" s="114" t="s">
        <v>246</v>
      </c>
      <c r="C99" s="64"/>
      <c r="E99" s="132"/>
      <c r="F99" s="133"/>
      <c r="G99" s="55"/>
      <c r="H99" s="133"/>
      <c r="I99" s="55"/>
      <c r="J99" s="133"/>
      <c r="K99" s="55"/>
    </row>
    <row r="100" spans="1:11" ht="18.95" customHeight="1" x14ac:dyDescent="0.2">
      <c r="A100" s="141" t="s">
        <v>247</v>
      </c>
      <c r="B100" s="141"/>
      <c r="C100" s="154"/>
      <c r="E100" s="132">
        <v>81000</v>
      </c>
      <c r="F100" s="133"/>
      <c r="G100" s="132">
        <v>813475</v>
      </c>
      <c r="H100" s="133"/>
      <c r="I100" s="55">
        <v>81000</v>
      </c>
      <c r="J100" s="133"/>
      <c r="K100" s="55">
        <v>547075</v>
      </c>
    </row>
    <row r="101" spans="1:11" ht="18.95" customHeight="1" x14ac:dyDescent="0.2">
      <c r="A101" s="141" t="s">
        <v>248</v>
      </c>
      <c r="B101" s="141"/>
      <c r="C101" s="154">
        <v>15</v>
      </c>
      <c r="E101" s="132">
        <v>6528950</v>
      </c>
      <c r="F101" s="133"/>
      <c r="G101" s="132">
        <v>64975270</v>
      </c>
      <c r="H101" s="133"/>
      <c r="I101" s="55">
        <v>1775054</v>
      </c>
      <c r="J101" s="133"/>
      <c r="K101" s="55">
        <v>0</v>
      </c>
    </row>
    <row r="102" spans="1:11" ht="18.95" customHeight="1" x14ac:dyDescent="0.2">
      <c r="A102" s="141" t="s">
        <v>249</v>
      </c>
      <c r="B102" s="141"/>
      <c r="C102" s="154"/>
      <c r="E102" s="132">
        <v>188786</v>
      </c>
      <c r="F102" s="133"/>
      <c r="G102" s="132">
        <v>685925</v>
      </c>
      <c r="H102" s="133"/>
      <c r="I102" s="55">
        <v>0</v>
      </c>
      <c r="J102" s="133"/>
      <c r="K102" s="55">
        <v>0</v>
      </c>
    </row>
    <row r="103" spans="1:11" ht="18.95" customHeight="1" x14ac:dyDescent="0.2">
      <c r="A103" s="141" t="s">
        <v>250</v>
      </c>
      <c r="B103" s="141"/>
      <c r="C103" s="154"/>
      <c r="E103" s="132">
        <v>63337202</v>
      </c>
      <c r="F103" s="133"/>
      <c r="G103" s="132">
        <v>68171985</v>
      </c>
      <c r="I103" s="58">
        <v>189070</v>
      </c>
      <c r="K103" s="55">
        <v>0</v>
      </c>
    </row>
    <row r="104" spans="1:11" ht="18.95" customHeight="1" x14ac:dyDescent="0.2">
      <c r="A104" s="141" t="s">
        <v>251</v>
      </c>
      <c r="B104" s="141"/>
      <c r="C104" s="154">
        <v>9</v>
      </c>
      <c r="E104" s="132">
        <v>0</v>
      </c>
      <c r="F104" s="133"/>
      <c r="G104" s="55">
        <v>0</v>
      </c>
      <c r="H104" s="133"/>
      <c r="I104" s="55">
        <v>7499998</v>
      </c>
      <c r="J104" s="133"/>
      <c r="K104" s="55">
        <v>0</v>
      </c>
    </row>
    <row r="105" spans="1:11" ht="18.95" customHeight="1" x14ac:dyDescent="0.2">
      <c r="A105" s="141" t="s">
        <v>252</v>
      </c>
      <c r="B105" s="141"/>
      <c r="C105" s="154">
        <v>20</v>
      </c>
      <c r="E105" s="132">
        <v>0</v>
      </c>
      <c r="F105" s="133"/>
      <c r="G105" s="55">
        <v>0</v>
      </c>
      <c r="H105" s="133"/>
      <c r="I105" s="55">
        <v>4000000</v>
      </c>
      <c r="J105" s="133"/>
      <c r="K105" s="55">
        <v>0</v>
      </c>
    </row>
    <row r="106" spans="1:11" ht="18.95" customHeight="1" x14ac:dyDescent="0.2">
      <c r="A106" s="141" t="s">
        <v>253</v>
      </c>
      <c r="B106" s="141"/>
      <c r="C106" s="154"/>
      <c r="E106" s="132">
        <v>0</v>
      </c>
      <c r="F106" s="133"/>
      <c r="G106" s="55">
        <v>0</v>
      </c>
      <c r="H106" s="133"/>
      <c r="I106" s="55">
        <v>153196</v>
      </c>
      <c r="J106" s="133"/>
      <c r="K106" s="55">
        <v>0</v>
      </c>
    </row>
    <row r="107" spans="1:11" ht="18.95" customHeight="1" x14ac:dyDescent="0.2">
      <c r="A107" s="141"/>
      <c r="B107" s="141"/>
      <c r="C107" s="154"/>
      <c r="E107" s="132"/>
      <c r="F107" s="133"/>
      <c r="G107" s="55"/>
      <c r="H107" s="133"/>
      <c r="I107" s="55"/>
      <c r="J107" s="133"/>
      <c r="K107" s="55"/>
    </row>
    <row r="108" spans="1:11" ht="18.95" customHeight="1" x14ac:dyDescent="0.2"/>
    <row r="109" spans="1:11" ht="18.95" customHeight="1" x14ac:dyDescent="0.2"/>
    <row r="110" spans="1:11" ht="18.95" customHeight="1" x14ac:dyDescent="0.2"/>
    <row r="111" spans="1:11" ht="18.95" customHeight="1" x14ac:dyDescent="0.2">
      <c r="A111" s="168" t="s">
        <v>44</v>
      </c>
      <c r="B111" s="169"/>
      <c r="C111" s="169"/>
      <c r="D111" s="169"/>
      <c r="E111" s="169"/>
      <c r="F111" s="169"/>
      <c r="G111" s="169"/>
      <c r="H111" s="169"/>
      <c r="I111" s="169"/>
      <c r="J111" s="169"/>
      <c r="K111" s="169"/>
    </row>
    <row r="112" spans="1:11" ht="18.95" customHeight="1" x14ac:dyDescent="0.2">
      <c r="A112" s="124"/>
      <c r="B112" s="97" t="s">
        <v>218</v>
      </c>
      <c r="C112" s="122"/>
      <c r="D112" s="122"/>
      <c r="F112" s="111"/>
      <c r="G112" s="58" t="s">
        <v>219</v>
      </c>
      <c r="H112" s="111"/>
      <c r="J112" s="111"/>
      <c r="K112" s="58"/>
    </row>
    <row r="113" spans="1:11" ht="11.25" customHeight="1" x14ac:dyDescent="0.2">
      <c r="A113" s="124"/>
      <c r="B113" s="97"/>
      <c r="C113" s="122"/>
      <c r="D113" s="122"/>
      <c r="F113" s="111"/>
      <c r="G113" s="58"/>
      <c r="H113" s="111"/>
      <c r="J113" s="111"/>
      <c r="K113" s="58"/>
    </row>
    <row r="114" spans="1:11" ht="21.95" customHeight="1" x14ac:dyDescent="0.2">
      <c r="A114" s="155" t="s">
        <v>47</v>
      </c>
      <c r="B114" s="36"/>
      <c r="C114" s="119"/>
      <c r="D114" s="119"/>
      <c r="E114" s="119"/>
      <c r="F114" s="119"/>
      <c r="G114" s="119"/>
      <c r="H114" s="119"/>
      <c r="I114" s="119"/>
      <c r="J114" s="119"/>
      <c r="K114" s="119"/>
    </row>
  </sheetData>
  <mergeCells count="6">
    <mergeCell ref="A111:K111"/>
    <mergeCell ref="E5:G5"/>
    <mergeCell ref="I5:K5"/>
    <mergeCell ref="A52:K52"/>
    <mergeCell ref="E61:G61"/>
    <mergeCell ref="I61:K61"/>
  </mergeCells>
  <pageMargins left="1" right="0.5" top="0.5" bottom="0.6" header="0.49" footer="0.4"/>
  <pageSetup paperSize="9" scale="7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</vt:lpstr>
      <vt:lpstr>T 5-6 (3M)</vt:lpstr>
      <vt:lpstr>7</vt:lpstr>
      <vt:lpstr>8</vt:lpstr>
      <vt:lpstr>9-10</vt:lpstr>
      <vt:lpstr>'9-10'!Print_Area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2026-05-08T08:07:38Z</cp:lastPrinted>
  <dcterms:created xsi:type="dcterms:W3CDTF">2026-05-08T07:35:20Z</dcterms:created>
  <dcterms:modified xsi:type="dcterms:W3CDTF">2026-05-08T08:07:47Z</dcterms:modified>
</cp:coreProperties>
</file>