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L:\ABAS-Listed\ALT Telecom Public Company Limited\ALT Telecom (เดิม ALT Inter)_(NPH) Q1'26\"/>
    </mc:Choice>
  </mc:AlternateContent>
  <xr:revisionPtr revIDLastSave="0" documentId="13_ncr:1_{506BC98A-5F5C-4EF3-B92E-0592FF0763B5}" xr6:coauthVersionLast="47" xr6:coauthVersionMax="47" xr10:uidLastSave="{00000000-0000-0000-0000-000000000000}"/>
  <bookViews>
    <workbookView xWindow="-120" yWindow="-120" windowWidth="29040" windowHeight="15720" activeTab="4" xr2:uid="{EA68C2A3-54D2-4CFA-8559-63FAD26989E3}"/>
  </bookViews>
  <sheets>
    <sheet name="2-4" sheetId="1" r:id="rId1"/>
    <sheet name="5-6(3M)" sheetId="2" r:id="rId2"/>
    <sheet name="7" sheetId="4" r:id="rId3"/>
    <sheet name="8" sheetId="5" r:id="rId4"/>
    <sheet name="9-10" sheetId="6" r:id="rId5"/>
  </sheets>
  <definedNames>
    <definedName name="_xlnm.Print_Area" localSheetId="1">'5-6(3M)'!$A$1:$L$113</definedName>
    <definedName name="_xlnm.Print_Area" localSheetId="4">'9-10'!$A$1:$K$121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35" i="4" l="1"/>
  <c r="J84" i="2" l="1"/>
  <c r="K81" i="6"/>
  <c r="Z21" i="4" l="1"/>
  <c r="AD21" i="4" s="1"/>
  <c r="P143" i="1" l="1"/>
  <c r="P146" i="1" s="1"/>
  <c r="L143" i="1"/>
  <c r="L146" i="1" s="1"/>
  <c r="P91" i="1"/>
  <c r="P80" i="1"/>
  <c r="P93" i="1" s="1"/>
  <c r="L91" i="1"/>
  <c r="L80" i="1"/>
  <c r="L93" i="1" s="1"/>
  <c r="P44" i="1"/>
  <c r="P26" i="1"/>
  <c r="P46" i="1" s="1"/>
  <c r="L44" i="1"/>
  <c r="L26" i="1"/>
  <c r="L46" i="1" s="1"/>
  <c r="M27" i="5"/>
  <c r="K27" i="5"/>
  <c r="I27" i="5"/>
  <c r="G27" i="5"/>
  <c r="E27" i="5"/>
  <c r="O27" i="5"/>
  <c r="Q24" i="5"/>
  <c r="Q23" i="5"/>
  <c r="Q20" i="5"/>
  <c r="AB37" i="4"/>
  <c r="X37" i="4"/>
  <c r="T37" i="4"/>
  <c r="R37" i="4"/>
  <c r="P37" i="4"/>
  <c r="N37" i="4"/>
  <c r="L37" i="4"/>
  <c r="J37" i="4"/>
  <c r="H37" i="4"/>
  <c r="F37" i="4"/>
  <c r="Z33" i="4"/>
  <c r="AD33" i="4" s="1"/>
  <c r="Z32" i="4"/>
  <c r="AD32" i="4" s="1"/>
  <c r="Z31" i="4"/>
  <c r="AD31" i="4" s="1"/>
  <c r="Z28" i="4"/>
  <c r="AD28" i="4" s="1"/>
  <c r="A3" i="4"/>
  <c r="P148" i="1" l="1"/>
  <c r="L148" i="1"/>
  <c r="Q27" i="5"/>
  <c r="Q25" i="5"/>
  <c r="F48" i="2"/>
  <c r="J48" i="2"/>
  <c r="I17" i="5"/>
  <c r="M17" i="5"/>
  <c r="P25" i="4"/>
  <c r="L48" i="2"/>
  <c r="H48" i="2"/>
  <c r="K95" i="6" l="1"/>
  <c r="I95" i="6"/>
  <c r="G95" i="6"/>
  <c r="E95" i="6"/>
  <c r="I81" i="6"/>
  <c r="G81" i="6"/>
  <c r="E81" i="6"/>
  <c r="A59" i="6"/>
  <c r="K42" i="6"/>
  <c r="K47" i="6" s="1"/>
  <c r="G42" i="6"/>
  <c r="G47" i="6" s="1"/>
  <c r="K17" i="5"/>
  <c r="G17" i="5"/>
  <c r="E17" i="5"/>
  <c r="Q12" i="5"/>
  <c r="AB25" i="4"/>
  <c r="R25" i="4"/>
  <c r="N25" i="4"/>
  <c r="L25" i="4"/>
  <c r="J25" i="4"/>
  <c r="H25" i="4"/>
  <c r="F25" i="4"/>
  <c r="Z18" i="4"/>
  <c r="AD18" i="4" s="1"/>
  <c r="A3" i="5"/>
  <c r="A3" i="6" s="1"/>
  <c r="A61" i="6" s="1"/>
  <c r="X25" i="4"/>
  <c r="L84" i="2"/>
  <c r="H84" i="2"/>
  <c r="L80" i="2"/>
  <c r="H80" i="2"/>
  <c r="L73" i="2"/>
  <c r="H73" i="2"/>
  <c r="A61" i="2"/>
  <c r="A58" i="2"/>
  <c r="L25" i="2"/>
  <c r="J25" i="2"/>
  <c r="H25" i="2"/>
  <c r="F25" i="2"/>
  <c r="L17" i="2"/>
  <c r="J17" i="2"/>
  <c r="H17" i="2"/>
  <c r="F17" i="2"/>
  <c r="A157" i="1"/>
  <c r="A105" i="1"/>
  <c r="N91" i="1"/>
  <c r="J91" i="1"/>
  <c r="N80" i="1"/>
  <c r="J80" i="1"/>
  <c r="A56" i="1"/>
  <c r="A108" i="1" s="1"/>
  <c r="A54" i="1"/>
  <c r="A106" i="1" s="1"/>
  <c r="N44" i="1"/>
  <c r="J44" i="1"/>
  <c r="N26" i="1"/>
  <c r="J26" i="1"/>
  <c r="I42" i="6" l="1"/>
  <c r="I47" i="6" s="1"/>
  <c r="I97" i="6" s="1"/>
  <c r="I101" i="6" s="1"/>
  <c r="J27" i="2"/>
  <c r="J37" i="2" s="1"/>
  <c r="J40" i="2" s="1"/>
  <c r="J50" i="2" s="1"/>
  <c r="J80" i="2" s="1"/>
  <c r="A113" i="2"/>
  <c r="G97" i="6"/>
  <c r="G101" i="6" s="1"/>
  <c r="N93" i="1"/>
  <c r="N46" i="1"/>
  <c r="J93" i="1"/>
  <c r="K97" i="6"/>
  <c r="K101" i="6" s="1"/>
  <c r="F27" i="2"/>
  <c r="F37" i="2" s="1"/>
  <c r="F40" i="2" s="1"/>
  <c r="H27" i="2"/>
  <c r="H37" i="2" s="1"/>
  <c r="H40" i="2" s="1"/>
  <c r="H50" i="2" s="1"/>
  <c r="L27" i="2"/>
  <c r="L37" i="2" s="1"/>
  <c r="L40" i="2" s="1"/>
  <c r="L50" i="2" s="1"/>
  <c r="J46" i="1"/>
  <c r="A1" i="2"/>
  <c r="A59" i="2" s="1"/>
  <c r="E42" i="6" l="1"/>
  <c r="E47" i="6" s="1"/>
  <c r="E97" i="6" s="1"/>
  <c r="E101" i="6" s="1"/>
  <c r="F73" i="2"/>
  <c r="F50" i="2"/>
  <c r="F84" i="2" l="1"/>
  <c r="J73" i="2"/>
  <c r="Q15" i="5"/>
  <c r="O17" i="5"/>
  <c r="F80" i="2"/>
  <c r="Z35" i="4" l="1"/>
  <c r="V37" i="4"/>
  <c r="Z23" i="4"/>
  <c r="N143" i="1"/>
  <c r="N146" i="1" s="1"/>
  <c r="N148" i="1" s="1"/>
  <c r="Q17" i="5"/>
  <c r="AD35" i="4" l="1"/>
  <c r="AD37" i="4" s="1"/>
  <c r="Z37" i="4"/>
  <c r="AD23" i="4"/>
  <c r="T25" i="4" l="1"/>
  <c r="V25" i="4"/>
  <c r="J143" i="1" l="1"/>
  <c r="J146" i="1" s="1"/>
  <c r="J148" i="1" s="1"/>
  <c r="Z25" i="4"/>
  <c r="AD25" i="4"/>
</calcChain>
</file>

<file path=xl/sharedStrings.xml><?xml version="1.0" encoding="utf-8"?>
<sst xmlns="http://schemas.openxmlformats.org/spreadsheetml/2006/main" count="457" uniqueCount="263">
  <si>
    <t>ALT Telecom Public Company Limited</t>
  </si>
  <si>
    <t>Statement of Financial Position</t>
  </si>
  <si>
    <t>Consolidated</t>
  </si>
  <si>
    <t>Separate</t>
  </si>
  <si>
    <t>financial information</t>
  </si>
  <si>
    <t>(Unaudited)</t>
  </si>
  <si>
    <t>(Audited)</t>
  </si>
  <si>
    <t>31 December</t>
  </si>
  <si>
    <t>2025</t>
  </si>
  <si>
    <t>Notes</t>
  </si>
  <si>
    <t>Baht</t>
  </si>
  <si>
    <t>Assets</t>
  </si>
  <si>
    <t>Current assets</t>
  </si>
  <si>
    <t>Cash and cash equivalents</t>
  </si>
  <si>
    <t>Financial assets measured at amortised cost</t>
  </si>
  <si>
    <t>-</t>
  </si>
  <si>
    <t>Trade and other current receivables</t>
  </si>
  <si>
    <t>Current portion of finance lease receivables</t>
  </si>
  <si>
    <t>Current contract assets</t>
  </si>
  <si>
    <t>Short-term loans to related parties</t>
  </si>
  <si>
    <t>Inventories</t>
  </si>
  <si>
    <t>Other current assets</t>
  </si>
  <si>
    <t>Total current assets</t>
  </si>
  <si>
    <t>Non-current assets</t>
  </si>
  <si>
    <t>Restricted cash at bank</t>
  </si>
  <si>
    <t>Finance lease receivables</t>
  </si>
  <si>
    <t>Investment in subsidiaries</t>
  </si>
  <si>
    <t>Investment in associates</t>
  </si>
  <si>
    <t>Interest in joint ventures</t>
  </si>
  <si>
    <t>Investment properties</t>
  </si>
  <si>
    <t>Property, plant and equipment</t>
  </si>
  <si>
    <t>Right-of-use assets</t>
  </si>
  <si>
    <t>Fiber optic network equipment</t>
  </si>
  <si>
    <t>Intangible assets</t>
  </si>
  <si>
    <t>Deferred tax assets</t>
  </si>
  <si>
    <t>Other non-current assets</t>
  </si>
  <si>
    <t>Total non-current assets</t>
  </si>
  <si>
    <t>Total assets</t>
  </si>
  <si>
    <t>Director  ___________________________                        Director  ___________________________</t>
  </si>
  <si>
    <t xml:space="preserve">                                             Preeyaporn Tangpaosak                                                        Preeyapun  Bhuwakul</t>
  </si>
  <si>
    <t>The accompanying notes form part of this interim financial information.</t>
  </si>
  <si>
    <t>Liabilities and equity</t>
  </si>
  <si>
    <t>Current liabilities</t>
  </si>
  <si>
    <t xml:space="preserve">Bank overdrafts and short-term </t>
  </si>
  <si>
    <t>borrowings from financial institutions</t>
  </si>
  <si>
    <t>Trade and other current payables</t>
  </si>
  <si>
    <t>Current portion of lease liabilities</t>
  </si>
  <si>
    <t xml:space="preserve">Current portion of long-term borrowings </t>
  </si>
  <si>
    <t>from financial institutions</t>
  </si>
  <si>
    <t>Short-term loans from related parties</t>
  </si>
  <si>
    <t>Corporate income tax payable</t>
  </si>
  <si>
    <t>Other current liabilities</t>
  </si>
  <si>
    <t>Total current liabilities</t>
  </si>
  <si>
    <t>Non-current liabilities</t>
  </si>
  <si>
    <t>Long-term borrowings from financial institutions</t>
  </si>
  <si>
    <t xml:space="preserve">Advance received from customers </t>
  </si>
  <si>
    <t>Lease liabilities</t>
  </si>
  <si>
    <t>Employee benefit obligations</t>
  </si>
  <si>
    <t>Provisions for decommissioning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</si>
  <si>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</si>
  <si>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</si>
  <si>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</si>
  <si>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</si>
  <si>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</si>
  <si>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</si>
  <si>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Ordinary share 1,132,227,419 shares</t>
  </si>
  <si>
    <t xml:space="preserve">of par Baht 0.50 each </t>
  </si>
  <si>
    <t>Issued and paid-up share capital</t>
  </si>
  <si>
    <t xml:space="preserve">of paid-up Baht 0.50 each </t>
  </si>
  <si>
    <t>Share premium</t>
  </si>
  <si>
    <t>Discount from business combination</t>
  </si>
  <si>
    <t>under common control</t>
  </si>
  <si>
    <t>Share surplus from share-based payment</t>
  </si>
  <si>
    <t>Change in parent's ownership interest</t>
  </si>
  <si>
    <t>in subsidiaries</t>
  </si>
  <si>
    <t xml:space="preserve">Retained earnings (deficits) 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</si>
  <si>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</si>
  <si>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</si>
  <si>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</si>
  <si>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</si>
  <si>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</si>
  <si>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</si>
  <si>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</si>
  <si>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Note</t>
  </si>
  <si>
    <t>Revenues</t>
  </si>
  <si>
    <t xml:space="preserve">Sales </t>
  </si>
  <si>
    <t>Services income</t>
  </si>
  <si>
    <t>Services income - fiber optic network</t>
  </si>
  <si>
    <t>Total revenues</t>
  </si>
  <si>
    <t>Cost</t>
  </si>
  <si>
    <t xml:space="preserve">Cost of sales </t>
  </si>
  <si>
    <t>Cost of services</t>
  </si>
  <si>
    <t>Cost of service - fiber optic network</t>
  </si>
  <si>
    <t>Total cost</t>
  </si>
  <si>
    <t>Gross profit</t>
  </si>
  <si>
    <t xml:space="preserve">Other income </t>
  </si>
  <si>
    <t>Selling expenses</t>
  </si>
  <si>
    <t>Administrative expenses</t>
  </si>
  <si>
    <t>Other gain (loss), net</t>
  </si>
  <si>
    <t>accounted for using the equity method</t>
  </si>
  <si>
    <t xml:space="preserve">Finance costs </t>
  </si>
  <si>
    <t xml:space="preserve">Income tax </t>
  </si>
  <si>
    <t>Other comprehensive income (expense) :</t>
  </si>
  <si>
    <t>Items that will be reclassified to profit or loss</t>
  </si>
  <si>
    <t>Other comprehensive expense from</t>
  </si>
  <si>
    <t>investment in associate for using the equity method</t>
  </si>
  <si>
    <t>for the period, net of tax</t>
  </si>
  <si>
    <t>Total comprehensive income (expense) for the period</t>
  </si>
  <si>
    <t xml:space="preserve">             Preeyaporn Tangpaosak                                                       Preeyapun  Bhuwakul</t>
  </si>
  <si>
    <t>Profit (loss) attributable to:</t>
  </si>
  <si>
    <t>Owners of the parent</t>
  </si>
  <si>
    <t>Total comprehensive income (expense)</t>
  </si>
  <si>
    <t>attributable to:</t>
  </si>
  <si>
    <t>Earnings per share</t>
  </si>
  <si>
    <t>Basic earnings per share</t>
  </si>
  <si>
    <t>Statement of Changes in Equity (Unaudited)</t>
  </si>
  <si>
    <t>Consolidated financial information</t>
  </si>
  <si>
    <t>Attributable to owners of the parent</t>
  </si>
  <si>
    <t>Other</t>
  </si>
  <si>
    <t>components</t>
  </si>
  <si>
    <t>of equity</t>
  </si>
  <si>
    <t>Discount</t>
  </si>
  <si>
    <t>Change in</t>
  </si>
  <si>
    <t>Share of other</t>
  </si>
  <si>
    <t>from business</t>
  </si>
  <si>
    <t>Share surplus</t>
  </si>
  <si>
    <t>parent's</t>
  </si>
  <si>
    <t>comprehensive</t>
  </si>
  <si>
    <t>Issued and</t>
  </si>
  <si>
    <t>combination</t>
  </si>
  <si>
    <t>from</t>
  </si>
  <si>
    <t>ownership</t>
  </si>
  <si>
    <t>Total</t>
  </si>
  <si>
    <t>Non-</t>
  </si>
  <si>
    <t xml:space="preserve"> paid-up</t>
  </si>
  <si>
    <t>Share</t>
  </si>
  <si>
    <t>under common</t>
  </si>
  <si>
    <t xml:space="preserve"> share-based</t>
  </si>
  <si>
    <t>interest in</t>
  </si>
  <si>
    <t>investment in</t>
  </si>
  <si>
    <t>owners of</t>
  </si>
  <si>
    <t>controlling</t>
  </si>
  <si>
    <t>share capital</t>
  </si>
  <si>
    <t>premium</t>
  </si>
  <si>
    <t>control</t>
  </si>
  <si>
    <t>payment</t>
  </si>
  <si>
    <t>subsidiaries</t>
  </si>
  <si>
    <t xml:space="preserve"> reserve</t>
  </si>
  <si>
    <t>associate</t>
  </si>
  <si>
    <t>the parent</t>
  </si>
  <si>
    <t xml:space="preserve"> interests</t>
  </si>
  <si>
    <t>equity</t>
  </si>
  <si>
    <t>Changes in equity for the period</t>
  </si>
  <si>
    <t>for the period</t>
  </si>
  <si>
    <t>Opening balance as at 1 January 2025</t>
  </si>
  <si>
    <t>Dividends payment from subsidiary</t>
  </si>
  <si>
    <t>Director  _______________________________                        Director  _______________________________</t>
  </si>
  <si>
    <t xml:space="preserve">                                                                                               Preeyaporn Tangpaosak                                                                Preeyapun  Bhuwakul</t>
  </si>
  <si>
    <t>Separate financial information</t>
  </si>
  <si>
    <t>Director  ___________________________                                                  Director  ___________________________</t>
  </si>
  <si>
    <t>Statement of Cash Flows (Unaudited)</t>
  </si>
  <si>
    <t>Cash flows from operating activities</t>
  </si>
  <si>
    <t>Adjustments for:</t>
  </si>
  <si>
    <t>Depreciation on investment properties</t>
  </si>
  <si>
    <t>Depreciation on buildings and equipment</t>
  </si>
  <si>
    <t>Depreciation on fiber optic network</t>
  </si>
  <si>
    <t xml:space="preserve">Depreciation on right-of-use assets </t>
  </si>
  <si>
    <t>Amortisation of intangible assets</t>
  </si>
  <si>
    <t>Write-off of fiber optic network</t>
  </si>
  <si>
    <t>Write-off of equipment</t>
  </si>
  <si>
    <t>Interest income</t>
  </si>
  <si>
    <t>Interest expense</t>
  </si>
  <si>
    <t>Dividend income</t>
  </si>
  <si>
    <t xml:space="preserve">    interest in joint ventures</t>
  </si>
  <si>
    <t>Changes in operating assets and liabilities</t>
  </si>
  <si>
    <t xml:space="preserve">   - trade and other current receivables </t>
  </si>
  <si>
    <t xml:space="preserve">   - finance lease receivables </t>
  </si>
  <si>
    <t xml:space="preserve">   - contract assets - current</t>
  </si>
  <si>
    <t xml:space="preserve">   - inventories</t>
  </si>
  <si>
    <t xml:space="preserve">   - other current assets</t>
  </si>
  <si>
    <t xml:space="preserve">   - other non-current assets</t>
  </si>
  <si>
    <t xml:space="preserve">   - trade and other current payables</t>
  </si>
  <si>
    <t xml:space="preserve">   - advance received from customers </t>
  </si>
  <si>
    <t xml:space="preserve">   - other current liabilities</t>
  </si>
  <si>
    <t xml:space="preserve">   - employee benefit obligations paid</t>
  </si>
  <si>
    <t xml:space="preserve">      Income tax paid</t>
  </si>
  <si>
    <t xml:space="preserve">      Income tax refund</t>
  </si>
  <si>
    <t>Cash flows from investing activities</t>
  </si>
  <si>
    <t>Purchase of financial assets measured at amortised cost</t>
  </si>
  <si>
    <t>Purchase of buildings and equipment</t>
  </si>
  <si>
    <t>Purchase of fiber optic network</t>
  </si>
  <si>
    <t>Purchase of intangible assets</t>
  </si>
  <si>
    <t>Payment for short-term loans to related parties</t>
  </si>
  <si>
    <t>Repayment received from short-term loans to related parties</t>
  </si>
  <si>
    <t>Dividend received</t>
  </si>
  <si>
    <t>Interest received</t>
  </si>
  <si>
    <t>Cash flows from financing activities</t>
  </si>
  <si>
    <t>Repayment of short-term borrowings from financial institutions</t>
  </si>
  <si>
    <t>Repayment of long-term borrowings from financial institutions</t>
  </si>
  <si>
    <t>Repayment of lease liabilities</t>
  </si>
  <si>
    <t>Dividend paid by subsidiaries</t>
  </si>
  <si>
    <t>Net cash used in financing activities</t>
  </si>
  <si>
    <t>Opening balance of cash and cash equivalents</t>
  </si>
  <si>
    <t>Effect of currency translation of cash and cash equivalents</t>
  </si>
  <si>
    <t>Closing balance of cash and cash equivalents</t>
  </si>
  <si>
    <t>Significant non-cash transactions</t>
  </si>
  <si>
    <t>Payable arising from purchase of buildings and equipment</t>
  </si>
  <si>
    <t>Right-of-use assets arising from lease liabilities</t>
  </si>
  <si>
    <t xml:space="preserve">Right of uses assets arising from provision </t>
  </si>
  <si>
    <t>for decommissioning cost</t>
  </si>
  <si>
    <t>Payable arising from purchase of fiber optic network</t>
  </si>
  <si>
    <r>
      <t xml:space="preserve">Liabilities and equity </t>
    </r>
    <r>
      <rPr>
        <sz val="9"/>
        <rFont val="Arial"/>
        <family val="2"/>
      </rPr>
      <t>(Cont’d)</t>
    </r>
  </si>
  <si>
    <r>
      <t>Less</t>
    </r>
    <r>
      <rPr>
        <sz val="9"/>
        <rFont val="Arial"/>
        <family val="2"/>
      </rPr>
      <t xml:space="preserve">  Interest paid</t>
    </r>
  </si>
  <si>
    <t>Decrease from loss of control of investment in subsidiary, net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</si>
  <si>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Treasury shares</t>
    </r>
  </si>
  <si>
    <t>Treasury</t>
  </si>
  <si>
    <t>shares</t>
  </si>
  <si>
    <t>Payments for treasury shares</t>
  </si>
  <si>
    <t xml:space="preserve">                                                                                 Preeyaporn Tangpaosak</t>
  </si>
  <si>
    <t xml:space="preserve">            Preeyapun  Bhuwakul</t>
  </si>
  <si>
    <t>Proceeds from financial assets measured at amortised cost</t>
  </si>
  <si>
    <t>Cash generated from (used in) operations</t>
  </si>
  <si>
    <t>Net (decrease) increase in cash and cash equivalents</t>
  </si>
  <si>
    <t>Purchase of treasury shares</t>
  </si>
  <si>
    <t>(Recognition) reversal of expected credit loss</t>
  </si>
  <si>
    <t>Proceeds from short-term borrowings from financial institutions</t>
  </si>
  <si>
    <t>Proceeds from long-term borrowings from financial institutions</t>
  </si>
  <si>
    <t>legal</t>
  </si>
  <si>
    <t>treasury share</t>
  </si>
  <si>
    <t>reserve</t>
  </si>
  <si>
    <t>Proceeds from short-term loans from related parties</t>
  </si>
  <si>
    <t>Repayment of short-term loans from related parties</t>
  </si>
  <si>
    <t>31 March</t>
  </si>
  <si>
    <t>As at 31 March 2026</t>
  </si>
  <si>
    <t>2026</t>
  </si>
  <si>
    <t>Closing balance as at 31 March 2025</t>
  </si>
  <si>
    <t>For the three-month period ended 31 March 2026</t>
  </si>
  <si>
    <t>Opening balance as at 1 January 2026</t>
  </si>
  <si>
    <t>Closing balance as at 31 March 2026</t>
  </si>
  <si>
    <t>Loss of control of a subsidiary</t>
  </si>
  <si>
    <t>Transfer share deposit to investment in subsidiary</t>
  </si>
  <si>
    <t>Share of (loss) profit of associates and joint ventures</t>
  </si>
  <si>
    <t>Profit before income tax</t>
  </si>
  <si>
    <t>Profit for the period</t>
  </si>
  <si>
    <t>Other comprehensive expense</t>
  </si>
  <si>
    <t>Unrealised (gain) loss on exchange rate</t>
  </si>
  <si>
    <t>Net cash (used in) generated from operating activities</t>
  </si>
  <si>
    <t>Net cash generated from (used in) investing activities</t>
  </si>
  <si>
    <t>Decrease in restricted cash at bank</t>
  </si>
  <si>
    <t xml:space="preserve">Statement of Financial Position </t>
  </si>
  <si>
    <t>Expected credit loss (reversal)</t>
  </si>
  <si>
    <t>Long-term loan to related parties</t>
  </si>
  <si>
    <t>(Reversal of) loss on diminution in value of inventories</t>
  </si>
  <si>
    <t xml:space="preserve">Share of loss (profit) of investment in associate and </t>
  </si>
  <si>
    <t>Appropriated - legal reserve</t>
  </si>
  <si>
    <t>Appropriated - treasury share reserve</t>
  </si>
  <si>
    <t>Appropriated -</t>
  </si>
  <si>
    <t>Appropriation of treasury share reserve</t>
  </si>
  <si>
    <t>Receivable arising from return on investment in a subsidiary</t>
  </si>
  <si>
    <t>expense from</t>
  </si>
  <si>
    <t xml:space="preserve">Offsetting return on investment in a subsidiary against </t>
  </si>
  <si>
    <t>repayment of short-term loan from a related party</t>
  </si>
  <si>
    <t xml:space="preserve">                                                          Preeyaporn Tangpaosak                                                         Preeyapun  Bhuwakul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</si>
</sst>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;\(#,##0\);&quot;-&quot;"/>
    <numFmt numFmtId="165" formatCode="#,##0;\(#,##0\)"/>
    <numFmt numFmtId="166" formatCode="#,##0;\(#,##0\);&quot;-&quot;;@"/>
    <numFmt numFmtId="167" formatCode="#,##0.00;\(#,##0.00\);&quot;-&quot;"/>
    <numFmt numFmtId="168" formatCode="_(* #,##0_);_(* \(#,##0\);_(* &quot;-&quot;??_);_(@_)"/>
    <numFmt numFmtId="169" formatCode="#,##0.000;\(#,##0.000\);&quot;-&quot;"/>
    <numFmt numFmtId="170" formatCode="#,##0;\(#,##0\);\-"/>
    <numFmt numFmtId="171" formatCode="_(* #,##0_);_(* \(#,##0\);_(* &quot;-&quot;?_);@_)"/>
    <numFmt numFmtId="172" formatCode="_(* #,##0.00_);_(* \(#,##0.00\);_(* &quot;-&quot;??_);_(@_)"/>
    <numFmt numFmtId="173" formatCode="_-* #,##0_-;\-* #,##0_-;_-* &quot;-&quot;??_-;_-@"/>
  </numFmts>
  <fonts count="11" x14ac:knownFonts="1">
    <font>
      <sz val="14"/>
      <color rgb="FF000000"/>
      <name val="Cordia New"/>
      <family val="2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4"/>
      <color rgb="FF000000"/>
      <name val="Cordia New"/>
      <family val="2"/>
    </font>
    <font>
      <sz val="9"/>
      <name val="Arial"/>
      <family val="2"/>
    </font>
    <font>
      <sz val="14"/>
      <name val="Cordia New"/>
      <family val="2"/>
    </font>
    <font>
      <b/>
      <sz val="9"/>
      <name val="Arial"/>
      <family val="2"/>
    </font>
    <font>
      <i/>
      <sz val="9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7">
    <xf numFmtId="0" fontId="0" fillId="0" borderId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172" fontId="2" fillId="0" borderId="0" applyFont="0" applyFill="0" applyBorder="0" applyAlignment="0" applyProtection="0"/>
    <xf numFmtId="172" fontId="1" fillId="0" borderId="0" applyFont="0" applyFill="0" applyBorder="0" applyAlignment="0" applyProtection="0"/>
  </cellStyleXfs>
  <cellXfs count="149">
    <xf numFmtId="0" fontId="0" fillId="0" borderId="0" xfId="0"/>
    <xf numFmtId="166" fontId="4" fillId="0" borderId="0" xfId="2" applyNumberFormat="1" applyFont="1" applyAlignment="1">
      <alignment horizontal="right" vertical="center"/>
    </xf>
    <xf numFmtId="166" fontId="4" fillId="0" borderId="3" xfId="2" applyNumberFormat="1" applyFont="1" applyBorder="1" applyAlignment="1">
      <alignment horizontal="right" vertical="center"/>
    </xf>
    <xf numFmtId="166" fontId="4" fillId="0" borderId="0" xfId="2" applyNumberFormat="1" applyFont="1" applyAlignment="1">
      <alignment vertical="center"/>
    </xf>
    <xf numFmtId="166" fontId="4" fillId="0" borderId="0" xfId="3" applyNumberFormat="1" applyFont="1" applyAlignment="1">
      <alignment horizontal="right" vertical="center"/>
    </xf>
    <xf numFmtId="166" fontId="4" fillId="0" borderId="3" xfId="3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5" fontId="4" fillId="0" borderId="0" xfId="2" applyNumberFormat="1" applyFont="1" applyAlignment="1">
      <alignment horizontal="right" vertical="center"/>
    </xf>
    <xf numFmtId="0" fontId="4" fillId="0" borderId="0" xfId="4" applyFont="1" applyAlignment="1">
      <alignment vertical="center"/>
    </xf>
    <xf numFmtId="37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0" fontId="4" fillId="0" borderId="0" xfId="0" applyFont="1"/>
    <xf numFmtId="37" fontId="6" fillId="0" borderId="1" xfId="0" applyNumberFormat="1" applyFont="1" applyBorder="1" applyAlignment="1">
      <alignment vertical="center"/>
    </xf>
    <xf numFmtId="37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right" vertical="center"/>
    </xf>
    <xf numFmtId="164" fontId="6" fillId="0" borderId="2" xfId="0" applyNumberFormat="1" applyFont="1" applyBorder="1" applyAlignment="1">
      <alignment horizontal="center" vertical="center"/>
    </xf>
    <xf numFmtId="164" fontId="6" fillId="0" borderId="0" xfId="0" quotePrefix="1" applyNumberFormat="1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37" fontId="6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left" vertical="center"/>
    </xf>
    <xf numFmtId="3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3" fontId="4" fillId="0" borderId="1" xfId="0" applyNumberFormat="1" applyFont="1" applyBorder="1" applyAlignment="1">
      <alignment horizontal="right" vertical="center"/>
    </xf>
    <xf numFmtId="164" fontId="4" fillId="0" borderId="4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65" fontId="6" fillId="0" borderId="1" xfId="0" applyNumberFormat="1" applyFont="1" applyBorder="1" applyAlignment="1">
      <alignment horizontal="left" vertical="center"/>
    </xf>
    <xf numFmtId="165" fontId="6" fillId="0" borderId="0" xfId="0" applyNumberFormat="1" applyFont="1" applyAlignment="1">
      <alignment horizontal="left" vertical="center"/>
    </xf>
    <xf numFmtId="37" fontId="4" fillId="0" borderId="1" xfId="0" applyNumberFormat="1" applyFont="1" applyBorder="1" applyAlignment="1">
      <alignment vertical="center"/>
    </xf>
    <xf numFmtId="37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vertical="center"/>
    </xf>
    <xf numFmtId="43" fontId="4" fillId="0" borderId="0" xfId="1" applyFont="1" applyFill="1" applyAlignment="1">
      <alignment horizontal="right" vertical="center"/>
    </xf>
    <xf numFmtId="164" fontId="4" fillId="0" borderId="1" xfId="0" applyNumberFormat="1" applyFont="1" applyBorder="1" applyAlignment="1">
      <alignment vertical="center"/>
    </xf>
    <xf numFmtId="37" fontId="6" fillId="0" borderId="0" xfId="4" applyNumberFormat="1" applyFont="1" applyAlignment="1">
      <alignment vertical="center"/>
    </xf>
    <xf numFmtId="0" fontId="6" fillId="0" borderId="0" xfId="4" applyFont="1" applyAlignment="1">
      <alignment horizontal="left" vertical="center"/>
    </xf>
    <xf numFmtId="0" fontId="4" fillId="0" borderId="0" xfId="4" applyFont="1" applyAlignment="1">
      <alignment horizontal="center" vertical="center"/>
    </xf>
    <xf numFmtId="164" fontId="4" fillId="0" borderId="0" xfId="4" applyNumberFormat="1" applyFont="1" applyAlignment="1">
      <alignment horizontal="center" vertical="center"/>
    </xf>
    <xf numFmtId="164" fontId="6" fillId="0" borderId="0" xfId="4" applyNumberFormat="1" applyFont="1" applyAlignment="1">
      <alignment horizontal="center" vertical="center"/>
    </xf>
    <xf numFmtId="0" fontId="6" fillId="0" borderId="1" xfId="4" applyFont="1" applyBorder="1" applyAlignment="1">
      <alignment horizontal="left" vertical="center"/>
    </xf>
    <xf numFmtId="0" fontId="4" fillId="0" borderId="1" xfId="4" applyFont="1" applyBorder="1" applyAlignment="1">
      <alignment horizontal="center" vertical="center"/>
    </xf>
    <xf numFmtId="164" fontId="4" fillId="0" borderId="1" xfId="4" applyNumberFormat="1" applyFont="1" applyBorder="1" applyAlignment="1">
      <alignment horizontal="center" vertical="center"/>
    </xf>
    <xf numFmtId="0" fontId="6" fillId="0" borderId="0" xfId="4" applyFont="1" applyAlignment="1">
      <alignment horizontal="center" vertical="center"/>
    </xf>
    <xf numFmtId="0" fontId="6" fillId="0" borderId="1" xfId="4" applyFont="1" applyBorder="1" applyAlignment="1">
      <alignment horizontal="center" vertical="center"/>
    </xf>
    <xf numFmtId="164" fontId="4" fillId="0" borderId="0" xfId="4" applyNumberFormat="1" applyFont="1" applyAlignment="1">
      <alignment vertical="center"/>
    </xf>
    <xf numFmtId="164" fontId="6" fillId="0" borderId="0" xfId="4" quotePrefix="1" applyNumberFormat="1" applyFont="1" applyAlignment="1">
      <alignment horizontal="right" vertical="center"/>
    </xf>
    <xf numFmtId="164" fontId="8" fillId="0" borderId="0" xfId="4" applyNumberFormat="1" applyFont="1" applyAlignment="1">
      <alignment horizontal="center" vertical="center"/>
    </xf>
    <xf numFmtId="0" fontId="8" fillId="0" borderId="0" xfId="4" applyFont="1" applyAlignment="1">
      <alignment horizontal="center" vertical="center"/>
    </xf>
    <xf numFmtId="164" fontId="6" fillId="0" borderId="1" xfId="4" applyNumberFormat="1" applyFont="1" applyBorder="1" applyAlignment="1">
      <alignment horizontal="right" vertical="center"/>
    </xf>
    <xf numFmtId="0" fontId="6" fillId="0" borderId="0" xfId="4" applyFont="1" applyAlignment="1">
      <alignment horizontal="right" vertical="center"/>
    </xf>
    <xf numFmtId="164" fontId="6" fillId="0" borderId="0" xfId="4" applyNumberFormat="1" applyFont="1" applyAlignment="1">
      <alignment horizontal="right" vertical="center"/>
    </xf>
    <xf numFmtId="0" fontId="6" fillId="0" borderId="0" xfId="4" applyFont="1" applyAlignment="1">
      <alignment vertical="center"/>
    </xf>
    <xf numFmtId="164" fontId="4" fillId="0" borderId="0" xfId="4" applyNumberFormat="1" applyFont="1" applyAlignment="1">
      <alignment horizontal="right" vertical="center"/>
    </xf>
    <xf numFmtId="165" fontId="6" fillId="0" borderId="0" xfId="4" applyNumberFormat="1" applyFont="1" applyAlignment="1">
      <alignment horizontal="center" vertical="center"/>
    </xf>
    <xf numFmtId="168" fontId="4" fillId="0" borderId="0" xfId="4" applyNumberFormat="1" applyFont="1" applyAlignment="1">
      <alignment horizontal="right" vertical="center"/>
    </xf>
    <xf numFmtId="165" fontId="4" fillId="0" borderId="0" xfId="4" applyNumberFormat="1" applyFont="1" applyAlignment="1">
      <alignment horizontal="left" vertical="center"/>
    </xf>
    <xf numFmtId="0" fontId="4" fillId="0" borderId="0" xfId="4" applyFont="1" applyAlignment="1">
      <alignment horizontal="left" vertical="center"/>
    </xf>
    <xf numFmtId="165" fontId="4" fillId="0" borderId="0" xfId="4" quotePrefix="1" applyNumberFormat="1" applyFont="1" applyAlignment="1">
      <alignment horizontal="left" vertical="center"/>
    </xf>
    <xf numFmtId="164" fontId="4" fillId="0" borderId="1" xfId="4" applyNumberFormat="1" applyFont="1" applyBorder="1" applyAlignment="1">
      <alignment horizontal="right" vertical="center"/>
    </xf>
    <xf numFmtId="164" fontId="4" fillId="0" borderId="0" xfId="4" applyNumberFormat="1" applyFont="1" applyAlignment="1">
      <alignment horizontal="right" vertical="center" wrapText="1"/>
    </xf>
    <xf numFmtId="0" fontId="9" fillId="0" borderId="0" xfId="4" applyFont="1" applyAlignment="1">
      <alignment vertical="center"/>
    </xf>
    <xf numFmtId="168" fontId="4" fillId="0" borderId="0" xfId="4" applyNumberFormat="1" applyFont="1" applyAlignment="1">
      <alignment vertical="center"/>
    </xf>
    <xf numFmtId="164" fontId="4" fillId="0" borderId="3" xfId="4" applyNumberFormat="1" applyFont="1" applyBorder="1" applyAlignment="1">
      <alignment horizontal="right" vertical="center"/>
    </xf>
    <xf numFmtId="37" fontId="6" fillId="0" borderId="0" xfId="4" applyNumberFormat="1" applyFont="1" applyAlignment="1">
      <alignment horizontal="left" vertical="center"/>
    </xf>
    <xf numFmtId="171" fontId="4" fillId="0" borderId="0" xfId="4" applyNumberFormat="1" applyFont="1" applyAlignment="1">
      <alignment horizontal="right" vertical="center"/>
    </xf>
    <xf numFmtId="171" fontId="4" fillId="0" borderId="0" xfId="4" applyNumberFormat="1" applyFont="1" applyAlignment="1">
      <alignment vertical="center"/>
    </xf>
    <xf numFmtId="164" fontId="4" fillId="0" borderId="3" xfId="5" quotePrefix="1" applyNumberFormat="1" applyFont="1" applyFill="1" applyBorder="1" applyAlignment="1">
      <alignment horizontal="right" vertical="center"/>
    </xf>
    <xf numFmtId="166" fontId="4" fillId="0" borderId="1" xfId="4" applyNumberFormat="1" applyFont="1" applyBorder="1" applyAlignment="1">
      <alignment horizontal="right" vertical="center"/>
    </xf>
    <xf numFmtId="165" fontId="6" fillId="0" borderId="0" xfId="4" applyNumberFormat="1" applyFont="1" applyAlignment="1">
      <alignment vertical="center"/>
    </xf>
    <xf numFmtId="165" fontId="4" fillId="0" borderId="0" xfId="4" applyNumberFormat="1" applyFont="1" applyAlignment="1">
      <alignment vertical="center"/>
    </xf>
    <xf numFmtId="171" fontId="4" fillId="0" borderId="0" xfId="0" applyNumberFormat="1" applyFont="1" applyAlignment="1">
      <alignment vertical="center"/>
    </xf>
    <xf numFmtId="0" fontId="4" fillId="0" borderId="0" xfId="4" applyFont="1" applyAlignment="1">
      <alignment horizontal="left" vertical="center" wrapText="1"/>
    </xf>
    <xf numFmtId="0" fontId="4" fillId="0" borderId="0" xfId="4" applyFont="1" applyAlignment="1">
      <alignment horizontal="right" vertical="center"/>
    </xf>
    <xf numFmtId="0" fontId="6" fillId="0" borderId="0" xfId="4" quotePrefix="1" applyFont="1" applyAlignment="1">
      <alignment horizontal="left" vertical="center"/>
    </xf>
    <xf numFmtId="165" fontId="6" fillId="0" borderId="0" xfId="4" quotePrefix="1" applyNumberFormat="1" applyFont="1" applyAlignment="1">
      <alignment horizontal="left" vertical="center"/>
    </xf>
    <xf numFmtId="164" fontId="4" fillId="0" borderId="4" xfId="4" applyNumberFormat="1" applyFont="1" applyBorder="1" applyAlignment="1">
      <alignment horizontal="right" vertical="center"/>
    </xf>
    <xf numFmtId="173" fontId="4" fillId="0" borderId="0" xfId="4" applyNumberFormat="1" applyFont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164" fontId="6" fillId="0" borderId="2" xfId="0" applyNumberFormat="1" applyFont="1" applyBorder="1" applyAlignment="1">
      <alignment vertical="center"/>
    </xf>
    <xf numFmtId="164" fontId="6" fillId="0" borderId="3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right" vertical="center"/>
    </xf>
    <xf numFmtId="37" fontId="6" fillId="0" borderId="1" xfId="0" applyNumberFormat="1" applyFont="1" applyBorder="1" applyAlignment="1">
      <alignment horizontal="right" vertical="center"/>
    </xf>
    <xf numFmtId="170" fontId="4" fillId="0" borderId="0" xfId="0" applyNumberFormat="1" applyFont="1" applyAlignment="1">
      <alignment horizontal="right" vertical="center"/>
    </xf>
    <xf numFmtId="170" fontId="4" fillId="0" borderId="0" xfId="0" applyNumberFormat="1" applyFont="1" applyAlignment="1">
      <alignment vertical="center"/>
    </xf>
    <xf numFmtId="164" fontId="4" fillId="0" borderId="3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167" fontId="4" fillId="0" borderId="0" xfId="0" applyNumberFormat="1" applyFont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168" fontId="4" fillId="0" borderId="0" xfId="0" applyNumberFormat="1" applyFont="1" applyAlignment="1">
      <alignment vertical="center"/>
    </xf>
    <xf numFmtId="164" fontId="4" fillId="0" borderId="4" xfId="0" applyNumberFormat="1" applyFont="1" applyBorder="1" applyAlignment="1">
      <alignment vertical="center"/>
    </xf>
    <xf numFmtId="169" fontId="4" fillId="0" borderId="4" xfId="0" applyNumberFormat="1" applyFont="1" applyBorder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vertical="center"/>
    </xf>
    <xf numFmtId="164" fontId="10" fillId="0" borderId="1" xfId="0" applyNumberFormat="1" applyFont="1" applyBorder="1" applyAlignment="1">
      <alignment horizontal="right" vertical="center"/>
    </xf>
    <xf numFmtId="0" fontId="4" fillId="0" borderId="0" xfId="2" applyFont="1" applyAlignment="1">
      <alignment horizontal="center" vertical="center"/>
    </xf>
    <xf numFmtId="166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vertical="center"/>
    </xf>
    <xf numFmtId="166" fontId="6" fillId="0" borderId="0" xfId="2" applyNumberFormat="1" applyFont="1" applyAlignment="1">
      <alignment horizontal="right" vertical="center"/>
    </xf>
    <xf numFmtId="0" fontId="4" fillId="0" borderId="0" xfId="0" applyFont="1" applyAlignment="1">
      <alignment horizontal="center"/>
    </xf>
    <xf numFmtId="3" fontId="4" fillId="0" borderId="0" xfId="4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/>
    <xf numFmtId="164" fontId="6" fillId="0" borderId="1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left" vertical="center"/>
    </xf>
    <xf numFmtId="37" fontId="4" fillId="0" borderId="1" xfId="0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37" fontId="4" fillId="0" borderId="1" xfId="0" applyNumberFormat="1" applyFont="1" applyBorder="1" applyAlignment="1">
      <alignment horizontal="left" vertical="center" wrapText="1"/>
    </xf>
    <xf numFmtId="164" fontId="6" fillId="0" borderId="5" xfId="0" applyNumberFormat="1" applyFont="1" applyBorder="1" applyAlignment="1">
      <alignment horizontal="center" vertical="center"/>
    </xf>
    <xf numFmtId="0" fontId="4" fillId="0" borderId="5" xfId="0" applyFont="1" applyBorder="1"/>
    <xf numFmtId="0" fontId="4" fillId="0" borderId="2" xfId="0" applyFont="1" applyBorder="1"/>
    <xf numFmtId="0" fontId="4" fillId="0" borderId="1" xfId="0" applyFont="1" applyBorder="1" applyAlignment="1">
      <alignment horizontal="left" vertical="center" wrapText="1"/>
    </xf>
    <xf numFmtId="0" fontId="4" fillId="0" borderId="0" xfId="4" applyFont="1" applyAlignment="1">
      <alignment horizontal="left" vertical="center"/>
    </xf>
    <xf numFmtId="0" fontId="4" fillId="0" borderId="0" xfId="4" applyFont="1" applyAlignment="1">
      <alignment vertical="center"/>
    </xf>
    <xf numFmtId="37" fontId="4" fillId="0" borderId="1" xfId="4" applyNumberFormat="1" applyFont="1" applyBorder="1" applyAlignment="1">
      <alignment horizontal="left" vertical="center"/>
    </xf>
    <xf numFmtId="0" fontId="4" fillId="0" borderId="1" xfId="4" applyFont="1" applyBorder="1" applyAlignment="1">
      <alignment vertical="center"/>
    </xf>
    <xf numFmtId="0" fontId="4" fillId="0" borderId="1" xfId="4" applyFont="1" applyBorder="1" applyAlignment="1">
      <alignment horizontal="left" vertical="center" wrapText="1"/>
    </xf>
    <xf numFmtId="0" fontId="6" fillId="0" borderId="0" xfId="4" applyFont="1" applyAlignment="1">
      <alignment horizontal="center" vertical="center"/>
    </xf>
    <xf numFmtId="164" fontId="6" fillId="0" borderId="0" xfId="4" applyNumberFormat="1" applyFont="1" applyAlignment="1">
      <alignment horizontal="center" vertical="center"/>
    </xf>
    <xf numFmtId="0" fontId="6" fillId="0" borderId="1" xfId="4" applyFont="1" applyBorder="1" applyAlignment="1">
      <alignment horizontal="center" vertical="center"/>
    </xf>
    <xf numFmtId="164" fontId="6" fillId="0" borderId="1" xfId="4" applyNumberFormat="1" applyFont="1" applyBorder="1" applyAlignment="1">
      <alignment horizontal="center" vertical="center"/>
    </xf>
    <xf numFmtId="37" fontId="4" fillId="0" borderId="0" xfId="4" applyNumberFormat="1" applyFont="1" applyAlignment="1">
      <alignment horizontal="center" vertical="center"/>
    </xf>
  </cellXfs>
  <cellStyles count="7">
    <cellStyle name="Comma" xfId="1" builtinId="3"/>
    <cellStyle name="Comma 2 2 17 2 2 2" xfId="6" xr:uid="{33E28B2A-7D17-4398-8470-1C52581D1599}"/>
    <cellStyle name="Comma 2 2 18 2 2" xfId="5" xr:uid="{9B194F0E-6505-4C99-A8F8-8B4D3350D508}"/>
    <cellStyle name="Normal" xfId="0" builtinId="0"/>
    <cellStyle name="Normal 1078 2" xfId="4" xr:uid="{CA487ACB-A890-42A2-9D37-367BA0885243}"/>
    <cellStyle name="Normal 4" xfId="2" xr:uid="{C23CA275-09C2-4EC2-9053-C98DA38ACBF4}"/>
    <cellStyle name="Normal 6 2" xfId="3" xr:uid="{F10ACC1C-B2CF-4AD5-B22D-C71808CE63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B3216-F484-4F1A-A659-463B72576C15}">
  <dimension ref="A1:P157"/>
  <sheetViews>
    <sheetView topLeftCell="A120" zoomScaleNormal="100" zoomScaleSheetLayoutView="100" zoomScalePageLayoutView="85" workbookViewId="0">
      <selection activeCell="G135" sqref="G135"/>
    </sheetView>
  </sheetViews>
  <sheetFormatPr defaultColWidth="10.140625" defaultRowHeight="15" customHeight="1" x14ac:dyDescent="0.2"/>
  <cols>
    <col min="1" max="6" width="1.7109375" style="15" customWidth="1"/>
    <col min="7" max="7" width="27.42578125" style="15" customWidth="1"/>
    <col min="8" max="8" width="6.140625" style="15" customWidth="1"/>
    <col min="9" max="9" width="0.5703125" style="15" customWidth="1"/>
    <col min="10" max="10" width="14.28515625" style="15" customWidth="1"/>
    <col min="11" max="11" width="0.5703125" style="15" customWidth="1"/>
    <col min="12" max="12" width="14.28515625" style="15" customWidth="1"/>
    <col min="13" max="13" width="0.5703125" style="15" customWidth="1"/>
    <col min="14" max="14" width="14.28515625" style="15" customWidth="1"/>
    <col min="15" max="15" width="0.5703125" style="15" customWidth="1"/>
    <col min="16" max="16" width="14.28515625" style="15" customWidth="1"/>
    <col min="17" max="16384" width="10.140625" style="15"/>
  </cols>
  <sheetData>
    <row r="1" spans="1:16" ht="16.5" customHeight="1" x14ac:dyDescent="0.2">
      <c r="A1" s="11" t="s">
        <v>0</v>
      </c>
      <c r="B1" s="11"/>
      <c r="C1" s="11"/>
      <c r="D1" s="11"/>
      <c r="E1" s="11"/>
      <c r="F1" s="11"/>
      <c r="G1" s="11"/>
      <c r="H1" s="12"/>
      <c r="I1" s="12"/>
      <c r="J1" s="12"/>
      <c r="K1" s="12"/>
      <c r="L1" s="13"/>
      <c r="M1" s="14"/>
      <c r="N1" s="13"/>
      <c r="O1" s="13"/>
      <c r="P1" s="13"/>
    </row>
    <row r="2" spans="1:16" ht="16.5" customHeight="1" x14ac:dyDescent="0.2">
      <c r="A2" s="11" t="s">
        <v>1</v>
      </c>
      <c r="B2" s="11"/>
      <c r="C2" s="11"/>
      <c r="D2" s="11"/>
      <c r="E2" s="11"/>
      <c r="F2" s="11"/>
      <c r="G2" s="11"/>
      <c r="H2" s="12"/>
      <c r="I2" s="12"/>
      <c r="J2" s="12"/>
      <c r="K2" s="12"/>
      <c r="L2" s="13"/>
      <c r="M2" s="14"/>
      <c r="N2" s="13"/>
      <c r="O2" s="13"/>
      <c r="P2" s="13"/>
    </row>
    <row r="3" spans="1:16" ht="16.5" customHeight="1" x14ac:dyDescent="0.2">
      <c r="A3" s="16" t="s">
        <v>233</v>
      </c>
      <c r="B3" s="16"/>
      <c r="C3" s="16"/>
      <c r="D3" s="16"/>
      <c r="E3" s="16"/>
      <c r="F3" s="16"/>
      <c r="G3" s="16"/>
      <c r="H3" s="17"/>
      <c r="I3" s="17"/>
      <c r="J3" s="17"/>
      <c r="K3" s="17"/>
      <c r="L3" s="18"/>
      <c r="M3" s="19"/>
      <c r="N3" s="18"/>
      <c r="O3" s="18"/>
      <c r="P3" s="18"/>
    </row>
    <row r="4" spans="1:16" ht="15.95" customHeight="1" x14ac:dyDescent="0.2">
      <c r="A4" s="11"/>
      <c r="B4" s="11"/>
      <c r="C4" s="11"/>
      <c r="D4" s="11"/>
      <c r="E4" s="11"/>
      <c r="F4" s="11"/>
      <c r="G4" s="11"/>
      <c r="H4" s="12"/>
      <c r="I4" s="12"/>
      <c r="J4" s="12"/>
      <c r="K4" s="12"/>
      <c r="L4" s="13"/>
      <c r="M4" s="14"/>
      <c r="N4" s="13"/>
      <c r="O4" s="13"/>
      <c r="P4" s="13"/>
    </row>
    <row r="5" spans="1:16" ht="15.95" customHeight="1" x14ac:dyDescent="0.2">
      <c r="A5" s="11"/>
      <c r="B5" s="11"/>
      <c r="C5" s="11"/>
      <c r="D5" s="11"/>
      <c r="E5" s="11"/>
      <c r="F5" s="11"/>
      <c r="G5" s="11"/>
      <c r="H5" s="12"/>
      <c r="I5" s="12"/>
      <c r="J5" s="12"/>
      <c r="K5" s="12"/>
      <c r="L5" s="13"/>
      <c r="M5" s="14"/>
      <c r="N5" s="13"/>
      <c r="O5" s="13"/>
      <c r="P5" s="13"/>
    </row>
    <row r="6" spans="1:16" ht="15.95" customHeight="1" x14ac:dyDescent="0.2">
      <c r="A6" s="20"/>
      <c r="B6" s="11"/>
      <c r="C6" s="11"/>
      <c r="D6" s="11"/>
      <c r="E6" s="11"/>
      <c r="F6" s="11"/>
      <c r="G6" s="11"/>
      <c r="H6" s="12"/>
      <c r="I6" s="12"/>
      <c r="J6" s="126" t="s">
        <v>2</v>
      </c>
      <c r="K6" s="124"/>
      <c r="L6" s="124"/>
      <c r="M6" s="14"/>
      <c r="N6" s="127" t="s">
        <v>3</v>
      </c>
      <c r="O6" s="124"/>
      <c r="P6" s="124"/>
    </row>
    <row r="7" spans="1:16" ht="15.95" customHeight="1" x14ac:dyDescent="0.2">
      <c r="A7" s="11"/>
      <c r="B7" s="11"/>
      <c r="C7" s="11"/>
      <c r="D7" s="11"/>
      <c r="E7" s="11"/>
      <c r="F7" s="11"/>
      <c r="G7" s="11"/>
      <c r="H7" s="22"/>
      <c r="I7" s="22"/>
      <c r="J7" s="128" t="s">
        <v>4</v>
      </c>
      <c r="K7" s="129"/>
      <c r="L7" s="129"/>
      <c r="M7" s="22"/>
      <c r="N7" s="130" t="s">
        <v>4</v>
      </c>
      <c r="O7" s="129"/>
      <c r="P7" s="129"/>
    </row>
    <row r="8" spans="1:16" ht="15.95" customHeight="1" x14ac:dyDescent="0.2">
      <c r="A8" s="11"/>
      <c r="B8" s="11"/>
      <c r="C8" s="11"/>
      <c r="D8" s="11"/>
      <c r="E8" s="11"/>
      <c r="F8" s="11"/>
      <c r="G8" s="11"/>
      <c r="H8" s="7"/>
      <c r="I8" s="7"/>
      <c r="J8" s="24" t="s">
        <v>5</v>
      </c>
      <c r="K8" s="25"/>
      <c r="L8" s="24" t="s">
        <v>6</v>
      </c>
      <c r="M8" s="22"/>
      <c r="N8" s="24" t="s">
        <v>5</v>
      </c>
      <c r="O8" s="25"/>
      <c r="P8" s="24" t="s">
        <v>6</v>
      </c>
    </row>
    <row r="9" spans="1:16" ht="15.95" customHeight="1" x14ac:dyDescent="0.2">
      <c r="A9" s="11"/>
      <c r="B9" s="11"/>
      <c r="C9" s="11"/>
      <c r="D9" s="11"/>
      <c r="E9" s="11"/>
      <c r="F9" s="11"/>
      <c r="G9" s="11"/>
      <c r="H9" s="7"/>
      <c r="I9" s="7"/>
      <c r="J9" s="26" t="s">
        <v>232</v>
      </c>
      <c r="K9" s="13"/>
      <c r="L9" s="13" t="s">
        <v>7</v>
      </c>
      <c r="M9" s="7"/>
      <c r="N9" s="26" t="s">
        <v>232</v>
      </c>
      <c r="O9" s="13"/>
      <c r="P9" s="13" t="s">
        <v>7</v>
      </c>
    </row>
    <row r="10" spans="1:16" ht="15.95" customHeight="1" x14ac:dyDescent="0.2">
      <c r="A10" s="11"/>
      <c r="B10" s="11"/>
      <c r="C10" s="11"/>
      <c r="D10" s="11"/>
      <c r="E10" s="11"/>
      <c r="F10" s="11"/>
      <c r="G10" s="11"/>
      <c r="H10" s="27"/>
      <c r="I10" s="27"/>
      <c r="J10" s="26" t="s">
        <v>234</v>
      </c>
      <c r="K10" s="28"/>
      <c r="L10" s="26" t="s">
        <v>8</v>
      </c>
      <c r="M10" s="27"/>
      <c r="N10" s="26" t="s">
        <v>234</v>
      </c>
      <c r="O10" s="28"/>
      <c r="P10" s="26" t="s">
        <v>8</v>
      </c>
    </row>
    <row r="11" spans="1:16" ht="15.95" customHeight="1" x14ac:dyDescent="0.2">
      <c r="A11" s="11"/>
      <c r="B11" s="11"/>
      <c r="C11" s="11"/>
      <c r="D11" s="11"/>
      <c r="E11" s="11"/>
      <c r="F11" s="11"/>
      <c r="G11" s="11"/>
      <c r="H11" s="23" t="s">
        <v>9</v>
      </c>
      <c r="I11" s="21"/>
      <c r="J11" s="18" t="s">
        <v>10</v>
      </c>
      <c r="K11" s="14"/>
      <c r="L11" s="18" t="s">
        <v>10</v>
      </c>
      <c r="M11" s="21"/>
      <c r="N11" s="18" t="s">
        <v>10</v>
      </c>
      <c r="O11" s="14"/>
      <c r="P11" s="18" t="s">
        <v>10</v>
      </c>
    </row>
    <row r="12" spans="1:16" ht="15.95" customHeight="1" x14ac:dyDescent="0.2">
      <c r="A12" s="11"/>
      <c r="B12" s="11"/>
      <c r="C12" s="11"/>
      <c r="D12" s="11"/>
      <c r="E12" s="11"/>
      <c r="F12" s="11"/>
      <c r="G12" s="11"/>
      <c r="H12" s="21"/>
      <c r="I12" s="21"/>
      <c r="J12" s="13"/>
      <c r="K12" s="14"/>
      <c r="L12" s="13"/>
      <c r="M12" s="21"/>
      <c r="N12" s="13"/>
      <c r="O12" s="14"/>
      <c r="P12" s="13"/>
    </row>
    <row r="13" spans="1:16" ht="15.95" customHeight="1" x14ac:dyDescent="0.2">
      <c r="A13" s="20" t="s">
        <v>11</v>
      </c>
      <c r="B13" s="29"/>
      <c r="C13" s="29"/>
      <c r="D13" s="29"/>
      <c r="E13" s="29"/>
      <c r="F13" s="29"/>
      <c r="G13" s="29"/>
      <c r="H13" s="30"/>
      <c r="I13" s="30"/>
      <c r="J13" s="31"/>
      <c r="K13" s="30"/>
      <c r="L13" s="31"/>
      <c r="M13" s="32"/>
      <c r="N13" s="31"/>
      <c r="O13" s="31"/>
      <c r="P13" s="31"/>
    </row>
    <row r="14" spans="1:16" ht="15.95" customHeight="1" x14ac:dyDescent="0.2">
      <c r="A14" s="29"/>
      <c r="B14" s="29"/>
      <c r="C14" s="29"/>
      <c r="D14" s="29"/>
      <c r="E14" s="29"/>
      <c r="F14" s="29"/>
      <c r="G14" s="29"/>
      <c r="H14" s="30"/>
      <c r="I14" s="30"/>
      <c r="J14" s="31"/>
      <c r="K14" s="30"/>
      <c r="L14" s="31"/>
      <c r="M14" s="32"/>
      <c r="N14" s="31"/>
      <c r="O14" s="31"/>
      <c r="P14" s="31"/>
    </row>
    <row r="15" spans="1:16" ht="15.95" customHeight="1" x14ac:dyDescent="0.2">
      <c r="A15" s="20" t="s">
        <v>12</v>
      </c>
      <c r="B15" s="29"/>
      <c r="C15" s="29"/>
      <c r="D15" s="29"/>
      <c r="E15" s="29"/>
      <c r="F15" s="29"/>
      <c r="G15" s="29"/>
      <c r="H15" s="30"/>
      <c r="I15" s="30"/>
      <c r="J15" s="31"/>
      <c r="K15" s="30"/>
      <c r="L15" s="31"/>
      <c r="M15" s="32"/>
      <c r="N15" s="31"/>
      <c r="O15" s="31"/>
      <c r="P15" s="31"/>
    </row>
    <row r="16" spans="1:16" ht="15.95" customHeight="1" x14ac:dyDescent="0.2">
      <c r="A16" s="11"/>
      <c r="B16" s="29"/>
      <c r="C16" s="29"/>
      <c r="D16" s="29"/>
      <c r="E16" s="29"/>
      <c r="F16" s="29"/>
      <c r="G16" s="29"/>
      <c r="H16" s="30"/>
      <c r="I16" s="30"/>
      <c r="J16" s="31"/>
      <c r="K16" s="30"/>
      <c r="L16" s="31"/>
      <c r="M16" s="32"/>
      <c r="N16" s="31"/>
      <c r="O16" s="31"/>
      <c r="P16" s="31"/>
    </row>
    <row r="17" spans="1:16" ht="15.95" customHeight="1" x14ac:dyDescent="0.2">
      <c r="A17" s="7" t="s">
        <v>13</v>
      </c>
      <c r="B17" s="29"/>
      <c r="C17" s="29"/>
      <c r="D17" s="29"/>
      <c r="E17" s="29"/>
      <c r="F17" s="29"/>
      <c r="G17" s="29"/>
      <c r="H17" s="30"/>
      <c r="I17" s="30"/>
      <c r="J17" s="1">
        <v>271782364</v>
      </c>
      <c r="K17" s="117"/>
      <c r="L17" s="1">
        <v>284776046</v>
      </c>
      <c r="M17" s="117"/>
      <c r="N17" s="1">
        <v>156380496</v>
      </c>
      <c r="O17" s="117"/>
      <c r="P17" s="1">
        <v>154124275</v>
      </c>
    </row>
    <row r="18" spans="1:16" ht="15.95" customHeight="1" x14ac:dyDescent="0.2">
      <c r="A18" s="29" t="s">
        <v>14</v>
      </c>
      <c r="B18" s="29"/>
      <c r="C18" s="29"/>
      <c r="D18" s="29"/>
      <c r="E18" s="29"/>
      <c r="F18" s="29"/>
      <c r="G18" s="29"/>
      <c r="H18" s="30"/>
      <c r="I18" s="30"/>
      <c r="J18" s="31">
        <v>0</v>
      </c>
      <c r="K18" s="30"/>
      <c r="L18" s="31">
        <v>30000000</v>
      </c>
      <c r="M18" s="31"/>
      <c r="N18" s="31">
        <v>0</v>
      </c>
      <c r="O18" s="31"/>
      <c r="P18" s="31" t="s">
        <v>15</v>
      </c>
    </row>
    <row r="19" spans="1:16" ht="15.95" customHeight="1" x14ac:dyDescent="0.2">
      <c r="A19" s="7" t="s">
        <v>16</v>
      </c>
      <c r="B19" s="29"/>
      <c r="C19" s="29"/>
      <c r="D19" s="29"/>
      <c r="E19" s="29"/>
      <c r="F19" s="29"/>
      <c r="G19" s="29"/>
      <c r="H19" s="30"/>
      <c r="I19" s="30"/>
      <c r="J19" s="1">
        <v>532167777</v>
      </c>
      <c r="K19" s="117"/>
      <c r="L19" s="1">
        <v>453035672</v>
      </c>
      <c r="M19" s="117"/>
      <c r="N19" s="1">
        <v>81125528</v>
      </c>
      <c r="O19" s="117"/>
      <c r="P19" s="1">
        <v>69682214</v>
      </c>
    </row>
    <row r="20" spans="1:16" ht="15.95" customHeight="1" x14ac:dyDescent="0.2">
      <c r="A20" s="29" t="s">
        <v>17</v>
      </c>
      <c r="B20" s="29"/>
      <c r="C20" s="29"/>
      <c r="D20" s="29"/>
      <c r="E20" s="29"/>
      <c r="F20" s="29"/>
      <c r="G20" s="29"/>
      <c r="H20" s="30">
        <v>8</v>
      </c>
      <c r="I20" s="30"/>
      <c r="J20" s="1">
        <v>10608599</v>
      </c>
      <c r="K20" s="117"/>
      <c r="L20" s="1">
        <v>10343620</v>
      </c>
      <c r="M20" s="117"/>
      <c r="N20" s="1">
        <v>9544337</v>
      </c>
      <c r="O20" s="117"/>
      <c r="P20" s="1">
        <v>9275808</v>
      </c>
    </row>
    <row r="21" spans="1:16" ht="15.95" customHeight="1" x14ac:dyDescent="0.2">
      <c r="A21" s="29" t="s">
        <v>18</v>
      </c>
      <c r="B21" s="29"/>
      <c r="C21" s="29"/>
      <c r="D21" s="29"/>
      <c r="E21" s="29"/>
      <c r="F21" s="29"/>
      <c r="G21" s="29"/>
      <c r="H21" s="30">
        <v>7</v>
      </c>
      <c r="I21" s="30"/>
      <c r="J21" s="1">
        <v>130707930</v>
      </c>
      <c r="K21" s="117"/>
      <c r="L21" s="1">
        <v>112912791</v>
      </c>
      <c r="M21" s="117"/>
      <c r="N21" s="1">
        <v>29821484</v>
      </c>
      <c r="O21" s="117"/>
      <c r="P21" s="1">
        <v>25351319</v>
      </c>
    </row>
    <row r="22" spans="1:16" ht="15.95" customHeight="1" x14ac:dyDescent="0.2">
      <c r="A22" s="29" t="s">
        <v>19</v>
      </c>
      <c r="B22" s="29"/>
      <c r="C22" s="29"/>
      <c r="D22" s="29"/>
      <c r="E22" s="29"/>
      <c r="F22" s="29"/>
      <c r="G22" s="29"/>
      <c r="H22" s="30">
        <v>20</v>
      </c>
      <c r="I22" s="30"/>
      <c r="J22" s="1">
        <v>118690000</v>
      </c>
      <c r="K22" s="117"/>
      <c r="L22" s="1">
        <v>101190000</v>
      </c>
      <c r="M22" s="117"/>
      <c r="N22" s="1">
        <v>171090000</v>
      </c>
      <c r="O22" s="117"/>
      <c r="P22" s="1">
        <v>161690000</v>
      </c>
    </row>
    <row r="23" spans="1:16" ht="15.95" customHeight="1" x14ac:dyDescent="0.2">
      <c r="A23" s="29" t="s">
        <v>20</v>
      </c>
      <c r="B23" s="29"/>
      <c r="C23" s="29"/>
      <c r="D23" s="29"/>
      <c r="E23" s="29"/>
      <c r="F23" s="29"/>
      <c r="G23" s="29"/>
      <c r="H23" s="30"/>
      <c r="I23" s="30"/>
      <c r="J23" s="1">
        <v>44329812</v>
      </c>
      <c r="K23" s="117"/>
      <c r="L23" s="1">
        <v>55831122</v>
      </c>
      <c r="M23" s="117"/>
      <c r="N23" s="1">
        <v>28999258</v>
      </c>
      <c r="O23" s="117"/>
      <c r="P23" s="1">
        <v>36495331</v>
      </c>
    </row>
    <row r="24" spans="1:16" ht="15.95" customHeight="1" x14ac:dyDescent="0.2">
      <c r="A24" s="29" t="s">
        <v>21</v>
      </c>
      <c r="B24" s="29"/>
      <c r="C24" s="29"/>
      <c r="D24" s="29"/>
      <c r="E24" s="29"/>
      <c r="F24" s="29"/>
      <c r="G24" s="29"/>
      <c r="H24" s="30"/>
      <c r="I24" s="30"/>
      <c r="J24" s="2">
        <v>76545980</v>
      </c>
      <c r="K24" s="117"/>
      <c r="L24" s="2">
        <v>80120102</v>
      </c>
      <c r="M24" s="117"/>
      <c r="N24" s="2">
        <v>10890855</v>
      </c>
      <c r="O24" s="117"/>
      <c r="P24" s="2">
        <v>9277521</v>
      </c>
    </row>
    <row r="25" spans="1:16" ht="15.95" customHeight="1" x14ac:dyDescent="0.2">
      <c r="A25" s="29"/>
      <c r="B25" s="29"/>
      <c r="C25" s="29"/>
      <c r="D25" s="29"/>
      <c r="E25" s="29"/>
      <c r="F25" s="29"/>
      <c r="G25" s="29"/>
      <c r="H25" s="30"/>
      <c r="I25" s="30"/>
      <c r="J25" s="31"/>
      <c r="K25" s="30"/>
      <c r="L25" s="31"/>
      <c r="M25" s="32"/>
      <c r="N25" s="31"/>
      <c r="O25" s="31"/>
      <c r="P25" s="31"/>
    </row>
    <row r="26" spans="1:16" ht="15.95" customHeight="1" x14ac:dyDescent="0.2">
      <c r="A26" s="34" t="s">
        <v>22</v>
      </c>
      <c r="B26" s="29"/>
      <c r="C26" s="29"/>
      <c r="D26" s="29"/>
      <c r="E26" s="29"/>
      <c r="F26" s="29"/>
      <c r="G26" s="29"/>
      <c r="H26" s="30"/>
      <c r="I26" s="30"/>
      <c r="J26" s="33">
        <f>SUM(J17:J24)</f>
        <v>1184832462</v>
      </c>
      <c r="K26" s="30"/>
      <c r="L26" s="33">
        <f>SUM(L17:L24)</f>
        <v>1128209353</v>
      </c>
      <c r="M26" s="32"/>
      <c r="N26" s="33">
        <f>SUM(N17:N24)</f>
        <v>487851958</v>
      </c>
      <c r="O26" s="31"/>
      <c r="P26" s="33">
        <f>SUM(P17:P24)</f>
        <v>465896468</v>
      </c>
    </row>
    <row r="27" spans="1:16" ht="15.95" customHeight="1" x14ac:dyDescent="0.2">
      <c r="A27" s="29"/>
      <c r="B27" s="29"/>
      <c r="C27" s="29"/>
      <c r="D27" s="29"/>
      <c r="E27" s="29"/>
      <c r="F27" s="29"/>
      <c r="G27" s="29"/>
      <c r="H27" s="30"/>
      <c r="I27" s="30"/>
      <c r="J27" s="31"/>
      <c r="K27" s="30"/>
      <c r="L27" s="31"/>
      <c r="M27" s="32"/>
      <c r="N27" s="31"/>
      <c r="O27" s="31"/>
      <c r="P27" s="31"/>
    </row>
    <row r="28" spans="1:16" ht="15.95" customHeight="1" x14ac:dyDescent="0.2">
      <c r="A28" s="34" t="s">
        <v>23</v>
      </c>
      <c r="B28" s="29"/>
      <c r="C28" s="29"/>
      <c r="D28" s="29"/>
      <c r="E28" s="29"/>
      <c r="F28" s="29"/>
      <c r="G28" s="29"/>
      <c r="H28" s="30"/>
      <c r="I28" s="30"/>
      <c r="J28" s="31"/>
      <c r="K28" s="30"/>
      <c r="L28" s="31"/>
      <c r="M28" s="32"/>
      <c r="N28" s="31"/>
      <c r="O28" s="31"/>
      <c r="P28" s="31"/>
    </row>
    <row r="29" spans="1:16" ht="15.95" customHeight="1" x14ac:dyDescent="0.2">
      <c r="A29" s="11"/>
      <c r="B29" s="29"/>
      <c r="C29" s="29"/>
      <c r="D29" s="29"/>
      <c r="E29" s="29"/>
      <c r="F29" s="29"/>
      <c r="G29" s="29"/>
      <c r="H29" s="30"/>
      <c r="I29" s="30"/>
      <c r="J29" s="31"/>
      <c r="K29" s="30"/>
      <c r="L29" s="31"/>
      <c r="M29" s="32"/>
      <c r="N29" s="31"/>
      <c r="O29" s="31"/>
      <c r="P29" s="31"/>
    </row>
    <row r="30" spans="1:16" ht="15.95" customHeight="1" x14ac:dyDescent="0.2">
      <c r="A30" s="35" t="s">
        <v>24</v>
      </c>
      <c r="B30" s="29"/>
      <c r="C30" s="29"/>
      <c r="D30" s="29"/>
      <c r="E30" s="29"/>
      <c r="F30" s="29"/>
      <c r="G30" s="29"/>
      <c r="H30" s="30"/>
      <c r="I30" s="30"/>
      <c r="J30" s="1">
        <v>144299752</v>
      </c>
      <c r="K30" s="117"/>
      <c r="L30" s="1">
        <v>144483269</v>
      </c>
      <c r="M30" s="117"/>
      <c r="N30" s="1">
        <v>32439196</v>
      </c>
      <c r="O30" s="118"/>
      <c r="P30" s="1">
        <v>32439196</v>
      </c>
    </row>
    <row r="31" spans="1:16" ht="15.95" customHeight="1" x14ac:dyDescent="0.2">
      <c r="A31" s="35" t="s">
        <v>25</v>
      </c>
      <c r="B31" s="29"/>
      <c r="C31" s="29"/>
      <c r="D31" s="29"/>
      <c r="E31" s="29"/>
      <c r="F31" s="29"/>
      <c r="G31" s="29"/>
      <c r="H31" s="30">
        <v>8</v>
      </c>
      <c r="I31" s="30"/>
      <c r="J31" s="1">
        <v>167773972</v>
      </c>
      <c r="K31" s="117"/>
      <c r="L31" s="1">
        <v>170667513</v>
      </c>
      <c r="M31" s="117"/>
      <c r="N31" s="1">
        <v>171392567</v>
      </c>
      <c r="O31" s="118"/>
      <c r="P31" s="1">
        <v>173880109</v>
      </c>
    </row>
    <row r="32" spans="1:16" ht="15.95" customHeight="1" x14ac:dyDescent="0.2">
      <c r="A32" s="35" t="s">
        <v>26</v>
      </c>
      <c r="B32" s="29"/>
      <c r="C32" s="29"/>
      <c r="D32" s="29"/>
      <c r="E32" s="29"/>
      <c r="F32" s="29"/>
      <c r="G32" s="29"/>
      <c r="H32" s="30">
        <v>9</v>
      </c>
      <c r="I32" s="29"/>
      <c r="J32" s="1">
        <v>0</v>
      </c>
      <c r="K32" s="117"/>
      <c r="L32" s="1" t="s">
        <v>15</v>
      </c>
      <c r="M32" s="117"/>
      <c r="N32" s="1">
        <v>1020866542</v>
      </c>
      <c r="O32" s="118"/>
      <c r="P32" s="1">
        <v>1017519740</v>
      </c>
    </row>
    <row r="33" spans="1:16" ht="15.95" customHeight="1" x14ac:dyDescent="0.2">
      <c r="A33" s="35" t="s">
        <v>27</v>
      </c>
      <c r="B33" s="29"/>
      <c r="C33" s="29"/>
      <c r="D33" s="29"/>
      <c r="E33" s="29"/>
      <c r="F33" s="29"/>
      <c r="G33" s="29"/>
      <c r="H33" s="30">
        <v>9</v>
      </c>
      <c r="I33" s="30"/>
      <c r="J33" s="1">
        <v>3091684</v>
      </c>
      <c r="K33" s="117"/>
      <c r="L33" s="1">
        <v>3163996</v>
      </c>
      <c r="M33" s="117"/>
      <c r="N33" s="1">
        <v>4265988</v>
      </c>
      <c r="O33" s="118"/>
      <c r="P33" s="1">
        <v>4265988</v>
      </c>
    </row>
    <row r="34" spans="1:16" ht="15.95" customHeight="1" x14ac:dyDescent="0.2">
      <c r="A34" s="35" t="s">
        <v>28</v>
      </c>
      <c r="B34" s="29"/>
      <c r="C34" s="29"/>
      <c r="D34" s="29"/>
      <c r="E34" s="29"/>
      <c r="F34" s="29"/>
      <c r="G34" s="29"/>
      <c r="H34" s="30">
        <v>9</v>
      </c>
      <c r="I34" s="30"/>
      <c r="J34" s="1">
        <v>166337890</v>
      </c>
      <c r="K34" s="117"/>
      <c r="L34" s="1">
        <v>213919010</v>
      </c>
      <c r="M34" s="117"/>
      <c r="N34" s="1">
        <v>41724825</v>
      </c>
      <c r="O34" s="118"/>
      <c r="P34" s="1">
        <v>41724825</v>
      </c>
    </row>
    <row r="35" spans="1:16" ht="15.95" customHeight="1" x14ac:dyDescent="0.2">
      <c r="A35" s="35" t="s">
        <v>251</v>
      </c>
      <c r="B35" s="29"/>
      <c r="C35" s="29"/>
      <c r="D35" s="29"/>
      <c r="E35" s="29"/>
      <c r="F35" s="29"/>
      <c r="G35" s="29"/>
      <c r="H35" s="30">
        <v>20</v>
      </c>
      <c r="I35" s="30"/>
      <c r="J35" s="36">
        <v>108875749</v>
      </c>
      <c r="K35" s="30"/>
      <c r="L35" s="36">
        <v>108875749</v>
      </c>
      <c r="M35" s="32"/>
      <c r="N35" s="1">
        <v>23720100</v>
      </c>
      <c r="O35" s="31"/>
      <c r="P35" s="1">
        <v>23720100</v>
      </c>
    </row>
    <row r="36" spans="1:16" ht="15.95" customHeight="1" x14ac:dyDescent="0.2">
      <c r="A36" s="35" t="s">
        <v>29</v>
      </c>
      <c r="B36" s="29"/>
      <c r="C36" s="29"/>
      <c r="D36" s="29"/>
      <c r="E36" s="29"/>
      <c r="F36" s="29"/>
      <c r="G36" s="29"/>
      <c r="H36" s="30">
        <v>10</v>
      </c>
      <c r="I36" s="30"/>
      <c r="J36" s="1">
        <v>151482641</v>
      </c>
      <c r="K36" s="117"/>
      <c r="L36" s="1">
        <v>152562492</v>
      </c>
      <c r="M36" s="117"/>
      <c r="N36" s="1">
        <v>0</v>
      </c>
      <c r="O36" s="118"/>
      <c r="P36" s="1" t="s">
        <v>15</v>
      </c>
    </row>
    <row r="37" spans="1:16" ht="15.95" customHeight="1" x14ac:dyDescent="0.2">
      <c r="A37" s="35" t="s">
        <v>30</v>
      </c>
      <c r="B37" s="29"/>
      <c r="C37" s="29"/>
      <c r="D37" s="29"/>
      <c r="E37" s="29"/>
      <c r="F37" s="29"/>
      <c r="G37" s="29"/>
      <c r="H37" s="30">
        <v>11</v>
      </c>
      <c r="I37" s="30"/>
      <c r="J37" s="1">
        <v>299113696</v>
      </c>
      <c r="K37" s="117"/>
      <c r="L37" s="1">
        <v>306429504</v>
      </c>
      <c r="M37" s="117"/>
      <c r="N37" s="1">
        <v>255682063</v>
      </c>
      <c r="O37" s="118"/>
      <c r="P37" s="1">
        <v>260864584</v>
      </c>
    </row>
    <row r="38" spans="1:16" ht="15.95" customHeight="1" x14ac:dyDescent="0.2">
      <c r="A38" s="35" t="s">
        <v>31</v>
      </c>
      <c r="B38" s="29"/>
      <c r="C38" s="29"/>
      <c r="D38" s="29"/>
      <c r="E38" s="29"/>
      <c r="F38" s="29"/>
      <c r="G38" s="29"/>
      <c r="H38" s="30">
        <v>11</v>
      </c>
      <c r="I38" s="30"/>
      <c r="J38" s="1">
        <v>497953540</v>
      </c>
      <c r="K38" s="117"/>
      <c r="L38" s="1">
        <v>528672027</v>
      </c>
      <c r="M38" s="117"/>
      <c r="N38" s="1">
        <v>65369081</v>
      </c>
      <c r="O38" s="118"/>
      <c r="P38" s="1">
        <v>67630300</v>
      </c>
    </row>
    <row r="39" spans="1:16" ht="15.95" customHeight="1" x14ac:dyDescent="0.2">
      <c r="A39" s="29" t="s">
        <v>32</v>
      </c>
      <c r="B39" s="29"/>
      <c r="C39" s="29"/>
      <c r="D39" s="29"/>
      <c r="E39" s="29"/>
      <c r="F39" s="29"/>
      <c r="G39" s="29"/>
      <c r="H39" s="30">
        <v>12</v>
      </c>
      <c r="I39" s="30"/>
      <c r="J39" s="1">
        <v>1438559445</v>
      </c>
      <c r="K39" s="117"/>
      <c r="L39" s="1">
        <v>1397196679</v>
      </c>
      <c r="M39" s="117"/>
      <c r="N39" s="1">
        <v>589983051</v>
      </c>
      <c r="O39" s="118"/>
      <c r="P39" s="1">
        <v>588370600</v>
      </c>
    </row>
    <row r="40" spans="1:16" ht="15.95" customHeight="1" x14ac:dyDescent="0.2">
      <c r="A40" s="35" t="s">
        <v>33</v>
      </c>
      <c r="B40" s="29"/>
      <c r="C40" s="29"/>
      <c r="D40" s="29"/>
      <c r="E40" s="29"/>
      <c r="F40" s="29"/>
      <c r="G40" s="29"/>
      <c r="H40" s="30">
        <v>11</v>
      </c>
      <c r="I40" s="30"/>
      <c r="J40" s="1">
        <v>10010417</v>
      </c>
      <c r="K40" s="117"/>
      <c r="L40" s="1">
        <v>9117219</v>
      </c>
      <c r="M40" s="117"/>
      <c r="N40" s="1">
        <v>1832581</v>
      </c>
      <c r="O40" s="118"/>
      <c r="P40" s="1">
        <v>1906921</v>
      </c>
    </row>
    <row r="41" spans="1:16" ht="15.95" customHeight="1" x14ac:dyDescent="0.2">
      <c r="A41" s="29" t="s">
        <v>34</v>
      </c>
      <c r="B41" s="29"/>
      <c r="C41" s="29"/>
      <c r="D41" s="29"/>
      <c r="E41" s="29"/>
      <c r="F41" s="29"/>
      <c r="G41" s="29"/>
      <c r="H41" s="30"/>
      <c r="I41" s="29"/>
      <c r="J41" s="3">
        <v>54499795</v>
      </c>
      <c r="K41" s="119"/>
      <c r="L41" s="3">
        <v>53970104</v>
      </c>
      <c r="M41" s="119"/>
      <c r="N41" s="3">
        <v>14439196</v>
      </c>
      <c r="O41" s="3"/>
      <c r="P41" s="3">
        <v>13345813</v>
      </c>
    </row>
    <row r="42" spans="1:16" ht="15.95" customHeight="1" x14ac:dyDescent="0.2">
      <c r="A42" s="29" t="s">
        <v>35</v>
      </c>
      <c r="B42" s="29"/>
      <c r="C42" s="29"/>
      <c r="D42" s="29"/>
      <c r="E42" s="29"/>
      <c r="F42" s="29"/>
      <c r="G42" s="29"/>
      <c r="H42" s="30"/>
      <c r="I42" s="30"/>
      <c r="J42" s="2">
        <v>81405459</v>
      </c>
      <c r="K42" s="117"/>
      <c r="L42" s="2">
        <v>86324528</v>
      </c>
      <c r="M42" s="117"/>
      <c r="N42" s="2">
        <v>39245495</v>
      </c>
      <c r="O42" s="118"/>
      <c r="P42" s="2">
        <v>46784927</v>
      </c>
    </row>
    <row r="43" spans="1:16" ht="15.95" customHeight="1" x14ac:dyDescent="0.2">
      <c r="A43" s="29"/>
      <c r="B43" s="29"/>
      <c r="C43" s="29"/>
      <c r="D43" s="29"/>
      <c r="E43" s="29"/>
      <c r="F43" s="29"/>
      <c r="G43" s="29"/>
      <c r="H43" s="30"/>
      <c r="I43" s="30"/>
      <c r="J43" s="31"/>
      <c r="K43" s="30"/>
      <c r="L43" s="31"/>
      <c r="M43" s="32"/>
      <c r="N43" s="31"/>
      <c r="O43" s="31"/>
      <c r="P43" s="31"/>
    </row>
    <row r="44" spans="1:16" ht="15.95" customHeight="1" x14ac:dyDescent="0.2">
      <c r="A44" s="34" t="s">
        <v>36</v>
      </c>
      <c r="B44" s="29"/>
      <c r="C44" s="29"/>
      <c r="D44" s="29"/>
      <c r="E44" s="29"/>
      <c r="F44" s="29"/>
      <c r="G44" s="29"/>
      <c r="H44" s="30"/>
      <c r="I44" s="30"/>
      <c r="J44" s="33">
        <f>SUM(J30:J42)</f>
        <v>3123404040</v>
      </c>
      <c r="K44" s="30"/>
      <c r="L44" s="33">
        <f>SUM(L30:L42)</f>
        <v>3175382090</v>
      </c>
      <c r="M44" s="32"/>
      <c r="N44" s="33">
        <f>SUM(N30:N42)</f>
        <v>2260960685</v>
      </c>
      <c r="O44" s="31"/>
      <c r="P44" s="33">
        <f>SUM(P30:P42)</f>
        <v>2272453103</v>
      </c>
    </row>
    <row r="45" spans="1:16" ht="15.95" customHeight="1" x14ac:dyDescent="0.2">
      <c r="A45" s="7"/>
      <c r="B45" s="29"/>
      <c r="C45" s="29"/>
      <c r="D45" s="29"/>
      <c r="E45" s="29"/>
      <c r="F45" s="29"/>
      <c r="G45" s="29"/>
      <c r="H45" s="30"/>
      <c r="I45" s="30"/>
      <c r="J45" s="31"/>
      <c r="K45" s="30"/>
      <c r="L45" s="31"/>
      <c r="M45" s="32"/>
      <c r="N45" s="31"/>
      <c r="O45" s="31"/>
      <c r="P45" s="31"/>
    </row>
    <row r="46" spans="1:16" ht="15.95" customHeight="1" thickBot="1" x14ac:dyDescent="0.25">
      <c r="A46" s="11" t="s">
        <v>37</v>
      </c>
      <c r="B46" s="29"/>
      <c r="C46" s="29"/>
      <c r="D46" s="29"/>
      <c r="E46" s="29"/>
      <c r="F46" s="29"/>
      <c r="G46" s="29"/>
      <c r="H46" s="30"/>
      <c r="I46" s="30"/>
      <c r="J46" s="40">
        <f>SUM(J26,J44)</f>
        <v>4308236502</v>
      </c>
      <c r="K46" s="30"/>
      <c r="L46" s="40">
        <f>SUM(L26,L44)</f>
        <v>4303591443</v>
      </c>
      <c r="M46" s="32"/>
      <c r="N46" s="40">
        <f>SUM(N26,N44)</f>
        <v>2748812643</v>
      </c>
      <c r="O46" s="31"/>
      <c r="P46" s="40">
        <f>SUM(P26,P44)</f>
        <v>2738349571</v>
      </c>
    </row>
    <row r="47" spans="1:16" ht="15.95" customHeight="1" thickTop="1" x14ac:dyDescent="0.2">
      <c r="A47" s="11"/>
      <c r="B47" s="29"/>
      <c r="C47" s="29"/>
      <c r="D47" s="29"/>
      <c r="E47" s="29"/>
      <c r="F47" s="29"/>
      <c r="G47" s="29"/>
      <c r="H47" s="30"/>
      <c r="I47" s="30"/>
      <c r="J47" s="31"/>
      <c r="K47" s="30"/>
      <c r="L47" s="31"/>
      <c r="M47" s="32"/>
      <c r="N47" s="31"/>
      <c r="O47" s="31"/>
      <c r="P47" s="31"/>
    </row>
    <row r="48" spans="1:16" ht="14.25" customHeight="1" x14ac:dyDescent="0.2">
      <c r="A48" s="11"/>
      <c r="B48" s="29"/>
      <c r="C48" s="29"/>
      <c r="D48" s="29"/>
      <c r="E48" s="29"/>
      <c r="F48" s="29"/>
      <c r="G48" s="29"/>
      <c r="H48" s="30"/>
      <c r="I48" s="30"/>
      <c r="J48" s="31"/>
      <c r="K48" s="30"/>
      <c r="L48" s="31"/>
      <c r="M48" s="32"/>
      <c r="N48" s="31"/>
      <c r="O48" s="31"/>
      <c r="P48" s="31"/>
    </row>
    <row r="49" spans="1:16" ht="20.25" customHeight="1" x14ac:dyDescent="0.2">
      <c r="A49" s="11"/>
      <c r="B49" s="29"/>
      <c r="C49" s="29"/>
      <c r="D49" s="29"/>
      <c r="E49" s="29"/>
      <c r="F49" s="29"/>
      <c r="G49" s="29"/>
      <c r="H49" s="30"/>
      <c r="I49" s="30"/>
      <c r="J49" s="31"/>
      <c r="K49" s="30"/>
      <c r="L49" s="31"/>
      <c r="M49" s="32"/>
      <c r="N49" s="31"/>
      <c r="O49" s="31"/>
      <c r="P49" s="31"/>
    </row>
    <row r="50" spans="1:16" ht="15.95" customHeight="1" x14ac:dyDescent="0.2">
      <c r="A50" s="123" t="s">
        <v>38</v>
      </c>
      <c r="B50" s="124"/>
      <c r="C50" s="124"/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124"/>
      <c r="O50" s="124"/>
      <c r="P50" s="124"/>
    </row>
    <row r="51" spans="1:16" ht="15.95" customHeight="1" x14ac:dyDescent="0.2">
      <c r="A51" s="125" t="s">
        <v>39</v>
      </c>
      <c r="B51" s="125"/>
      <c r="C51" s="125"/>
      <c r="D51" s="125"/>
      <c r="E51" s="125"/>
      <c r="F51" s="125"/>
      <c r="G51" s="125"/>
      <c r="H51" s="125"/>
      <c r="I51" s="125"/>
      <c r="J51" s="125"/>
      <c r="K51" s="125"/>
      <c r="L51" s="125"/>
      <c r="M51" s="125"/>
      <c r="N51" s="125"/>
      <c r="O51" s="125"/>
      <c r="P51" s="125"/>
    </row>
    <row r="52" spans="1:16" ht="15.95" customHeight="1" x14ac:dyDescent="0.2">
      <c r="A52" s="41"/>
    </row>
    <row r="53" spans="1:16" ht="21.95" customHeight="1" x14ac:dyDescent="0.2">
      <c r="A53" s="42" t="s">
        <v>40</v>
      </c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</row>
    <row r="54" spans="1:16" ht="16.5" customHeight="1" x14ac:dyDescent="0.2">
      <c r="A54" s="11" t="str">
        <f>+A1</f>
        <v>ALT Telecom Public Company Limited</v>
      </c>
      <c r="B54" s="11"/>
      <c r="C54" s="11"/>
      <c r="D54" s="11"/>
      <c r="E54" s="11"/>
      <c r="F54" s="11"/>
      <c r="G54" s="11"/>
      <c r="H54" s="12"/>
      <c r="I54" s="12"/>
      <c r="J54" s="12"/>
      <c r="K54" s="12"/>
      <c r="L54" s="13"/>
      <c r="M54" s="14"/>
      <c r="N54" s="13"/>
      <c r="O54" s="13"/>
      <c r="P54" s="13"/>
    </row>
    <row r="55" spans="1:16" ht="16.5" customHeight="1" x14ac:dyDescent="0.2">
      <c r="A55" s="34" t="s">
        <v>249</v>
      </c>
      <c r="B55" s="11"/>
      <c r="C55" s="11"/>
      <c r="D55" s="11"/>
      <c r="E55" s="11"/>
      <c r="F55" s="11"/>
      <c r="G55" s="11"/>
      <c r="H55" s="12"/>
      <c r="I55" s="12"/>
      <c r="J55" s="12"/>
      <c r="K55" s="12"/>
      <c r="L55" s="13"/>
      <c r="M55" s="14"/>
      <c r="N55" s="13"/>
      <c r="O55" s="13"/>
      <c r="P55" s="13"/>
    </row>
    <row r="56" spans="1:16" ht="16.5" customHeight="1" x14ac:dyDescent="0.2">
      <c r="A56" s="43" t="str">
        <f>A3</f>
        <v>As at 31 March 2026</v>
      </c>
      <c r="B56" s="16"/>
      <c r="C56" s="16"/>
      <c r="D56" s="16"/>
      <c r="E56" s="16"/>
      <c r="F56" s="16"/>
      <c r="G56" s="16"/>
      <c r="H56" s="17"/>
      <c r="I56" s="17"/>
      <c r="J56" s="17"/>
      <c r="K56" s="17"/>
      <c r="L56" s="18"/>
      <c r="M56" s="19"/>
      <c r="N56" s="18"/>
      <c r="O56" s="18"/>
      <c r="P56" s="18"/>
    </row>
    <row r="57" spans="1:16" ht="16.5" customHeight="1" x14ac:dyDescent="0.2">
      <c r="A57" s="44"/>
      <c r="B57" s="11"/>
      <c r="C57" s="11"/>
      <c r="D57" s="11"/>
      <c r="E57" s="11"/>
      <c r="F57" s="11"/>
      <c r="G57" s="11"/>
      <c r="H57" s="12"/>
      <c r="I57" s="12"/>
      <c r="J57" s="12"/>
      <c r="K57" s="12"/>
      <c r="L57" s="13"/>
      <c r="M57" s="14"/>
      <c r="N57" s="13"/>
      <c r="O57" s="13"/>
      <c r="P57" s="13"/>
    </row>
    <row r="58" spans="1:16" ht="16.5" customHeight="1" x14ac:dyDescent="0.2">
      <c r="A58" s="44"/>
      <c r="B58" s="11"/>
      <c r="C58" s="11"/>
      <c r="D58" s="11"/>
      <c r="E58" s="11"/>
      <c r="F58" s="11"/>
      <c r="G58" s="11"/>
      <c r="H58" s="12"/>
      <c r="I58" s="12"/>
      <c r="J58" s="12"/>
      <c r="K58" s="12"/>
      <c r="L58" s="13"/>
      <c r="M58" s="14"/>
      <c r="N58" s="13"/>
      <c r="O58" s="13"/>
      <c r="P58" s="13"/>
    </row>
    <row r="59" spans="1:16" ht="16.5" customHeight="1" x14ac:dyDescent="0.2">
      <c r="A59" s="11"/>
      <c r="B59" s="11"/>
      <c r="C59" s="11"/>
      <c r="D59" s="11"/>
      <c r="E59" s="11"/>
      <c r="F59" s="11"/>
      <c r="G59" s="11"/>
      <c r="H59" s="12"/>
      <c r="I59" s="12"/>
      <c r="J59" s="126" t="s">
        <v>2</v>
      </c>
      <c r="K59" s="124"/>
      <c r="L59" s="124"/>
      <c r="M59" s="14"/>
      <c r="N59" s="127" t="s">
        <v>3</v>
      </c>
      <c r="O59" s="124"/>
      <c r="P59" s="124"/>
    </row>
    <row r="60" spans="1:16" ht="16.5" customHeight="1" x14ac:dyDescent="0.2">
      <c r="A60" s="11"/>
      <c r="B60" s="11"/>
      <c r="C60" s="11"/>
      <c r="D60" s="11"/>
      <c r="E60" s="11"/>
      <c r="F60" s="11"/>
      <c r="G60" s="11"/>
      <c r="H60" s="22"/>
      <c r="I60" s="22"/>
      <c r="J60" s="128" t="s">
        <v>4</v>
      </c>
      <c r="K60" s="129"/>
      <c r="L60" s="129"/>
      <c r="M60" s="22"/>
      <c r="N60" s="130" t="s">
        <v>4</v>
      </c>
      <c r="O60" s="129"/>
      <c r="P60" s="129"/>
    </row>
    <row r="61" spans="1:16" ht="16.5" customHeight="1" x14ac:dyDescent="0.2">
      <c r="A61" s="11"/>
      <c r="B61" s="11"/>
      <c r="C61" s="11"/>
      <c r="D61" s="11"/>
      <c r="E61" s="11"/>
      <c r="F61" s="11"/>
      <c r="G61" s="11"/>
      <c r="H61" s="7"/>
      <c r="I61" s="7"/>
      <c r="J61" s="24" t="s">
        <v>5</v>
      </c>
      <c r="K61" s="25"/>
      <c r="L61" s="24" t="s">
        <v>6</v>
      </c>
      <c r="M61" s="22"/>
      <c r="N61" s="24" t="s">
        <v>5</v>
      </c>
      <c r="O61" s="25"/>
      <c r="P61" s="24" t="s">
        <v>6</v>
      </c>
    </row>
    <row r="62" spans="1:16" ht="16.5" customHeight="1" x14ac:dyDescent="0.2">
      <c r="A62" s="11"/>
      <c r="B62" s="11"/>
      <c r="C62" s="11"/>
      <c r="D62" s="11"/>
      <c r="E62" s="11"/>
      <c r="F62" s="11"/>
      <c r="G62" s="11"/>
      <c r="H62" s="7"/>
      <c r="I62" s="7"/>
      <c r="J62" s="26" t="s">
        <v>232</v>
      </c>
      <c r="K62" s="13"/>
      <c r="L62" s="13" t="s">
        <v>7</v>
      </c>
      <c r="M62" s="7"/>
      <c r="N62" s="26" t="s">
        <v>232</v>
      </c>
      <c r="O62" s="13"/>
      <c r="P62" s="13" t="s">
        <v>7</v>
      </c>
    </row>
    <row r="63" spans="1:16" ht="16.5" customHeight="1" x14ac:dyDescent="0.2">
      <c r="A63" s="11"/>
      <c r="B63" s="11"/>
      <c r="C63" s="11"/>
      <c r="D63" s="11"/>
      <c r="E63" s="11"/>
      <c r="F63" s="11"/>
      <c r="G63" s="11"/>
      <c r="H63" s="27"/>
      <c r="I63" s="27"/>
      <c r="J63" s="26" t="s">
        <v>234</v>
      </c>
      <c r="K63" s="28"/>
      <c r="L63" s="26" t="s">
        <v>8</v>
      </c>
      <c r="M63" s="27"/>
      <c r="N63" s="26" t="s">
        <v>234</v>
      </c>
      <c r="O63" s="28"/>
      <c r="P63" s="26" t="s">
        <v>8</v>
      </c>
    </row>
    <row r="64" spans="1:16" ht="16.5" customHeight="1" x14ac:dyDescent="0.2">
      <c r="A64" s="11"/>
      <c r="B64" s="11"/>
      <c r="C64" s="11"/>
      <c r="D64" s="11"/>
      <c r="E64" s="11"/>
      <c r="F64" s="11"/>
      <c r="G64" s="11"/>
      <c r="H64" s="23" t="s">
        <v>9</v>
      </c>
      <c r="I64" s="21"/>
      <c r="J64" s="18" t="s">
        <v>10</v>
      </c>
      <c r="K64" s="14"/>
      <c r="L64" s="18" t="s">
        <v>10</v>
      </c>
      <c r="M64" s="21"/>
      <c r="N64" s="18" t="s">
        <v>10</v>
      </c>
      <c r="O64" s="14"/>
      <c r="P64" s="18" t="s">
        <v>10</v>
      </c>
    </row>
    <row r="65" spans="1:16" ht="16.5" customHeight="1" x14ac:dyDescent="0.2">
      <c r="A65" s="11"/>
      <c r="B65" s="11"/>
      <c r="C65" s="11"/>
      <c r="D65" s="11"/>
      <c r="E65" s="11"/>
      <c r="F65" s="11"/>
      <c r="G65" s="11"/>
      <c r="H65" s="12"/>
      <c r="I65" s="12"/>
      <c r="J65" s="13"/>
      <c r="K65" s="12"/>
      <c r="L65" s="13"/>
      <c r="M65" s="14"/>
      <c r="N65" s="13"/>
      <c r="O65" s="13"/>
      <c r="P65" s="13"/>
    </row>
    <row r="66" spans="1:16" ht="16.5" customHeight="1" x14ac:dyDescent="0.2">
      <c r="A66" s="44" t="s">
        <v>41</v>
      </c>
      <c r="B66" s="29"/>
      <c r="C66" s="29"/>
      <c r="D66" s="29"/>
      <c r="E66" s="29"/>
      <c r="F66" s="29"/>
      <c r="G66" s="29"/>
      <c r="H66" s="30"/>
      <c r="I66" s="30"/>
      <c r="J66" s="30"/>
      <c r="K66" s="30"/>
      <c r="L66" s="30"/>
      <c r="M66" s="32"/>
      <c r="N66" s="31"/>
      <c r="O66" s="31"/>
      <c r="P66" s="31"/>
    </row>
    <row r="67" spans="1:16" ht="16.5" customHeight="1" x14ac:dyDescent="0.2">
      <c r="A67" s="11"/>
      <c r="B67" s="11"/>
      <c r="C67" s="11"/>
      <c r="D67" s="11"/>
      <c r="E67" s="11"/>
      <c r="F67" s="11"/>
      <c r="G67" s="11"/>
      <c r="H67" s="12"/>
      <c r="I67" s="12"/>
      <c r="J67" s="13"/>
      <c r="K67" s="12"/>
      <c r="L67" s="13"/>
      <c r="M67" s="14"/>
      <c r="N67" s="13"/>
      <c r="O67" s="13"/>
      <c r="P67" s="13"/>
    </row>
    <row r="68" spans="1:16" ht="16.5" customHeight="1" x14ac:dyDescent="0.2">
      <c r="A68" s="11" t="s">
        <v>42</v>
      </c>
      <c r="B68" s="29"/>
      <c r="C68" s="29"/>
      <c r="D68" s="29"/>
      <c r="E68" s="29"/>
      <c r="F68" s="29"/>
      <c r="G68" s="29"/>
      <c r="H68" s="30"/>
      <c r="I68" s="30"/>
      <c r="J68" s="32"/>
      <c r="K68" s="30"/>
      <c r="L68" s="30"/>
      <c r="M68" s="32"/>
      <c r="N68" s="31"/>
      <c r="O68" s="31"/>
      <c r="P68" s="31"/>
    </row>
    <row r="69" spans="1:16" ht="16.5" customHeight="1" x14ac:dyDescent="0.2">
      <c r="A69" s="11"/>
      <c r="B69" s="11"/>
      <c r="C69" s="11"/>
      <c r="D69" s="11"/>
      <c r="E69" s="11"/>
      <c r="F69" s="11"/>
      <c r="G69" s="11"/>
      <c r="H69" s="12"/>
      <c r="I69" s="12"/>
      <c r="J69" s="13"/>
      <c r="K69" s="12"/>
      <c r="L69" s="13"/>
      <c r="M69" s="14"/>
      <c r="N69" s="13"/>
      <c r="O69" s="13"/>
      <c r="P69" s="13"/>
    </row>
    <row r="70" spans="1:16" ht="16.5" customHeight="1" x14ac:dyDescent="0.2">
      <c r="A70" s="131" t="s">
        <v>43</v>
      </c>
      <c r="B70" s="124"/>
      <c r="C70" s="124"/>
      <c r="D70" s="124"/>
      <c r="E70" s="124"/>
      <c r="F70" s="124"/>
      <c r="G70" s="124"/>
      <c r="H70" s="30"/>
      <c r="I70" s="30"/>
      <c r="J70" s="31"/>
      <c r="K70" s="30"/>
      <c r="L70" s="31"/>
      <c r="M70" s="32"/>
      <c r="N70" s="31"/>
      <c r="O70" s="31"/>
      <c r="P70" s="31"/>
    </row>
    <row r="71" spans="1:16" ht="16.5" customHeight="1" x14ac:dyDescent="0.2">
      <c r="A71" s="7"/>
      <c r="B71" s="29" t="s">
        <v>44</v>
      </c>
      <c r="C71" s="29"/>
      <c r="D71" s="29"/>
      <c r="E71" s="29"/>
      <c r="F71" s="29"/>
      <c r="G71" s="29"/>
      <c r="H71" s="30">
        <v>13</v>
      </c>
      <c r="I71" s="30"/>
      <c r="J71" s="36">
        <v>288333397</v>
      </c>
      <c r="K71" s="117"/>
      <c r="L71" s="36">
        <v>297789033</v>
      </c>
      <c r="M71" s="117"/>
      <c r="N71" s="1">
        <v>190000000</v>
      </c>
      <c r="O71" s="118"/>
      <c r="P71" s="1">
        <v>190000000</v>
      </c>
    </row>
    <row r="72" spans="1:16" ht="16.5" customHeight="1" x14ac:dyDescent="0.2">
      <c r="A72" s="131" t="s">
        <v>45</v>
      </c>
      <c r="B72" s="124"/>
      <c r="C72" s="124"/>
      <c r="D72" s="124"/>
      <c r="E72" s="124"/>
      <c r="F72" s="124"/>
      <c r="G72" s="124"/>
      <c r="H72" s="30"/>
      <c r="I72" s="30"/>
      <c r="J72" s="36">
        <v>565353769</v>
      </c>
      <c r="K72" s="117"/>
      <c r="L72" s="36">
        <v>487150159</v>
      </c>
      <c r="M72" s="117"/>
      <c r="N72" s="1">
        <v>138603292</v>
      </c>
      <c r="O72" s="118"/>
      <c r="P72" s="1">
        <v>137251237</v>
      </c>
    </row>
    <row r="73" spans="1:16" ht="16.149999999999999" customHeight="1" x14ac:dyDescent="0.2">
      <c r="A73" s="7" t="s">
        <v>46</v>
      </c>
      <c r="B73" s="29"/>
      <c r="C73" s="29"/>
      <c r="D73" s="29"/>
      <c r="E73" s="29"/>
      <c r="F73" s="29"/>
      <c r="G73" s="29"/>
      <c r="H73" s="30">
        <v>15</v>
      </c>
      <c r="I73" s="30"/>
      <c r="J73" s="1">
        <v>68417403</v>
      </c>
      <c r="K73" s="117"/>
      <c r="L73" s="1">
        <v>82525569</v>
      </c>
      <c r="M73" s="117"/>
      <c r="N73" s="1">
        <v>11264800</v>
      </c>
      <c r="O73" s="118"/>
      <c r="P73" s="1">
        <v>10532840</v>
      </c>
    </row>
    <row r="74" spans="1:16" ht="16.5" customHeight="1" x14ac:dyDescent="0.2">
      <c r="A74" s="35" t="s">
        <v>47</v>
      </c>
      <c r="B74" s="29"/>
      <c r="C74" s="29"/>
      <c r="D74" s="29"/>
      <c r="E74" s="29"/>
      <c r="F74" s="29"/>
      <c r="G74" s="29"/>
      <c r="H74" s="30"/>
      <c r="I74" s="30"/>
      <c r="J74" s="1"/>
      <c r="K74" s="117"/>
      <c r="L74" s="1"/>
      <c r="M74" s="117"/>
      <c r="N74" s="1"/>
      <c r="O74" s="118"/>
      <c r="P74" s="1"/>
    </row>
    <row r="75" spans="1:16" ht="16.5" customHeight="1" x14ac:dyDescent="0.2">
      <c r="A75" s="7"/>
      <c r="B75" s="29" t="s">
        <v>48</v>
      </c>
      <c r="C75" s="29"/>
      <c r="D75" s="29"/>
      <c r="E75" s="29"/>
      <c r="F75" s="29"/>
      <c r="G75" s="29"/>
      <c r="H75" s="30">
        <v>14</v>
      </c>
      <c r="I75" s="30"/>
      <c r="J75" s="1">
        <v>27285705</v>
      </c>
      <c r="K75" s="117"/>
      <c r="L75" s="1">
        <v>27144823</v>
      </c>
      <c r="M75" s="117"/>
      <c r="N75" s="1">
        <v>17364831</v>
      </c>
      <c r="O75" s="118"/>
      <c r="P75" s="1">
        <v>17280459</v>
      </c>
    </row>
    <row r="76" spans="1:16" ht="16.5" customHeight="1" x14ac:dyDescent="0.2">
      <c r="A76" s="7" t="s">
        <v>49</v>
      </c>
      <c r="B76" s="7"/>
      <c r="C76" s="29"/>
      <c r="D76" s="29"/>
      <c r="E76" s="29"/>
      <c r="F76" s="29"/>
      <c r="G76" s="29"/>
      <c r="H76" s="30">
        <v>20</v>
      </c>
      <c r="I76" s="30"/>
      <c r="J76" s="1">
        <v>0</v>
      </c>
      <c r="K76" s="117"/>
      <c r="L76" s="1">
        <v>5000000</v>
      </c>
      <c r="M76" s="117"/>
      <c r="N76" s="1">
        <v>0</v>
      </c>
      <c r="O76" s="118"/>
      <c r="P76" s="1">
        <v>9000000</v>
      </c>
    </row>
    <row r="77" spans="1:16" ht="16.5" customHeight="1" x14ac:dyDescent="0.2">
      <c r="A77" s="7" t="s">
        <v>50</v>
      </c>
      <c r="B77" s="29"/>
      <c r="C77" s="29"/>
      <c r="D77" s="29"/>
      <c r="E77" s="29"/>
      <c r="F77" s="29"/>
      <c r="G77" s="29"/>
      <c r="H77" s="30"/>
      <c r="I77" s="30"/>
      <c r="J77" s="1">
        <v>17729501</v>
      </c>
      <c r="K77" s="119"/>
      <c r="L77" s="1">
        <v>11145349</v>
      </c>
      <c r="M77" s="119"/>
      <c r="N77" s="1">
        <v>0</v>
      </c>
      <c r="O77" s="3"/>
      <c r="P77" s="1" t="s">
        <v>15</v>
      </c>
    </row>
    <row r="78" spans="1:16" ht="16.5" customHeight="1" x14ac:dyDescent="0.2">
      <c r="A78" s="29" t="s">
        <v>51</v>
      </c>
      <c r="B78" s="29"/>
      <c r="C78" s="11"/>
      <c r="D78" s="29"/>
      <c r="E78" s="29"/>
      <c r="F78" s="29"/>
      <c r="G78" s="29"/>
      <c r="H78" s="30"/>
      <c r="I78" s="30"/>
      <c r="J78" s="2">
        <v>12076334</v>
      </c>
      <c r="K78" s="117"/>
      <c r="L78" s="2">
        <v>12727068</v>
      </c>
      <c r="M78" s="117"/>
      <c r="N78" s="2">
        <v>5687015</v>
      </c>
      <c r="O78" s="118"/>
      <c r="P78" s="2">
        <v>3433217</v>
      </c>
    </row>
    <row r="79" spans="1:16" ht="16.5" customHeight="1" x14ac:dyDescent="0.2">
      <c r="A79" s="11"/>
      <c r="B79" s="11"/>
      <c r="C79" s="11"/>
      <c r="D79" s="11"/>
      <c r="E79" s="11"/>
      <c r="F79" s="11"/>
      <c r="G79" s="11"/>
      <c r="H79" s="12"/>
      <c r="I79" s="12"/>
      <c r="J79" s="13"/>
      <c r="K79" s="12"/>
      <c r="L79" s="13"/>
      <c r="M79" s="14"/>
      <c r="N79" s="13"/>
      <c r="O79" s="13"/>
      <c r="P79" s="13"/>
    </row>
    <row r="80" spans="1:16" ht="16.5" customHeight="1" x14ac:dyDescent="0.2">
      <c r="A80" s="34" t="s">
        <v>52</v>
      </c>
      <c r="B80" s="29"/>
      <c r="C80" s="29"/>
      <c r="D80" s="29"/>
      <c r="E80" s="29"/>
      <c r="F80" s="29"/>
      <c r="G80" s="29"/>
      <c r="H80" s="30"/>
      <c r="I80" s="30"/>
      <c r="J80" s="33">
        <f>SUM(J71:J78)</f>
        <v>979196109</v>
      </c>
      <c r="K80" s="30"/>
      <c r="L80" s="33">
        <f>SUM(L71:L78)</f>
        <v>923482001</v>
      </c>
      <c r="M80" s="32"/>
      <c r="N80" s="33">
        <f>SUM(N71:N78)</f>
        <v>362919938</v>
      </c>
      <c r="O80" s="31"/>
      <c r="P80" s="33">
        <f>SUM(P71:P78)</f>
        <v>367497753</v>
      </c>
    </row>
    <row r="81" spans="1:16" ht="16.5" customHeight="1" x14ac:dyDescent="0.2">
      <c r="A81" s="29"/>
      <c r="B81" s="29"/>
      <c r="C81" s="29"/>
      <c r="D81" s="29"/>
      <c r="E81" s="29"/>
      <c r="F81" s="29"/>
      <c r="G81" s="29"/>
      <c r="H81" s="30"/>
      <c r="I81" s="30"/>
      <c r="J81" s="31"/>
      <c r="K81" s="30"/>
      <c r="L81" s="31"/>
      <c r="M81" s="32"/>
      <c r="N81" s="31"/>
      <c r="O81" s="31"/>
      <c r="P81" s="31"/>
    </row>
    <row r="82" spans="1:16" ht="16.5" customHeight="1" x14ac:dyDescent="0.2">
      <c r="A82" s="11" t="s">
        <v>53</v>
      </c>
      <c r="B82" s="29"/>
      <c r="C82" s="29"/>
      <c r="D82" s="29"/>
      <c r="E82" s="29"/>
      <c r="F82" s="29"/>
      <c r="G82" s="29"/>
      <c r="H82" s="30"/>
      <c r="I82" s="29"/>
      <c r="J82" s="31"/>
      <c r="K82" s="29"/>
      <c r="L82" s="31"/>
      <c r="M82" s="38"/>
      <c r="N82" s="31"/>
      <c r="O82" s="38"/>
      <c r="P82" s="31"/>
    </row>
    <row r="83" spans="1:16" ht="16.5" customHeight="1" x14ac:dyDescent="0.2">
      <c r="A83" s="11"/>
      <c r="B83" s="11"/>
      <c r="C83" s="11"/>
      <c r="D83" s="11"/>
      <c r="E83" s="11"/>
      <c r="F83" s="11"/>
      <c r="G83" s="11"/>
      <c r="H83" s="12"/>
      <c r="I83" s="12"/>
      <c r="J83" s="13"/>
      <c r="K83" s="12"/>
      <c r="L83" s="13"/>
      <c r="M83" s="14"/>
      <c r="N83" s="13"/>
      <c r="O83" s="13"/>
      <c r="P83" s="13"/>
    </row>
    <row r="84" spans="1:16" ht="16.5" customHeight="1" x14ac:dyDescent="0.2">
      <c r="A84" s="29" t="s">
        <v>54</v>
      </c>
      <c r="B84" s="11"/>
      <c r="C84" s="11"/>
      <c r="D84" s="11"/>
      <c r="E84" s="11"/>
      <c r="F84" s="11"/>
      <c r="G84" s="11"/>
      <c r="H84" s="30">
        <v>14</v>
      </c>
      <c r="I84" s="12"/>
      <c r="J84" s="1">
        <v>153385847</v>
      </c>
      <c r="K84" s="117"/>
      <c r="L84" s="1">
        <v>160694240</v>
      </c>
      <c r="M84" s="117"/>
      <c r="N84" s="1">
        <v>107327401</v>
      </c>
      <c r="O84" s="117"/>
      <c r="P84" s="1">
        <v>111700853</v>
      </c>
    </row>
    <row r="85" spans="1:16" ht="16.5" customHeight="1" x14ac:dyDescent="0.2">
      <c r="A85" s="29" t="s">
        <v>55</v>
      </c>
      <c r="B85" s="29"/>
      <c r="C85" s="29"/>
      <c r="D85" s="29"/>
      <c r="E85" s="29"/>
      <c r="F85" s="29"/>
      <c r="G85" s="29"/>
      <c r="H85" s="30"/>
      <c r="I85" s="30"/>
      <c r="J85" s="1">
        <v>982814042</v>
      </c>
      <c r="K85" s="119"/>
      <c r="L85" s="1">
        <v>1016849735</v>
      </c>
      <c r="M85" s="119"/>
      <c r="N85" s="1">
        <v>477347899</v>
      </c>
      <c r="O85" s="3"/>
      <c r="P85" s="1">
        <v>493388221</v>
      </c>
    </row>
    <row r="86" spans="1:16" ht="16.5" customHeight="1" x14ac:dyDescent="0.2">
      <c r="A86" s="7" t="s">
        <v>56</v>
      </c>
      <c r="B86" s="29"/>
      <c r="C86" s="29"/>
      <c r="D86" s="29"/>
      <c r="E86" s="29"/>
      <c r="F86" s="29"/>
      <c r="G86" s="29"/>
      <c r="H86" s="30">
        <v>15</v>
      </c>
      <c r="I86" s="29"/>
      <c r="J86" s="1">
        <v>401682118</v>
      </c>
      <c r="K86" s="119"/>
      <c r="L86" s="1">
        <v>415581827</v>
      </c>
      <c r="M86" s="119"/>
      <c r="N86" s="1">
        <v>36935123</v>
      </c>
      <c r="O86" s="3"/>
      <c r="P86" s="1">
        <v>38955652</v>
      </c>
    </row>
    <row r="87" spans="1:16" ht="16.5" customHeight="1" x14ac:dyDescent="0.2">
      <c r="A87" s="7" t="s">
        <v>57</v>
      </c>
      <c r="B87" s="29"/>
      <c r="C87" s="29"/>
      <c r="D87" s="29"/>
      <c r="E87" s="29"/>
      <c r="F87" s="29"/>
      <c r="G87" s="29"/>
      <c r="H87" s="30"/>
      <c r="I87" s="29"/>
      <c r="J87" s="1">
        <v>64462559</v>
      </c>
      <c r="K87" s="119"/>
      <c r="L87" s="1">
        <v>64402934</v>
      </c>
      <c r="M87" s="119"/>
      <c r="N87" s="1">
        <v>25817599</v>
      </c>
      <c r="O87" s="3"/>
      <c r="P87" s="1">
        <v>24663457</v>
      </c>
    </row>
    <row r="88" spans="1:16" ht="16.5" customHeight="1" x14ac:dyDescent="0.2">
      <c r="A88" s="7" t="s">
        <v>58</v>
      </c>
      <c r="B88" s="29"/>
      <c r="C88" s="29"/>
      <c r="D88" s="29"/>
      <c r="E88" s="29"/>
      <c r="F88" s="29"/>
      <c r="G88" s="29"/>
      <c r="H88" s="30"/>
      <c r="I88" s="29"/>
      <c r="J88" s="1">
        <v>22615512</v>
      </c>
      <c r="K88" s="119"/>
      <c r="L88" s="1">
        <v>22116460</v>
      </c>
      <c r="M88" s="119"/>
      <c r="N88" s="1">
        <v>13713656</v>
      </c>
      <c r="O88" s="3"/>
      <c r="P88" s="1">
        <v>13531689</v>
      </c>
    </row>
    <row r="89" spans="1:16" ht="16.5" customHeight="1" x14ac:dyDescent="0.2">
      <c r="A89" s="29" t="s">
        <v>59</v>
      </c>
      <c r="B89" s="29"/>
      <c r="C89" s="29"/>
      <c r="D89" s="29"/>
      <c r="E89" s="29"/>
      <c r="F89" s="29"/>
      <c r="G89" s="29"/>
      <c r="H89" s="30"/>
      <c r="I89" s="29"/>
      <c r="J89" s="2">
        <v>14492234</v>
      </c>
      <c r="K89" s="119"/>
      <c r="L89" s="2">
        <v>14492234</v>
      </c>
      <c r="M89" s="119"/>
      <c r="N89" s="2">
        <v>0</v>
      </c>
      <c r="O89" s="3"/>
      <c r="P89" s="2" t="s">
        <v>15</v>
      </c>
    </row>
    <row r="90" spans="1:16" ht="16.5" customHeight="1" x14ac:dyDescent="0.2">
      <c r="A90" s="11"/>
      <c r="B90" s="11"/>
      <c r="C90" s="11"/>
      <c r="D90" s="11"/>
      <c r="E90" s="11"/>
      <c r="F90" s="11"/>
      <c r="G90" s="11"/>
      <c r="H90" s="12"/>
      <c r="I90" s="12"/>
      <c r="J90" s="13"/>
      <c r="K90" s="12"/>
      <c r="L90" s="13"/>
      <c r="M90" s="14"/>
      <c r="N90" s="13"/>
      <c r="O90" s="13"/>
      <c r="P90" s="13"/>
    </row>
    <row r="91" spans="1:16" ht="16.5" customHeight="1" x14ac:dyDescent="0.2">
      <c r="A91" s="34" t="s">
        <v>60</v>
      </c>
      <c r="B91" s="29"/>
      <c r="C91" s="29"/>
      <c r="D91" s="29"/>
      <c r="E91" s="29"/>
      <c r="F91" s="29"/>
      <c r="G91" s="29"/>
      <c r="H91" s="30"/>
      <c r="I91" s="29"/>
      <c r="J91" s="33">
        <f>SUM(J84:J89)</f>
        <v>1639452312</v>
      </c>
      <c r="K91" s="29"/>
      <c r="L91" s="33">
        <f>SUM(L84:L89)</f>
        <v>1694137430</v>
      </c>
      <c r="M91" s="38"/>
      <c r="N91" s="33">
        <f>SUM(N84:N89)</f>
        <v>661141678</v>
      </c>
      <c r="O91" s="31"/>
      <c r="P91" s="33">
        <f>SUM(P84:P89)</f>
        <v>682239872</v>
      </c>
    </row>
    <row r="92" spans="1:16" ht="16.5" customHeight="1" x14ac:dyDescent="0.2">
      <c r="A92" s="11"/>
      <c r="B92" s="11"/>
      <c r="C92" s="11"/>
      <c r="D92" s="11"/>
      <c r="E92" s="11"/>
      <c r="F92" s="11"/>
      <c r="G92" s="11"/>
      <c r="H92" s="12"/>
      <c r="I92" s="12"/>
      <c r="J92" s="13"/>
      <c r="K92" s="12"/>
      <c r="L92" s="13"/>
      <c r="M92" s="14"/>
      <c r="N92" s="13"/>
      <c r="O92" s="13"/>
      <c r="P92" s="13"/>
    </row>
    <row r="93" spans="1:16" ht="16.5" customHeight="1" x14ac:dyDescent="0.2">
      <c r="A93" s="11" t="s">
        <v>61</v>
      </c>
      <c r="B93" s="29"/>
      <c r="C93" s="11"/>
      <c r="D93" s="29"/>
      <c r="E93" s="29"/>
      <c r="F93" s="29"/>
      <c r="G93" s="29"/>
      <c r="H93" s="30"/>
      <c r="I93" s="30"/>
      <c r="J93" s="33">
        <f>SUM(J80,J91)</f>
        <v>2618648421</v>
      </c>
      <c r="K93" s="30"/>
      <c r="L93" s="33">
        <f>SUM(L80,L91)</f>
        <v>2617619431</v>
      </c>
      <c r="M93" s="32"/>
      <c r="N93" s="33">
        <f>SUM(N80,N91)</f>
        <v>1024061616</v>
      </c>
      <c r="O93" s="31"/>
      <c r="P93" s="33">
        <f>SUM(P80,P91)</f>
        <v>1049737625</v>
      </c>
    </row>
    <row r="94" spans="1:16" ht="16.5" customHeight="1" x14ac:dyDescent="0.2">
      <c r="A94" s="11"/>
      <c r="B94" s="29"/>
      <c r="C94" s="11"/>
      <c r="D94" s="29"/>
      <c r="E94" s="29"/>
      <c r="F94" s="29"/>
      <c r="G94" s="29"/>
      <c r="H94" s="30"/>
      <c r="I94" s="30"/>
      <c r="J94" s="31"/>
      <c r="K94" s="30"/>
      <c r="L94" s="31"/>
      <c r="M94" s="32"/>
      <c r="N94" s="31"/>
      <c r="O94" s="31"/>
      <c r="P94" s="31"/>
    </row>
    <row r="95" spans="1:16" ht="16.5" customHeight="1" x14ac:dyDescent="0.2">
      <c r="A95" s="11"/>
      <c r="B95" s="29"/>
      <c r="C95" s="11"/>
      <c r="D95" s="29"/>
      <c r="E95" s="29"/>
      <c r="F95" s="29"/>
      <c r="G95" s="29"/>
      <c r="H95" s="30"/>
      <c r="I95" s="30"/>
      <c r="J95" s="31"/>
      <c r="K95" s="30"/>
      <c r="L95" s="31"/>
      <c r="M95" s="32"/>
      <c r="N95" s="31"/>
      <c r="O95" s="31"/>
      <c r="P95" s="31"/>
    </row>
    <row r="96" spans="1:16" ht="16.5" customHeight="1" x14ac:dyDescent="0.2">
      <c r="A96" s="11"/>
      <c r="B96" s="29"/>
      <c r="C96" s="11"/>
      <c r="D96" s="29"/>
      <c r="E96" s="29"/>
      <c r="F96" s="29"/>
      <c r="G96" s="29"/>
      <c r="H96" s="30"/>
      <c r="I96" s="30"/>
      <c r="J96" s="31"/>
      <c r="K96" s="30"/>
      <c r="L96" s="31"/>
      <c r="M96" s="32"/>
      <c r="N96" s="31"/>
      <c r="O96" s="31"/>
      <c r="P96" s="31"/>
    </row>
    <row r="97" spans="1:16" ht="16.5" customHeight="1" x14ac:dyDescent="0.2">
      <c r="A97" s="11"/>
      <c r="B97" s="29"/>
      <c r="C97" s="11"/>
      <c r="D97" s="29"/>
      <c r="E97" s="29"/>
      <c r="F97" s="29"/>
      <c r="G97" s="29"/>
      <c r="H97" s="30"/>
      <c r="I97" s="30"/>
      <c r="J97" s="31"/>
      <c r="K97" s="30"/>
      <c r="L97" s="31"/>
      <c r="M97" s="32"/>
      <c r="N97" s="31"/>
      <c r="O97" s="31"/>
      <c r="P97" s="31"/>
    </row>
    <row r="98" spans="1:16" ht="16.5" customHeight="1" x14ac:dyDescent="0.2">
      <c r="A98" s="11"/>
      <c r="B98" s="29"/>
      <c r="C98" s="11"/>
      <c r="D98" s="29"/>
      <c r="E98" s="29"/>
      <c r="F98" s="29"/>
      <c r="G98" s="29"/>
      <c r="H98" s="30"/>
      <c r="I98" s="30"/>
      <c r="J98" s="31"/>
      <c r="K98" s="30"/>
      <c r="L98" s="31"/>
      <c r="M98" s="32"/>
      <c r="N98" s="31"/>
      <c r="O98" s="31"/>
      <c r="P98" s="31"/>
    </row>
    <row r="99" spans="1:16" ht="16.5" customHeight="1" x14ac:dyDescent="0.2">
      <c r="A99" s="11"/>
      <c r="B99" s="29"/>
      <c r="C99" s="11"/>
      <c r="D99" s="29"/>
      <c r="E99" s="29"/>
      <c r="F99" s="29"/>
      <c r="G99" s="29"/>
      <c r="H99" s="30"/>
      <c r="I99" s="30"/>
      <c r="J99" s="31"/>
      <c r="K99" s="30"/>
      <c r="L99" s="31"/>
      <c r="M99" s="32"/>
      <c r="N99" s="31"/>
      <c r="O99" s="31"/>
      <c r="P99" s="31"/>
    </row>
    <row r="100" spans="1:16" ht="9.75" customHeight="1" x14ac:dyDescent="0.2">
      <c r="A100" s="11"/>
      <c r="B100" s="29"/>
      <c r="C100" s="11"/>
      <c r="D100" s="29"/>
      <c r="E100" s="29"/>
      <c r="F100" s="29"/>
      <c r="G100" s="29"/>
      <c r="H100" s="30"/>
      <c r="I100" s="30"/>
      <c r="J100" s="31"/>
      <c r="K100" s="30"/>
      <c r="L100" s="31"/>
      <c r="M100" s="32"/>
      <c r="N100" s="31"/>
      <c r="O100" s="31"/>
      <c r="P100" s="31"/>
    </row>
    <row r="101" spans="1:16" ht="16.5" customHeight="1" x14ac:dyDescent="0.2">
      <c r="A101" s="123" t="s">
        <v>38</v>
      </c>
      <c r="B101" s="124"/>
      <c r="C101" s="124"/>
      <c r="D101" s="124"/>
      <c r="E101" s="124"/>
      <c r="F101" s="124"/>
      <c r="G101" s="124"/>
      <c r="H101" s="124"/>
      <c r="I101" s="124"/>
      <c r="J101" s="124"/>
      <c r="K101" s="124"/>
      <c r="L101" s="124"/>
      <c r="M101" s="124"/>
      <c r="N101" s="124"/>
      <c r="O101" s="124"/>
      <c r="P101" s="124"/>
    </row>
    <row r="102" spans="1:16" ht="16.5" customHeight="1" x14ac:dyDescent="0.2">
      <c r="A102" s="125" t="s">
        <v>39</v>
      </c>
      <c r="B102" s="125"/>
      <c r="C102" s="125"/>
      <c r="D102" s="125"/>
      <c r="E102" s="125"/>
      <c r="F102" s="125"/>
      <c r="G102" s="125"/>
      <c r="H102" s="125"/>
      <c r="I102" s="125"/>
      <c r="J102" s="125"/>
      <c r="K102" s="125"/>
      <c r="L102" s="125"/>
      <c r="M102" s="125"/>
      <c r="N102" s="125"/>
      <c r="O102" s="125"/>
      <c r="P102" s="125"/>
    </row>
    <row r="103" spans="1:16" ht="16.5" customHeight="1" x14ac:dyDescent="0.2">
      <c r="A103" s="41"/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</row>
    <row r="104" spans="1:16" ht="16.5" customHeight="1" x14ac:dyDescent="0.2">
      <c r="A104" s="41"/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</row>
    <row r="105" spans="1:16" ht="21.95" customHeight="1" x14ac:dyDescent="0.2">
      <c r="A105" s="45" t="str">
        <f t="shared" ref="A105:A106" si="0">A53</f>
        <v>The accompanying notes form part of this interim financial information.</v>
      </c>
      <c r="B105" s="45"/>
      <c r="C105" s="45"/>
      <c r="D105" s="45"/>
      <c r="E105" s="45"/>
      <c r="F105" s="45"/>
      <c r="G105" s="45"/>
      <c r="H105" s="46"/>
      <c r="I105" s="46"/>
      <c r="J105" s="46"/>
      <c r="K105" s="46"/>
      <c r="L105" s="33"/>
      <c r="M105" s="47"/>
      <c r="N105" s="33"/>
      <c r="O105" s="33"/>
      <c r="P105" s="33"/>
    </row>
    <row r="106" spans="1:16" ht="16.5" customHeight="1" x14ac:dyDescent="0.2">
      <c r="A106" s="11" t="str">
        <f t="shared" si="0"/>
        <v>ALT Telecom Public Company Limited</v>
      </c>
      <c r="B106" s="11"/>
      <c r="C106" s="11"/>
      <c r="D106" s="11"/>
      <c r="E106" s="11"/>
      <c r="F106" s="11"/>
      <c r="G106" s="11"/>
      <c r="H106" s="12"/>
      <c r="I106" s="12"/>
      <c r="J106" s="12"/>
      <c r="K106" s="12"/>
      <c r="L106" s="13"/>
      <c r="M106" s="14"/>
      <c r="N106" s="13"/>
      <c r="O106" s="13"/>
      <c r="P106" s="13"/>
    </row>
    <row r="107" spans="1:16" ht="16.5" customHeight="1" x14ac:dyDescent="0.2">
      <c r="A107" s="11" t="s">
        <v>1</v>
      </c>
      <c r="B107" s="11"/>
      <c r="C107" s="11"/>
      <c r="D107" s="11"/>
      <c r="E107" s="11"/>
      <c r="F107" s="11"/>
      <c r="G107" s="11"/>
      <c r="H107" s="12"/>
      <c r="I107" s="12"/>
      <c r="J107" s="12"/>
      <c r="K107" s="12"/>
      <c r="L107" s="13"/>
      <c r="M107" s="14"/>
      <c r="N107" s="13"/>
      <c r="O107" s="13"/>
      <c r="P107" s="13"/>
    </row>
    <row r="108" spans="1:16" ht="16.5" customHeight="1" x14ac:dyDescent="0.2">
      <c r="A108" s="48" t="str">
        <f>A56</f>
        <v>As at 31 March 2026</v>
      </c>
      <c r="B108" s="16"/>
      <c r="C108" s="16"/>
      <c r="D108" s="16"/>
      <c r="E108" s="16"/>
      <c r="F108" s="16"/>
      <c r="G108" s="16"/>
      <c r="H108" s="17"/>
      <c r="I108" s="17"/>
      <c r="J108" s="17"/>
      <c r="K108" s="17"/>
      <c r="L108" s="18"/>
      <c r="M108" s="19"/>
      <c r="N108" s="18"/>
      <c r="O108" s="18"/>
      <c r="P108" s="18"/>
    </row>
    <row r="109" spans="1:16" ht="16.5" customHeight="1" x14ac:dyDescent="0.2">
      <c r="A109" s="20"/>
      <c r="B109" s="11"/>
      <c r="C109" s="11"/>
      <c r="D109" s="11"/>
      <c r="E109" s="11"/>
      <c r="F109" s="11"/>
      <c r="G109" s="11"/>
      <c r="H109" s="12"/>
      <c r="I109" s="12"/>
      <c r="J109" s="12"/>
      <c r="K109" s="12"/>
      <c r="L109" s="13"/>
      <c r="M109" s="14"/>
      <c r="N109" s="13"/>
      <c r="O109" s="13"/>
      <c r="P109" s="13"/>
    </row>
    <row r="110" spans="1:16" ht="16.5" customHeight="1" x14ac:dyDescent="0.2">
      <c r="A110" s="20"/>
      <c r="B110" s="11"/>
      <c r="C110" s="11"/>
      <c r="D110" s="11"/>
      <c r="E110" s="11"/>
      <c r="F110" s="11"/>
      <c r="G110" s="11"/>
      <c r="H110" s="12"/>
      <c r="I110" s="12"/>
      <c r="J110" s="12"/>
      <c r="K110" s="12"/>
      <c r="L110" s="13"/>
      <c r="M110" s="14"/>
      <c r="N110" s="13"/>
      <c r="O110" s="13"/>
      <c r="P110" s="13"/>
    </row>
    <row r="111" spans="1:16" ht="16.5" customHeight="1" x14ac:dyDescent="0.2">
      <c r="A111" s="11"/>
      <c r="B111" s="11"/>
      <c r="C111" s="11"/>
      <c r="D111" s="11"/>
      <c r="E111" s="11"/>
      <c r="F111" s="11"/>
      <c r="G111" s="11"/>
      <c r="H111" s="12"/>
      <c r="I111" s="12"/>
      <c r="J111" s="126" t="s">
        <v>2</v>
      </c>
      <c r="K111" s="124"/>
      <c r="L111" s="124"/>
      <c r="M111" s="14"/>
      <c r="N111" s="127" t="s">
        <v>3</v>
      </c>
      <c r="O111" s="124"/>
      <c r="P111" s="124"/>
    </row>
    <row r="112" spans="1:16" ht="16.5" customHeight="1" x14ac:dyDescent="0.2">
      <c r="A112" s="11"/>
      <c r="B112" s="11"/>
      <c r="C112" s="11"/>
      <c r="D112" s="11"/>
      <c r="E112" s="11"/>
      <c r="F112" s="11"/>
      <c r="G112" s="11"/>
      <c r="H112" s="22"/>
      <c r="I112" s="22"/>
      <c r="J112" s="128" t="s">
        <v>4</v>
      </c>
      <c r="K112" s="129"/>
      <c r="L112" s="129"/>
      <c r="M112" s="22"/>
      <c r="N112" s="130" t="s">
        <v>4</v>
      </c>
      <c r="O112" s="129"/>
      <c r="P112" s="129"/>
    </row>
    <row r="113" spans="1:16" ht="16.5" customHeight="1" x14ac:dyDescent="0.2">
      <c r="A113" s="11"/>
      <c r="B113" s="11"/>
      <c r="C113" s="11"/>
      <c r="D113" s="11"/>
      <c r="E113" s="11"/>
      <c r="F113" s="11"/>
      <c r="G113" s="11"/>
      <c r="H113" s="7"/>
      <c r="I113" s="7"/>
      <c r="J113" s="24" t="s">
        <v>5</v>
      </c>
      <c r="K113" s="25"/>
      <c r="L113" s="24" t="s">
        <v>6</v>
      </c>
      <c r="M113" s="22"/>
      <c r="N113" s="24" t="s">
        <v>5</v>
      </c>
      <c r="O113" s="25"/>
      <c r="P113" s="24" t="s">
        <v>6</v>
      </c>
    </row>
    <row r="114" spans="1:16" ht="16.5" customHeight="1" x14ac:dyDescent="0.2">
      <c r="A114" s="11"/>
      <c r="B114" s="11"/>
      <c r="C114" s="11"/>
      <c r="D114" s="11"/>
      <c r="E114" s="11"/>
      <c r="F114" s="11"/>
      <c r="G114" s="11"/>
      <c r="H114" s="7"/>
      <c r="I114" s="7"/>
      <c r="J114" s="26" t="s">
        <v>232</v>
      </c>
      <c r="K114" s="13"/>
      <c r="L114" s="13" t="s">
        <v>7</v>
      </c>
      <c r="M114" s="7"/>
      <c r="N114" s="26" t="s">
        <v>232</v>
      </c>
      <c r="O114" s="13"/>
      <c r="P114" s="13" t="s">
        <v>7</v>
      </c>
    </row>
    <row r="115" spans="1:16" ht="16.5" customHeight="1" x14ac:dyDescent="0.2">
      <c r="A115" s="11"/>
      <c r="B115" s="11"/>
      <c r="C115" s="11"/>
      <c r="D115" s="11"/>
      <c r="E115" s="11"/>
      <c r="F115" s="11"/>
      <c r="G115" s="11"/>
      <c r="H115" s="27"/>
      <c r="I115" s="27"/>
      <c r="J115" s="26" t="s">
        <v>234</v>
      </c>
      <c r="K115" s="28"/>
      <c r="L115" s="26" t="s">
        <v>8</v>
      </c>
      <c r="M115" s="27"/>
      <c r="N115" s="26" t="s">
        <v>234</v>
      </c>
      <c r="O115" s="28"/>
      <c r="P115" s="26" t="s">
        <v>8</v>
      </c>
    </row>
    <row r="116" spans="1:16" ht="16.5" customHeight="1" x14ac:dyDescent="0.2">
      <c r="A116" s="11"/>
      <c r="B116" s="11"/>
      <c r="C116" s="11"/>
      <c r="D116" s="11"/>
      <c r="E116" s="11"/>
      <c r="F116" s="11"/>
      <c r="G116" s="11"/>
      <c r="H116" s="23" t="s">
        <v>83</v>
      </c>
      <c r="I116" s="21"/>
      <c r="J116" s="18" t="s">
        <v>10</v>
      </c>
      <c r="K116" s="14"/>
      <c r="L116" s="18" t="s">
        <v>10</v>
      </c>
      <c r="M116" s="21"/>
      <c r="N116" s="18" t="s">
        <v>10</v>
      </c>
      <c r="O116" s="14"/>
      <c r="P116" s="18" t="s">
        <v>10</v>
      </c>
    </row>
    <row r="117" spans="1:16" ht="16.5" customHeight="1" x14ac:dyDescent="0.2">
      <c r="A117" s="11"/>
      <c r="B117" s="11"/>
      <c r="C117" s="11"/>
      <c r="D117" s="11"/>
      <c r="E117" s="11"/>
      <c r="F117" s="11"/>
      <c r="G117" s="11"/>
      <c r="H117" s="27"/>
      <c r="I117" s="12"/>
      <c r="J117" s="12"/>
      <c r="K117" s="12"/>
      <c r="L117" s="12"/>
      <c r="M117" s="14"/>
      <c r="N117" s="13"/>
      <c r="O117" s="13"/>
      <c r="P117" s="13"/>
    </row>
    <row r="118" spans="1:16" ht="16.5" customHeight="1" x14ac:dyDescent="0.2">
      <c r="A118" s="11" t="s">
        <v>211</v>
      </c>
      <c r="B118" s="11"/>
      <c r="C118" s="11"/>
      <c r="D118" s="11"/>
      <c r="E118" s="11"/>
      <c r="F118" s="11"/>
      <c r="G118" s="11"/>
      <c r="H118" s="27"/>
      <c r="I118" s="12"/>
      <c r="J118" s="12"/>
      <c r="K118" s="12"/>
      <c r="L118" s="12"/>
      <c r="M118" s="14"/>
      <c r="N118" s="13"/>
      <c r="O118" s="13"/>
      <c r="P118" s="13"/>
    </row>
    <row r="119" spans="1:16" ht="16.5" customHeight="1" x14ac:dyDescent="0.2">
      <c r="A119" s="11"/>
      <c r="B119" s="11"/>
      <c r="C119" s="11"/>
      <c r="D119" s="11"/>
      <c r="E119" s="11"/>
      <c r="F119" s="11"/>
      <c r="G119" s="11"/>
      <c r="H119" s="27"/>
      <c r="I119" s="12"/>
      <c r="J119" s="12"/>
      <c r="K119" s="12"/>
      <c r="L119" s="12"/>
      <c r="M119" s="14"/>
      <c r="N119" s="13"/>
      <c r="O119" s="13"/>
      <c r="P119" s="13"/>
    </row>
    <row r="120" spans="1:16" ht="16.5" customHeight="1" x14ac:dyDescent="0.2">
      <c r="A120" s="11" t="s">
        <v>62</v>
      </c>
      <c r="B120" s="29"/>
      <c r="C120" s="29"/>
      <c r="D120" s="29"/>
      <c r="E120" s="29"/>
      <c r="F120" s="29"/>
      <c r="G120" s="29"/>
      <c r="H120" s="27"/>
      <c r="I120" s="30"/>
      <c r="J120" s="30"/>
      <c r="K120" s="30"/>
      <c r="L120" s="30"/>
      <c r="M120" s="32"/>
      <c r="N120" s="31"/>
      <c r="O120" s="31"/>
      <c r="P120" s="31"/>
    </row>
    <row r="121" spans="1:16" ht="16.5" customHeight="1" x14ac:dyDescent="0.2">
      <c r="A121" s="11"/>
      <c r="B121" s="11"/>
      <c r="C121" s="11"/>
      <c r="D121" s="11"/>
      <c r="E121" s="11"/>
      <c r="F121" s="11"/>
      <c r="G121" s="11"/>
      <c r="H121" s="27"/>
      <c r="I121" s="12"/>
      <c r="J121" s="12"/>
      <c r="K121" s="12"/>
      <c r="L121" s="12"/>
      <c r="M121" s="14"/>
      <c r="N121" s="13"/>
      <c r="O121" s="13"/>
      <c r="P121" s="13"/>
    </row>
    <row r="122" spans="1:16" ht="16.5" customHeight="1" x14ac:dyDescent="0.2">
      <c r="A122" s="29" t="s">
        <v>63</v>
      </c>
      <c r="B122" s="29"/>
      <c r="C122" s="29"/>
      <c r="D122" s="29"/>
      <c r="E122" s="29"/>
      <c r="F122" s="29"/>
      <c r="G122" s="29"/>
      <c r="H122" s="27"/>
      <c r="I122" s="30"/>
      <c r="J122" s="30"/>
      <c r="K122" s="30"/>
      <c r="L122" s="30"/>
      <c r="M122" s="32"/>
      <c r="N122" s="31"/>
      <c r="O122" s="31"/>
      <c r="P122" s="31"/>
    </row>
    <row r="123" spans="1:16" ht="16.5" customHeight="1" x14ac:dyDescent="0.2">
      <c r="A123" s="29"/>
      <c r="B123" s="35" t="s">
        <v>64</v>
      </c>
      <c r="C123" s="7"/>
      <c r="D123" s="7"/>
      <c r="E123" s="29"/>
      <c r="F123" s="29"/>
      <c r="G123" s="29"/>
      <c r="H123" s="30"/>
      <c r="I123" s="30"/>
      <c r="J123" s="30"/>
      <c r="K123" s="30"/>
      <c r="L123" s="30"/>
      <c r="M123" s="32"/>
      <c r="N123" s="38"/>
      <c r="O123" s="38"/>
      <c r="P123" s="38"/>
    </row>
    <row r="124" spans="1:16" ht="16.5" customHeight="1" x14ac:dyDescent="0.2">
      <c r="A124" s="29"/>
      <c r="B124" s="35"/>
      <c r="C124" s="7" t="s">
        <v>65</v>
      </c>
      <c r="D124" s="7"/>
      <c r="E124" s="29"/>
      <c r="F124" s="29"/>
      <c r="G124" s="29"/>
      <c r="H124" s="30"/>
      <c r="I124" s="30"/>
      <c r="J124" s="30"/>
      <c r="K124" s="30"/>
      <c r="L124" s="30"/>
      <c r="M124" s="32"/>
      <c r="N124" s="31"/>
      <c r="O124" s="13"/>
      <c r="P124" s="31"/>
    </row>
    <row r="125" spans="1:16" ht="16.5" customHeight="1" thickBot="1" x14ac:dyDescent="0.25">
      <c r="A125" s="29"/>
      <c r="B125" s="35"/>
      <c r="C125" s="7"/>
      <c r="D125" s="7" t="s">
        <v>66</v>
      </c>
      <c r="E125" s="7"/>
      <c r="F125" s="7"/>
      <c r="G125" s="7"/>
      <c r="H125" s="30">
        <v>16</v>
      </c>
      <c r="I125" s="30"/>
      <c r="J125" s="40">
        <v>566113710</v>
      </c>
      <c r="K125" s="30"/>
      <c r="L125" s="40">
        <v>566113710</v>
      </c>
      <c r="M125" s="32"/>
      <c r="N125" s="40">
        <v>566113710</v>
      </c>
      <c r="O125" s="13"/>
      <c r="P125" s="40">
        <v>566113710</v>
      </c>
    </row>
    <row r="126" spans="1:16" ht="16.5" customHeight="1" thickTop="1" x14ac:dyDescent="0.2">
      <c r="A126" s="11"/>
      <c r="B126" s="11"/>
      <c r="C126" s="11"/>
      <c r="D126" s="11"/>
      <c r="E126" s="11"/>
      <c r="F126" s="11"/>
      <c r="G126" s="11"/>
      <c r="H126" s="12"/>
      <c r="I126" s="12"/>
      <c r="J126" s="12"/>
      <c r="K126" s="12"/>
      <c r="L126" s="12"/>
      <c r="M126" s="14"/>
      <c r="N126" s="13"/>
      <c r="O126" s="13"/>
      <c r="P126" s="13"/>
    </row>
    <row r="127" spans="1:16" ht="16.5" customHeight="1" x14ac:dyDescent="0.2">
      <c r="A127" s="29"/>
      <c r="B127" s="35" t="s">
        <v>67</v>
      </c>
      <c r="C127" s="7"/>
      <c r="D127" s="7"/>
      <c r="E127" s="29"/>
      <c r="F127" s="29"/>
      <c r="G127" s="29"/>
      <c r="H127" s="30"/>
      <c r="I127" s="30"/>
      <c r="J127" s="38"/>
      <c r="K127" s="30"/>
      <c r="L127" s="38"/>
      <c r="M127" s="32"/>
      <c r="N127" s="38"/>
      <c r="O127" s="38"/>
      <c r="P127" s="38"/>
    </row>
    <row r="128" spans="1:16" ht="16.5" customHeight="1" x14ac:dyDescent="0.2">
      <c r="A128" s="29"/>
      <c r="B128" s="35"/>
      <c r="C128" s="7" t="s">
        <v>65</v>
      </c>
      <c r="D128" s="7"/>
      <c r="E128" s="29"/>
      <c r="F128" s="29"/>
      <c r="G128" s="29"/>
      <c r="H128" s="30"/>
      <c r="I128" s="30"/>
      <c r="J128" s="31"/>
      <c r="K128" s="30"/>
      <c r="L128" s="31"/>
      <c r="M128" s="32"/>
      <c r="N128" s="31"/>
      <c r="O128" s="13"/>
      <c r="P128" s="31"/>
    </row>
    <row r="129" spans="1:16" ht="16.5" customHeight="1" x14ac:dyDescent="0.2">
      <c r="A129" s="29"/>
      <c r="B129" s="35"/>
      <c r="C129" s="7"/>
      <c r="D129" s="7" t="s">
        <v>68</v>
      </c>
      <c r="E129" s="7"/>
      <c r="F129" s="7"/>
      <c r="G129" s="7"/>
      <c r="H129" s="30"/>
      <c r="I129" s="30"/>
      <c r="J129" s="4">
        <v>566113710</v>
      </c>
      <c r="K129" s="117"/>
      <c r="L129" s="4">
        <v>566113710</v>
      </c>
      <c r="M129" s="117"/>
      <c r="N129" s="4">
        <v>566113710</v>
      </c>
      <c r="O129" s="118"/>
      <c r="P129" s="4">
        <v>566113710</v>
      </c>
    </row>
    <row r="130" spans="1:16" ht="16.5" customHeight="1" x14ac:dyDescent="0.2">
      <c r="A130" s="29" t="s">
        <v>69</v>
      </c>
      <c r="B130" s="35"/>
      <c r="C130" s="7"/>
      <c r="D130" s="7"/>
      <c r="E130" s="29"/>
      <c r="F130" s="29"/>
      <c r="G130" s="29"/>
      <c r="H130" s="30"/>
      <c r="I130" s="30"/>
      <c r="J130" s="4">
        <v>1116061548</v>
      </c>
      <c r="K130" s="117"/>
      <c r="L130" s="4">
        <v>1116061548</v>
      </c>
      <c r="M130" s="117"/>
      <c r="N130" s="4">
        <v>1116061548</v>
      </c>
      <c r="O130" s="118"/>
      <c r="P130" s="4">
        <v>1116061548</v>
      </c>
    </row>
    <row r="131" spans="1:16" ht="16.5" customHeight="1" x14ac:dyDescent="0.2">
      <c r="A131" s="29" t="s">
        <v>70</v>
      </c>
      <c r="B131" s="7"/>
      <c r="C131" s="29"/>
      <c r="D131" s="29"/>
      <c r="E131" s="29"/>
      <c r="F131" s="29"/>
      <c r="G131" s="29"/>
      <c r="H131" s="30"/>
      <c r="I131" s="30"/>
      <c r="J131" s="1"/>
      <c r="K131" s="1"/>
      <c r="L131" s="1"/>
      <c r="M131" s="1"/>
      <c r="N131" s="1"/>
      <c r="O131" s="1"/>
      <c r="P131" s="1"/>
    </row>
    <row r="132" spans="1:16" ht="16.5" customHeight="1" x14ac:dyDescent="0.2">
      <c r="A132" s="29"/>
      <c r="B132" s="7" t="s">
        <v>71</v>
      </c>
      <c r="C132" s="29"/>
      <c r="D132" s="29"/>
      <c r="E132" s="29"/>
      <c r="F132" s="29"/>
      <c r="G132" s="29"/>
      <c r="H132" s="30"/>
      <c r="I132" s="30"/>
      <c r="J132" s="1">
        <v>-11884999</v>
      </c>
      <c r="K132" s="1"/>
      <c r="L132" s="1">
        <v>-11884999</v>
      </c>
      <c r="M132" s="1"/>
      <c r="N132" s="1">
        <v>0</v>
      </c>
      <c r="O132" s="118"/>
      <c r="P132" s="1" t="s">
        <v>15</v>
      </c>
    </row>
    <row r="133" spans="1:16" ht="16.5" customHeight="1" x14ac:dyDescent="0.2">
      <c r="A133" s="29" t="s">
        <v>72</v>
      </c>
      <c r="B133" s="7"/>
      <c r="C133" s="29"/>
      <c r="D133" s="29"/>
      <c r="E133" s="29"/>
      <c r="F133" s="29"/>
      <c r="G133" s="29"/>
      <c r="H133" s="30"/>
      <c r="I133" s="30"/>
      <c r="J133" s="1">
        <v>1836570</v>
      </c>
      <c r="K133" s="1"/>
      <c r="L133" s="1">
        <v>1836570</v>
      </c>
      <c r="M133" s="1"/>
      <c r="N133" s="1">
        <v>0</v>
      </c>
      <c r="O133" s="118"/>
      <c r="P133" s="1" t="s">
        <v>15</v>
      </c>
    </row>
    <row r="134" spans="1:16" ht="16.5" customHeight="1" x14ac:dyDescent="0.2">
      <c r="A134" s="29" t="s">
        <v>73</v>
      </c>
      <c r="B134" s="7"/>
      <c r="C134" s="29"/>
      <c r="D134" s="29"/>
      <c r="E134" s="29"/>
      <c r="F134" s="29"/>
      <c r="G134" s="29"/>
      <c r="H134" s="30"/>
      <c r="I134" s="30"/>
      <c r="J134" s="117"/>
      <c r="K134" s="1"/>
      <c r="L134" s="117"/>
      <c r="M134" s="1"/>
      <c r="N134" s="1"/>
      <c r="O134" s="1"/>
      <c r="P134" s="1"/>
    </row>
    <row r="135" spans="1:16" ht="16.5" customHeight="1" x14ac:dyDescent="0.2">
      <c r="A135" s="29"/>
      <c r="B135" s="29" t="s">
        <v>74</v>
      </c>
      <c r="C135" s="29"/>
      <c r="D135" s="29"/>
      <c r="E135" s="29"/>
      <c r="F135" s="29"/>
      <c r="G135" s="29"/>
      <c r="H135" s="30"/>
      <c r="I135" s="30"/>
      <c r="J135" s="1">
        <v>43114858</v>
      </c>
      <c r="K135" s="1"/>
      <c r="L135" s="1">
        <v>43114858</v>
      </c>
      <c r="M135" s="1"/>
      <c r="N135" s="1">
        <v>0</v>
      </c>
      <c r="O135" s="118"/>
      <c r="P135" s="1" t="s">
        <v>15</v>
      </c>
    </row>
    <row r="136" spans="1:16" ht="16.5" customHeight="1" x14ac:dyDescent="0.2">
      <c r="A136" s="7" t="s">
        <v>75</v>
      </c>
      <c r="B136" s="29"/>
      <c r="C136" s="29"/>
      <c r="D136" s="29"/>
      <c r="E136" s="29"/>
      <c r="F136" s="29"/>
      <c r="G136" s="29"/>
      <c r="H136" s="30"/>
      <c r="I136" s="30"/>
      <c r="J136" s="1"/>
      <c r="K136" s="1"/>
      <c r="L136" s="1"/>
      <c r="M136" s="1"/>
      <c r="N136" s="1"/>
      <c r="O136" s="1"/>
      <c r="P136" s="1"/>
    </row>
    <row r="137" spans="1:16" ht="16.5" customHeight="1" x14ac:dyDescent="0.2">
      <c r="A137" s="11"/>
      <c r="B137" s="15" t="s">
        <v>254</v>
      </c>
      <c r="C137" s="29"/>
      <c r="D137" s="29"/>
      <c r="E137" s="29"/>
      <c r="F137" s="29"/>
      <c r="G137" s="29"/>
      <c r="H137" s="30"/>
      <c r="I137" s="30"/>
      <c r="J137" s="1">
        <v>1104000</v>
      </c>
      <c r="K137" s="1"/>
      <c r="L137" s="1">
        <v>1104000</v>
      </c>
      <c r="M137" s="1"/>
      <c r="N137" s="1">
        <v>1104000</v>
      </c>
      <c r="O137" s="118"/>
      <c r="P137" s="1">
        <v>1104000</v>
      </c>
    </row>
    <row r="138" spans="1:16" ht="16.5" customHeight="1" x14ac:dyDescent="0.2">
      <c r="A138" s="11"/>
      <c r="B138" s="7" t="s">
        <v>255</v>
      </c>
      <c r="C138" s="29"/>
      <c r="D138" s="29"/>
      <c r="E138" s="29"/>
      <c r="F138" s="29"/>
      <c r="G138" s="29"/>
      <c r="H138" s="30">
        <v>16</v>
      </c>
      <c r="I138" s="30"/>
      <c r="J138" s="31">
        <v>19996458</v>
      </c>
      <c r="K138" s="31"/>
      <c r="L138" s="31">
        <v>14892653</v>
      </c>
      <c r="M138" s="32"/>
      <c r="N138" s="31">
        <v>19996458</v>
      </c>
      <c r="O138" s="31"/>
      <c r="P138" s="31">
        <v>14892653</v>
      </c>
    </row>
    <row r="139" spans="1:16" ht="16.5" customHeight="1" x14ac:dyDescent="0.2">
      <c r="A139" s="11"/>
      <c r="B139" s="7" t="s">
        <v>76</v>
      </c>
      <c r="C139" s="29"/>
      <c r="D139" s="29"/>
      <c r="E139" s="29"/>
      <c r="F139" s="29"/>
      <c r="G139" s="29"/>
      <c r="H139" s="30"/>
      <c r="I139" s="30"/>
      <c r="J139" s="1">
        <v>-26018921</v>
      </c>
      <c r="K139" s="117"/>
      <c r="L139" s="1">
        <v>-29929091</v>
      </c>
      <c r="M139" s="117"/>
      <c r="N139" s="1">
        <v>41471769</v>
      </c>
      <c r="O139" s="118"/>
      <c r="P139" s="1">
        <v>5332688</v>
      </c>
    </row>
    <row r="140" spans="1:16" ht="16.5" customHeight="1" x14ac:dyDescent="0.2">
      <c r="A140" s="29" t="s">
        <v>214</v>
      </c>
      <c r="B140" s="7"/>
      <c r="C140" s="29"/>
      <c r="D140" s="29"/>
      <c r="E140" s="29"/>
      <c r="F140" s="29"/>
      <c r="G140" s="29"/>
      <c r="H140" s="30">
        <v>16</v>
      </c>
      <c r="I140" s="30"/>
      <c r="J140" s="31">
        <v>-19996458</v>
      </c>
      <c r="K140" s="30"/>
      <c r="L140" s="31">
        <v>-14892653</v>
      </c>
      <c r="M140" s="32"/>
      <c r="N140" s="31">
        <v>-19996458</v>
      </c>
      <c r="O140" s="31"/>
      <c r="P140" s="31">
        <v>-14892653</v>
      </c>
    </row>
    <row r="141" spans="1:16" ht="16.5" customHeight="1" x14ac:dyDescent="0.2">
      <c r="A141" s="7" t="s">
        <v>77</v>
      </c>
      <c r="B141" s="29"/>
      <c r="C141" s="29"/>
      <c r="D141" s="29"/>
      <c r="E141" s="29"/>
      <c r="F141" s="29"/>
      <c r="G141" s="29"/>
      <c r="H141" s="30"/>
      <c r="I141" s="30"/>
      <c r="J141" s="5">
        <v>-857921</v>
      </c>
      <c r="K141" s="117"/>
      <c r="L141" s="5">
        <v>-567971</v>
      </c>
      <c r="M141" s="117"/>
      <c r="N141" s="5">
        <v>0</v>
      </c>
      <c r="O141" s="118"/>
      <c r="P141" s="5">
        <v>0</v>
      </c>
    </row>
    <row r="142" spans="1:16" ht="16.5" customHeight="1" x14ac:dyDescent="0.2">
      <c r="A142" s="11"/>
      <c r="B142" s="11"/>
      <c r="C142" s="11"/>
      <c r="D142" s="11"/>
      <c r="E142" s="11"/>
      <c r="F142" s="11"/>
      <c r="G142" s="11"/>
      <c r="H142" s="12"/>
      <c r="I142" s="12"/>
      <c r="J142" s="12"/>
      <c r="K142" s="12"/>
      <c r="L142" s="12"/>
      <c r="M142" s="14"/>
      <c r="N142" s="13"/>
      <c r="O142" s="13"/>
      <c r="P142" s="13"/>
    </row>
    <row r="143" spans="1:16" ht="16.5" customHeight="1" x14ac:dyDescent="0.2">
      <c r="A143" s="29" t="s">
        <v>78</v>
      </c>
      <c r="B143" s="29"/>
      <c r="C143" s="29"/>
      <c r="D143" s="29"/>
      <c r="E143" s="29"/>
      <c r="F143" s="29"/>
      <c r="G143" s="29"/>
      <c r="H143" s="30"/>
      <c r="I143" s="30"/>
      <c r="J143" s="31">
        <f>SUM(J129:J141)</f>
        <v>1689468845</v>
      </c>
      <c r="K143" s="31"/>
      <c r="L143" s="31">
        <f>SUM(L129:L141)</f>
        <v>1685848625</v>
      </c>
      <c r="M143" s="31"/>
      <c r="N143" s="31">
        <f>SUM(N129:N141)</f>
        <v>1724751027</v>
      </c>
      <c r="O143" s="31"/>
      <c r="P143" s="31">
        <f>SUM(P129:P141)</f>
        <v>1688611946</v>
      </c>
    </row>
    <row r="144" spans="1:16" ht="16.5" customHeight="1" x14ac:dyDescent="0.2">
      <c r="A144" s="29" t="s">
        <v>79</v>
      </c>
      <c r="B144" s="29"/>
      <c r="C144" s="29"/>
      <c r="D144" s="29"/>
      <c r="E144" s="29"/>
      <c r="F144" s="29"/>
      <c r="G144" s="29"/>
      <c r="H144" s="30"/>
      <c r="I144" s="30"/>
      <c r="J144" s="5">
        <v>119236</v>
      </c>
      <c r="K144" s="117"/>
      <c r="L144" s="5">
        <v>123387</v>
      </c>
      <c r="M144" s="118"/>
      <c r="N144" s="5">
        <v>0</v>
      </c>
      <c r="O144" s="120"/>
      <c r="P144" s="5">
        <v>0</v>
      </c>
    </row>
    <row r="145" spans="1:16" ht="16.5" customHeight="1" x14ac:dyDescent="0.2">
      <c r="A145" s="11"/>
      <c r="B145" s="11"/>
      <c r="C145" s="11"/>
      <c r="D145" s="11"/>
      <c r="E145" s="11"/>
      <c r="F145" s="11"/>
      <c r="G145" s="11"/>
      <c r="H145" s="12"/>
      <c r="I145" s="12"/>
      <c r="J145" s="12"/>
      <c r="K145" s="12"/>
      <c r="L145" s="12"/>
      <c r="M145" s="14"/>
      <c r="N145" s="13"/>
      <c r="O145" s="13"/>
      <c r="P145" s="13"/>
    </row>
    <row r="146" spans="1:16" ht="16.5" customHeight="1" x14ac:dyDescent="0.2">
      <c r="A146" s="34" t="s">
        <v>80</v>
      </c>
      <c r="B146" s="29"/>
      <c r="C146" s="29"/>
      <c r="D146" s="29"/>
      <c r="E146" s="29"/>
      <c r="F146" s="29"/>
      <c r="G146" s="29"/>
      <c r="H146" s="30"/>
      <c r="I146" s="30"/>
      <c r="J146" s="33">
        <f>+SUM(J143:J144)</f>
        <v>1689588081</v>
      </c>
      <c r="K146" s="30"/>
      <c r="L146" s="33">
        <f>+SUM(L143:L144)</f>
        <v>1685972012</v>
      </c>
      <c r="M146" s="32"/>
      <c r="N146" s="33">
        <f>+SUM(N143:N144)</f>
        <v>1724751027</v>
      </c>
      <c r="O146" s="31"/>
      <c r="P146" s="33">
        <f>+SUM(P143:P144)</f>
        <v>1688611946</v>
      </c>
    </row>
    <row r="147" spans="1:16" ht="16.5" customHeight="1" x14ac:dyDescent="0.2">
      <c r="A147" s="11"/>
      <c r="B147" s="11"/>
      <c r="C147" s="11"/>
      <c r="D147" s="11"/>
      <c r="E147" s="11"/>
      <c r="F147" s="11"/>
      <c r="G147" s="11"/>
      <c r="H147" s="12"/>
      <c r="I147" s="12"/>
      <c r="J147" s="12"/>
      <c r="K147" s="12"/>
      <c r="L147" s="12"/>
      <c r="M147" s="14"/>
      <c r="N147" s="13"/>
      <c r="O147" s="13"/>
      <c r="P147" s="13"/>
    </row>
    <row r="148" spans="1:16" ht="16.5" customHeight="1" thickBot="1" x14ac:dyDescent="0.25">
      <c r="A148" s="34" t="s">
        <v>81</v>
      </c>
      <c r="B148" s="29"/>
      <c r="C148" s="29"/>
      <c r="D148" s="29"/>
      <c r="E148" s="29"/>
      <c r="F148" s="29"/>
      <c r="G148" s="29"/>
      <c r="H148" s="30"/>
      <c r="I148" s="30"/>
      <c r="J148" s="40">
        <f>SUM(J146,J93)</f>
        <v>4308236502</v>
      </c>
      <c r="K148" s="30"/>
      <c r="L148" s="40">
        <f>SUM(L146,L93)</f>
        <v>4303591443</v>
      </c>
      <c r="M148" s="32"/>
      <c r="N148" s="40">
        <f>SUM(N146,N93)</f>
        <v>2748812643</v>
      </c>
      <c r="O148" s="31"/>
      <c r="P148" s="40">
        <f>SUM(P146,P93)</f>
        <v>2738349571</v>
      </c>
    </row>
    <row r="149" spans="1:16" ht="15" customHeight="1" thickTop="1" x14ac:dyDescent="0.2">
      <c r="A149" s="11"/>
      <c r="B149" s="29"/>
      <c r="C149" s="29"/>
      <c r="D149" s="29"/>
      <c r="E149" s="29"/>
      <c r="F149" s="29"/>
      <c r="G149" s="29"/>
      <c r="H149" s="30"/>
      <c r="I149" s="30"/>
      <c r="J149" s="49"/>
      <c r="K149" s="49"/>
      <c r="L149" s="49"/>
      <c r="M149" s="49"/>
      <c r="N149" s="49"/>
      <c r="O149" s="49"/>
      <c r="P149" s="49"/>
    </row>
    <row r="150" spans="1:16" ht="15" customHeight="1" x14ac:dyDescent="0.2">
      <c r="A150" s="11"/>
      <c r="B150" s="29"/>
      <c r="C150" s="29"/>
      <c r="D150" s="29"/>
      <c r="E150" s="29"/>
      <c r="F150" s="29"/>
      <c r="G150" s="29"/>
      <c r="H150" s="30"/>
      <c r="I150" s="30"/>
      <c r="J150" s="31"/>
      <c r="K150" s="30"/>
      <c r="L150" s="31"/>
      <c r="M150" s="32"/>
      <c r="N150" s="31"/>
      <c r="O150" s="31"/>
      <c r="P150" s="31"/>
    </row>
    <row r="151" spans="1:16" ht="15" customHeight="1" x14ac:dyDescent="0.2">
      <c r="A151" s="11"/>
      <c r="B151" s="29"/>
      <c r="C151" s="29"/>
      <c r="D151" s="29"/>
      <c r="E151" s="29"/>
      <c r="F151" s="29"/>
      <c r="G151" s="29"/>
      <c r="H151" s="30"/>
      <c r="I151" s="30"/>
      <c r="J151" s="31"/>
      <c r="K151" s="30"/>
      <c r="L151" s="31"/>
      <c r="M151" s="32"/>
      <c r="N151" s="31"/>
      <c r="O151" s="31"/>
      <c r="P151" s="31"/>
    </row>
    <row r="152" spans="1:16" ht="15" customHeight="1" x14ac:dyDescent="0.2">
      <c r="A152" s="41"/>
      <c r="B152" s="41"/>
      <c r="C152" s="41"/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</row>
    <row r="153" spans="1:16" ht="16.5" customHeight="1" x14ac:dyDescent="0.2">
      <c r="A153" s="123" t="s">
        <v>38</v>
      </c>
      <c r="B153" s="124"/>
      <c r="C153" s="124"/>
      <c r="D153" s="124"/>
      <c r="E153" s="124"/>
      <c r="F153" s="124"/>
      <c r="G153" s="124"/>
      <c r="H153" s="124"/>
      <c r="I153" s="124"/>
      <c r="J153" s="124"/>
      <c r="K153" s="124"/>
      <c r="L153" s="124"/>
      <c r="M153" s="124"/>
      <c r="N153" s="124"/>
      <c r="O153" s="124"/>
      <c r="P153" s="124"/>
    </row>
    <row r="154" spans="1:16" ht="16.5" customHeight="1" x14ac:dyDescent="0.2">
      <c r="A154" s="125" t="s">
        <v>39</v>
      </c>
      <c r="B154" s="125"/>
      <c r="C154" s="125"/>
      <c r="D154" s="125"/>
      <c r="E154" s="125"/>
      <c r="F154" s="125"/>
      <c r="G154" s="125"/>
      <c r="H154" s="125"/>
      <c r="I154" s="125"/>
      <c r="J154" s="125"/>
      <c r="K154" s="125"/>
      <c r="L154" s="125"/>
      <c r="M154" s="125"/>
      <c r="N154" s="125"/>
      <c r="O154" s="125"/>
      <c r="P154" s="125"/>
    </row>
    <row r="155" spans="1:16" ht="16.5" customHeight="1" x14ac:dyDescent="0.2">
      <c r="A155" s="41"/>
      <c r="B155" s="41"/>
      <c r="C155" s="41"/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</row>
    <row r="156" spans="1:16" ht="16.5" customHeight="1" x14ac:dyDescent="0.2">
      <c r="A156" s="41"/>
      <c r="B156" s="41"/>
      <c r="C156" s="41"/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</row>
    <row r="157" spans="1:16" ht="21.95" customHeight="1" x14ac:dyDescent="0.2">
      <c r="A157" s="45" t="str">
        <f>A53</f>
        <v>The accompanying notes form part of this interim financial information.</v>
      </c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50"/>
      <c r="M157" s="50"/>
      <c r="N157" s="50"/>
      <c r="O157" s="50"/>
      <c r="P157" s="50"/>
    </row>
  </sheetData>
  <mergeCells count="20">
    <mergeCell ref="A72:G72"/>
    <mergeCell ref="J6:L6"/>
    <mergeCell ref="N6:P6"/>
    <mergeCell ref="J7:L7"/>
    <mergeCell ref="N7:P7"/>
    <mergeCell ref="A50:P50"/>
    <mergeCell ref="A51:P51"/>
    <mergeCell ref="J59:L59"/>
    <mergeCell ref="N59:P59"/>
    <mergeCell ref="J60:L60"/>
    <mergeCell ref="N60:P60"/>
    <mergeCell ref="A70:G70"/>
    <mergeCell ref="A153:P153"/>
    <mergeCell ref="A154:P154"/>
    <mergeCell ref="A101:P101"/>
    <mergeCell ref="A102:P102"/>
    <mergeCell ref="J111:L111"/>
    <mergeCell ref="N111:P111"/>
    <mergeCell ref="J112:L112"/>
    <mergeCell ref="N112:P112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3" man="1"/>
    <brk id="10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AB805-C642-4AAF-8985-92240CBB0DAB}">
  <dimension ref="A1:L113"/>
  <sheetViews>
    <sheetView zoomScaleNormal="100" zoomScaleSheetLayoutView="80" workbookViewId="0">
      <selection activeCell="C10" sqref="C10"/>
    </sheetView>
  </sheetViews>
  <sheetFormatPr defaultColWidth="10.140625" defaultRowHeight="16.5" customHeight="1" x14ac:dyDescent="0.2"/>
  <cols>
    <col min="1" max="2" width="1.7109375" style="15" customWidth="1"/>
    <col min="3" max="3" width="41.7109375" style="15" customWidth="1"/>
    <col min="4" max="4" width="6" style="121" customWidth="1"/>
    <col min="5" max="5" width="0.85546875" style="15" customWidth="1"/>
    <col min="6" max="6" width="13.7109375" style="15" customWidth="1"/>
    <col min="7" max="7" width="0.7109375" style="15" customWidth="1"/>
    <col min="8" max="8" width="13.7109375" style="15" customWidth="1"/>
    <col min="9" max="9" width="0.7109375" style="15" customWidth="1"/>
    <col min="10" max="10" width="13.7109375" style="15" customWidth="1"/>
    <col min="11" max="11" width="0.7109375" style="15" customWidth="1"/>
    <col min="12" max="12" width="13.7109375" style="15" customWidth="1"/>
    <col min="13" max="16384" width="10.140625" style="15"/>
  </cols>
  <sheetData>
    <row r="1" spans="1:12" ht="16.5" customHeight="1" x14ac:dyDescent="0.2">
      <c r="A1" s="34" t="str">
        <f>'2-4'!A106</f>
        <v>ALT Telecom Public Company Limited</v>
      </c>
      <c r="B1" s="34"/>
      <c r="C1" s="34"/>
      <c r="D1" s="12"/>
      <c r="E1" s="106"/>
      <c r="F1" s="106"/>
      <c r="G1" s="106"/>
      <c r="H1" s="106"/>
      <c r="I1" s="106"/>
      <c r="J1" s="32"/>
      <c r="K1" s="7"/>
      <c r="L1" s="32"/>
    </row>
    <row r="2" spans="1:12" ht="16.5" customHeight="1" x14ac:dyDescent="0.2">
      <c r="A2" s="95" t="s">
        <v>82</v>
      </c>
      <c r="B2" s="95"/>
      <c r="C2" s="95"/>
      <c r="D2" s="21"/>
      <c r="E2" s="32"/>
      <c r="F2" s="32"/>
      <c r="G2" s="32"/>
      <c r="H2" s="32"/>
      <c r="I2" s="32"/>
      <c r="J2" s="32"/>
      <c r="K2" s="7"/>
      <c r="L2" s="32"/>
    </row>
    <row r="3" spans="1:12" ht="16.5" customHeight="1" x14ac:dyDescent="0.2">
      <c r="A3" s="107" t="s">
        <v>236</v>
      </c>
      <c r="B3" s="107"/>
      <c r="C3" s="107"/>
      <c r="D3" s="23"/>
      <c r="E3" s="47"/>
      <c r="F3" s="47"/>
      <c r="G3" s="47"/>
      <c r="H3" s="47"/>
      <c r="I3" s="47"/>
      <c r="J3" s="47"/>
      <c r="K3" s="108"/>
      <c r="L3" s="47"/>
    </row>
    <row r="4" spans="1:12" ht="16.5" customHeight="1" x14ac:dyDescent="0.2">
      <c r="A4" s="7"/>
      <c r="B4" s="41"/>
      <c r="C4" s="41"/>
      <c r="D4" s="22"/>
      <c r="E4" s="109"/>
      <c r="F4" s="109"/>
      <c r="G4" s="109"/>
      <c r="H4" s="109"/>
      <c r="I4" s="109"/>
      <c r="J4" s="109"/>
      <c r="K4" s="7"/>
      <c r="L4" s="109"/>
    </row>
    <row r="5" spans="1:12" ht="16.5" customHeight="1" x14ac:dyDescent="0.2">
      <c r="A5" s="7"/>
      <c r="B5" s="41"/>
      <c r="C5" s="41"/>
      <c r="D5" s="22"/>
      <c r="E5" s="109"/>
      <c r="F5" s="109"/>
      <c r="G5" s="109"/>
      <c r="H5" s="109"/>
      <c r="I5" s="109"/>
      <c r="J5" s="109"/>
      <c r="K5" s="7"/>
      <c r="L5" s="109"/>
    </row>
    <row r="6" spans="1:12" ht="16.5" customHeight="1" x14ac:dyDescent="0.2">
      <c r="A6" s="7"/>
      <c r="B6" s="7"/>
      <c r="C6" s="7"/>
      <c r="D6" s="22"/>
      <c r="E6" s="31"/>
      <c r="F6" s="126" t="s">
        <v>2</v>
      </c>
      <c r="G6" s="124"/>
      <c r="H6" s="124"/>
      <c r="I6" s="14"/>
      <c r="J6" s="127" t="s">
        <v>3</v>
      </c>
      <c r="K6" s="124"/>
      <c r="L6" s="124"/>
    </row>
    <row r="7" spans="1:12" ht="16.5" customHeight="1" x14ac:dyDescent="0.2">
      <c r="A7" s="7"/>
      <c r="B7" s="7"/>
      <c r="C7" s="7"/>
      <c r="D7" s="22"/>
      <c r="E7" s="31"/>
      <c r="F7" s="128" t="s">
        <v>4</v>
      </c>
      <c r="G7" s="129"/>
      <c r="H7" s="129"/>
      <c r="I7" s="22"/>
      <c r="J7" s="130" t="s">
        <v>4</v>
      </c>
      <c r="K7" s="129"/>
      <c r="L7" s="129"/>
    </row>
    <row r="8" spans="1:12" ht="16.5" customHeight="1" x14ac:dyDescent="0.2">
      <c r="A8" s="7"/>
      <c r="B8" s="7"/>
      <c r="C8" s="7"/>
      <c r="D8" s="22"/>
      <c r="E8" s="38"/>
      <c r="F8" s="26" t="s">
        <v>234</v>
      </c>
      <c r="G8" s="28"/>
      <c r="H8" s="26" t="s">
        <v>8</v>
      </c>
      <c r="I8" s="27"/>
      <c r="J8" s="26" t="s">
        <v>234</v>
      </c>
      <c r="K8" s="28"/>
      <c r="L8" s="26" t="s">
        <v>8</v>
      </c>
    </row>
    <row r="9" spans="1:12" ht="16.5" customHeight="1" x14ac:dyDescent="0.2">
      <c r="A9" s="7"/>
      <c r="B9" s="7"/>
      <c r="C9" s="7"/>
      <c r="D9" s="23" t="s">
        <v>9</v>
      </c>
      <c r="E9" s="7"/>
      <c r="F9" s="110" t="s">
        <v>10</v>
      </c>
      <c r="G9" s="96"/>
      <c r="H9" s="110" t="s">
        <v>10</v>
      </c>
      <c r="I9" s="7"/>
      <c r="J9" s="110" t="s">
        <v>10</v>
      </c>
      <c r="K9" s="96"/>
      <c r="L9" s="110" t="s">
        <v>10</v>
      </c>
    </row>
    <row r="10" spans="1:12" ht="12" customHeight="1" x14ac:dyDescent="0.2">
      <c r="A10" s="7"/>
      <c r="B10" s="7"/>
      <c r="C10" s="7"/>
      <c r="D10" s="21"/>
      <c r="E10" s="7"/>
      <c r="F10" s="96"/>
      <c r="G10" s="96"/>
      <c r="H10" s="96"/>
      <c r="I10" s="7"/>
      <c r="J10" s="96"/>
      <c r="K10" s="96"/>
      <c r="L10" s="96"/>
    </row>
    <row r="11" spans="1:12" ht="16.5" customHeight="1" x14ac:dyDescent="0.2">
      <c r="A11" s="95" t="s">
        <v>84</v>
      </c>
      <c r="B11" s="95"/>
      <c r="C11" s="95"/>
      <c r="D11" s="21"/>
      <c r="E11" s="31"/>
      <c r="F11" s="31"/>
      <c r="G11" s="31"/>
      <c r="H11" s="31"/>
      <c r="I11" s="31"/>
      <c r="J11" s="7"/>
      <c r="K11" s="7"/>
      <c r="L11" s="7"/>
    </row>
    <row r="12" spans="1:12" ht="12" customHeight="1" x14ac:dyDescent="0.2">
      <c r="A12" s="7"/>
      <c r="B12" s="7"/>
      <c r="C12" s="7"/>
      <c r="D12" s="22"/>
      <c r="E12" s="7"/>
      <c r="F12" s="96"/>
      <c r="G12" s="96"/>
      <c r="H12" s="96"/>
      <c r="I12" s="7"/>
      <c r="J12" s="96"/>
      <c r="K12" s="96"/>
      <c r="L12" s="96"/>
    </row>
    <row r="13" spans="1:12" ht="16.5" customHeight="1" x14ac:dyDescent="0.2">
      <c r="A13" s="41" t="s">
        <v>85</v>
      </c>
      <c r="B13" s="41"/>
      <c r="C13" s="41"/>
      <c r="D13" s="22"/>
      <c r="E13" s="13"/>
      <c r="F13" s="31">
        <v>22292037</v>
      </c>
      <c r="G13" s="22"/>
      <c r="H13" s="31">
        <v>47537204</v>
      </c>
      <c r="I13" s="22"/>
      <c r="J13" s="36">
        <v>12623355</v>
      </c>
      <c r="K13" s="37"/>
      <c r="L13" s="31">
        <v>10898821</v>
      </c>
    </row>
    <row r="14" spans="1:12" ht="16.5" customHeight="1" x14ac:dyDescent="0.2">
      <c r="A14" s="41" t="s">
        <v>86</v>
      </c>
      <c r="B14" s="41"/>
      <c r="C14" s="41"/>
      <c r="D14" s="22"/>
      <c r="E14" s="111"/>
      <c r="F14" s="31">
        <v>137706806</v>
      </c>
      <c r="G14" s="22"/>
      <c r="H14" s="31">
        <v>107271142</v>
      </c>
      <c r="I14" s="22"/>
      <c r="J14" s="36">
        <v>53609071</v>
      </c>
      <c r="K14" s="37"/>
      <c r="L14" s="31">
        <v>57435326</v>
      </c>
    </row>
    <row r="15" spans="1:12" ht="16.5" customHeight="1" x14ac:dyDescent="0.2">
      <c r="A15" s="41" t="s">
        <v>87</v>
      </c>
      <c r="B15" s="41"/>
      <c r="C15" s="41"/>
      <c r="D15" s="22"/>
      <c r="E15" s="31"/>
      <c r="F15" s="33">
        <v>179090028</v>
      </c>
      <c r="G15" s="31"/>
      <c r="H15" s="33">
        <v>169914942</v>
      </c>
      <c r="I15" s="31"/>
      <c r="J15" s="39">
        <v>18278680</v>
      </c>
      <c r="K15" s="7"/>
      <c r="L15" s="33">
        <v>18871490</v>
      </c>
    </row>
    <row r="16" spans="1:12" ht="12" customHeight="1" x14ac:dyDescent="0.2">
      <c r="A16" s="7"/>
      <c r="B16" s="7"/>
      <c r="C16" s="7"/>
      <c r="D16" s="22"/>
      <c r="E16" s="7"/>
      <c r="F16" s="96"/>
      <c r="G16" s="96"/>
      <c r="H16" s="96"/>
      <c r="I16" s="7"/>
      <c r="J16" s="96"/>
      <c r="K16" s="96"/>
      <c r="L16" s="96"/>
    </row>
    <row r="17" spans="1:12" ht="16.5" customHeight="1" x14ac:dyDescent="0.2">
      <c r="A17" s="95" t="s">
        <v>88</v>
      </c>
      <c r="B17" s="95"/>
      <c r="C17" s="95"/>
      <c r="D17" s="21"/>
      <c r="E17" s="31"/>
      <c r="F17" s="33">
        <f>+SUM(F13:F15)</f>
        <v>339088871</v>
      </c>
      <c r="G17" s="31"/>
      <c r="H17" s="33">
        <f>+SUM(H13:H15)</f>
        <v>324723288</v>
      </c>
      <c r="I17" s="31"/>
      <c r="J17" s="33">
        <f>+SUM(J13:J15)</f>
        <v>84511106</v>
      </c>
      <c r="K17" s="7"/>
      <c r="L17" s="33">
        <f>+SUM(L13:L15)</f>
        <v>87205637</v>
      </c>
    </row>
    <row r="18" spans="1:12" ht="12" customHeight="1" x14ac:dyDescent="0.2">
      <c r="A18" s="95"/>
      <c r="B18" s="95"/>
      <c r="C18" s="95"/>
      <c r="D18" s="21"/>
      <c r="E18" s="31"/>
      <c r="F18" s="31"/>
      <c r="G18" s="31"/>
      <c r="H18" s="31"/>
      <c r="I18" s="31"/>
      <c r="J18" s="31"/>
      <c r="K18" s="7"/>
      <c r="L18" s="31"/>
    </row>
    <row r="19" spans="1:12" ht="16.5" customHeight="1" x14ac:dyDescent="0.2">
      <c r="A19" s="95" t="s">
        <v>89</v>
      </c>
      <c r="B19" s="95"/>
      <c r="C19" s="95"/>
      <c r="D19" s="21"/>
      <c r="E19" s="31"/>
      <c r="F19" s="31"/>
      <c r="G19" s="31"/>
      <c r="H19" s="31"/>
      <c r="I19" s="31"/>
      <c r="J19" s="7"/>
      <c r="K19" s="7"/>
      <c r="L19" s="7"/>
    </row>
    <row r="20" spans="1:12" ht="12" customHeight="1" x14ac:dyDescent="0.2">
      <c r="A20" s="7"/>
      <c r="B20" s="7"/>
      <c r="C20" s="7"/>
      <c r="D20" s="22"/>
      <c r="E20" s="7"/>
      <c r="F20" s="96"/>
      <c r="G20" s="96"/>
      <c r="H20" s="96"/>
      <c r="I20" s="7"/>
      <c r="J20" s="96"/>
      <c r="K20" s="96"/>
      <c r="L20" s="96"/>
    </row>
    <row r="21" spans="1:12" ht="16.5" customHeight="1" x14ac:dyDescent="0.2">
      <c r="A21" s="41" t="s">
        <v>90</v>
      </c>
      <c r="B21" s="41"/>
      <c r="C21" s="41"/>
      <c r="D21" s="22"/>
      <c r="E21" s="31"/>
      <c r="F21" s="31">
        <v>-22524419</v>
      </c>
      <c r="G21" s="31"/>
      <c r="H21" s="31">
        <v>-21909493</v>
      </c>
      <c r="I21" s="32"/>
      <c r="J21" s="31">
        <v>-12990142</v>
      </c>
      <c r="K21" s="37"/>
      <c r="L21" s="31">
        <v>-12445370</v>
      </c>
    </row>
    <row r="22" spans="1:12" ht="16.5" customHeight="1" x14ac:dyDescent="0.2">
      <c r="A22" s="41" t="s">
        <v>91</v>
      </c>
      <c r="B22" s="41"/>
      <c r="C22" s="41"/>
      <c r="D22" s="22"/>
      <c r="E22" s="31"/>
      <c r="F22" s="31">
        <v>-94755950</v>
      </c>
      <c r="G22" s="31"/>
      <c r="H22" s="31">
        <v>-95289401</v>
      </c>
      <c r="I22" s="32"/>
      <c r="J22" s="31">
        <v>-39278781</v>
      </c>
      <c r="K22" s="37"/>
      <c r="L22" s="31">
        <v>-43364522</v>
      </c>
    </row>
    <row r="23" spans="1:12" ht="16.5" customHeight="1" x14ac:dyDescent="0.2">
      <c r="A23" s="41" t="s">
        <v>92</v>
      </c>
      <c r="B23" s="41"/>
      <c r="C23" s="41"/>
      <c r="D23" s="22"/>
      <c r="E23" s="31"/>
      <c r="F23" s="105">
        <v>-150593752</v>
      </c>
      <c r="G23" s="31"/>
      <c r="H23" s="33">
        <v>-141695576</v>
      </c>
      <c r="I23" s="32"/>
      <c r="J23" s="105">
        <v>-14722268</v>
      </c>
      <c r="K23" s="37"/>
      <c r="L23" s="33">
        <v>-15943295</v>
      </c>
    </row>
    <row r="24" spans="1:12" ht="12" customHeight="1" x14ac:dyDescent="0.2">
      <c r="A24" s="7"/>
      <c r="B24" s="7"/>
      <c r="C24" s="7"/>
      <c r="D24" s="22"/>
      <c r="E24" s="7"/>
      <c r="F24" s="96"/>
      <c r="G24" s="96"/>
      <c r="H24" s="96"/>
      <c r="I24" s="7"/>
      <c r="J24" s="96"/>
      <c r="K24" s="96"/>
      <c r="L24" s="96"/>
    </row>
    <row r="25" spans="1:12" ht="16.5" customHeight="1" x14ac:dyDescent="0.2">
      <c r="A25" s="95" t="s">
        <v>93</v>
      </c>
      <c r="B25" s="95"/>
      <c r="C25" s="95"/>
      <c r="D25" s="21"/>
      <c r="E25" s="31"/>
      <c r="F25" s="33">
        <f>SUM(F21:F23)</f>
        <v>-267874121</v>
      </c>
      <c r="G25" s="31"/>
      <c r="H25" s="33">
        <f>SUM(H21:H23)</f>
        <v>-258894470</v>
      </c>
      <c r="I25" s="31"/>
      <c r="J25" s="33">
        <f>SUM(J21:J23)</f>
        <v>-66991191</v>
      </c>
      <c r="K25" s="7"/>
      <c r="L25" s="33">
        <f>SUM(L21:L23)</f>
        <v>-71753187</v>
      </c>
    </row>
    <row r="26" spans="1:12" ht="12" customHeight="1" x14ac:dyDescent="0.2">
      <c r="A26" s="7"/>
      <c r="B26" s="7"/>
      <c r="C26" s="7"/>
      <c r="D26" s="22"/>
      <c r="E26" s="13"/>
      <c r="F26" s="13"/>
      <c r="G26" s="13"/>
      <c r="H26" s="13"/>
      <c r="I26" s="13"/>
      <c r="J26" s="38"/>
      <c r="K26" s="38"/>
      <c r="L26" s="38"/>
    </row>
    <row r="27" spans="1:12" ht="16.5" customHeight="1" x14ac:dyDescent="0.2">
      <c r="A27" s="34" t="s">
        <v>94</v>
      </c>
      <c r="B27" s="34"/>
      <c r="C27" s="34"/>
      <c r="D27" s="12"/>
      <c r="E27" s="31"/>
      <c r="F27" s="31">
        <f>SUM(F17,F25)</f>
        <v>71214750</v>
      </c>
      <c r="G27" s="21"/>
      <c r="H27" s="31">
        <f>SUM(H17,H25)</f>
        <v>65828818</v>
      </c>
      <c r="I27" s="21"/>
      <c r="J27" s="31">
        <f>SUM(J17,J25)</f>
        <v>17519915</v>
      </c>
      <c r="K27" s="99"/>
      <c r="L27" s="31">
        <f>SUM(L17,L25)</f>
        <v>15452450</v>
      </c>
    </row>
    <row r="28" spans="1:12" ht="16.5" customHeight="1" x14ac:dyDescent="0.2">
      <c r="A28" s="41" t="s">
        <v>95</v>
      </c>
      <c r="B28" s="41"/>
      <c r="C28" s="41"/>
      <c r="D28" s="22">
        <v>17</v>
      </c>
      <c r="E28" s="31"/>
      <c r="F28" s="38">
        <v>7824672</v>
      </c>
      <c r="G28" s="22"/>
      <c r="H28" s="38">
        <v>5431852</v>
      </c>
      <c r="I28" s="22"/>
      <c r="J28" s="31">
        <v>51750205</v>
      </c>
      <c r="K28" s="37"/>
      <c r="L28" s="38">
        <v>49628865</v>
      </c>
    </row>
    <row r="29" spans="1:12" ht="16.5" customHeight="1" x14ac:dyDescent="0.2">
      <c r="A29" s="41" t="s">
        <v>96</v>
      </c>
      <c r="B29" s="41"/>
      <c r="C29" s="41"/>
      <c r="D29" s="22"/>
      <c r="E29" s="31"/>
      <c r="F29" s="31">
        <v>-18650752</v>
      </c>
      <c r="G29" s="22"/>
      <c r="H29" s="31">
        <v>-19945899</v>
      </c>
      <c r="I29" s="22"/>
      <c r="J29" s="31">
        <v>-8017233</v>
      </c>
      <c r="K29" s="37"/>
      <c r="L29" s="31">
        <v>-12188818</v>
      </c>
    </row>
    <row r="30" spans="1:12" ht="16.5" customHeight="1" x14ac:dyDescent="0.2">
      <c r="A30" s="41" t="s">
        <v>97</v>
      </c>
      <c r="B30" s="41"/>
      <c r="C30" s="41"/>
      <c r="D30" s="22"/>
      <c r="E30" s="31"/>
      <c r="F30" s="31">
        <v>-30384762</v>
      </c>
      <c r="G30" s="22"/>
      <c r="H30" s="31">
        <v>-31506789</v>
      </c>
      <c r="I30" s="22"/>
      <c r="J30" s="31">
        <v>-14258590</v>
      </c>
      <c r="K30" s="37"/>
      <c r="L30" s="31">
        <v>-9756285</v>
      </c>
    </row>
    <row r="31" spans="1:12" ht="16.5" customHeight="1" x14ac:dyDescent="0.2">
      <c r="A31" s="41" t="s">
        <v>224</v>
      </c>
      <c r="B31" s="41"/>
      <c r="C31" s="41"/>
      <c r="D31" s="22"/>
      <c r="E31" s="31"/>
      <c r="F31" s="31">
        <v>-5469729</v>
      </c>
      <c r="G31" s="22"/>
      <c r="H31" s="31">
        <v>2327469</v>
      </c>
      <c r="I31" s="22"/>
      <c r="J31" s="31">
        <v>-1224534</v>
      </c>
      <c r="K31" s="37"/>
      <c r="L31" s="31">
        <v>858628</v>
      </c>
    </row>
    <row r="32" spans="1:12" ht="16.5" customHeight="1" x14ac:dyDescent="0.2">
      <c r="A32" s="41" t="s">
        <v>98</v>
      </c>
      <c r="B32" s="41"/>
      <c r="C32" s="41"/>
      <c r="D32" s="22"/>
      <c r="E32" s="31"/>
      <c r="F32" s="31">
        <v>9419666</v>
      </c>
      <c r="G32" s="22"/>
      <c r="H32" s="31">
        <v>1495459</v>
      </c>
      <c r="I32" s="22"/>
      <c r="J32" s="31">
        <v>-243260</v>
      </c>
      <c r="K32" s="37"/>
      <c r="L32" s="31">
        <v>28</v>
      </c>
    </row>
    <row r="33" spans="1:12" ht="16.5" customHeight="1" x14ac:dyDescent="0.2">
      <c r="A33" s="41" t="s">
        <v>241</v>
      </c>
      <c r="B33" s="41"/>
      <c r="C33" s="41"/>
      <c r="D33" s="22"/>
      <c r="E33" s="31"/>
      <c r="F33" s="31"/>
      <c r="G33" s="22"/>
      <c r="H33" s="31"/>
      <c r="I33" s="22"/>
      <c r="J33" s="31"/>
      <c r="K33" s="37"/>
      <c r="L33" s="31"/>
    </row>
    <row r="34" spans="1:12" ht="16.5" customHeight="1" x14ac:dyDescent="0.2">
      <c r="A34" s="41"/>
      <c r="B34" s="41" t="s">
        <v>99</v>
      </c>
      <c r="C34" s="41"/>
      <c r="D34" s="22">
        <v>9</v>
      </c>
      <c r="E34" s="31"/>
      <c r="F34" s="31">
        <v>-4763602</v>
      </c>
      <c r="G34" s="22"/>
      <c r="H34" s="31">
        <v>4296512</v>
      </c>
      <c r="I34" s="22"/>
      <c r="J34" s="31">
        <v>0</v>
      </c>
      <c r="K34" s="37"/>
      <c r="L34" s="31" t="s">
        <v>15</v>
      </c>
    </row>
    <row r="35" spans="1:12" ht="16.5" customHeight="1" x14ac:dyDescent="0.2">
      <c r="A35" s="41" t="s">
        <v>100</v>
      </c>
      <c r="B35" s="41"/>
      <c r="C35" s="41"/>
      <c r="D35" s="22"/>
      <c r="E35" s="31"/>
      <c r="F35" s="33">
        <v>-14108026</v>
      </c>
      <c r="G35" s="22"/>
      <c r="H35" s="33">
        <v>-14112021</v>
      </c>
      <c r="I35" s="22"/>
      <c r="J35" s="105">
        <v>-5377000</v>
      </c>
      <c r="K35" s="37"/>
      <c r="L35" s="33">
        <v>-8247065</v>
      </c>
    </row>
    <row r="36" spans="1:12" ht="12" customHeight="1" x14ac:dyDescent="0.2">
      <c r="A36" s="7"/>
      <c r="B36" s="7"/>
      <c r="C36" s="7"/>
      <c r="D36" s="22"/>
      <c r="E36" s="7"/>
      <c r="F36" s="96"/>
      <c r="G36" s="96"/>
      <c r="H36" s="96"/>
      <c r="I36" s="7"/>
      <c r="J36" s="96"/>
      <c r="K36" s="96"/>
      <c r="L36" s="96"/>
    </row>
    <row r="37" spans="1:12" ht="16.5" customHeight="1" x14ac:dyDescent="0.2">
      <c r="A37" s="11" t="s">
        <v>242</v>
      </c>
      <c r="B37" s="11"/>
      <c r="C37" s="11"/>
      <c r="D37" s="12"/>
      <c r="E37" s="31"/>
      <c r="F37" s="31">
        <f>SUM(F27:F35)</f>
        <v>15082217</v>
      </c>
      <c r="G37" s="31"/>
      <c r="H37" s="31">
        <f>SUM(H27:H35)</f>
        <v>13815401</v>
      </c>
      <c r="I37" s="31"/>
      <c r="J37" s="31">
        <f>SUM(J27:J35)</f>
        <v>40149503</v>
      </c>
      <c r="K37" s="7"/>
      <c r="L37" s="31">
        <f>SUM(L27:L35)</f>
        <v>35747803</v>
      </c>
    </row>
    <row r="38" spans="1:12" ht="16.5" customHeight="1" x14ac:dyDescent="0.2">
      <c r="A38" s="29" t="s">
        <v>101</v>
      </c>
      <c r="B38" s="29"/>
      <c r="C38" s="29"/>
      <c r="D38" s="30">
        <v>18</v>
      </c>
      <c r="E38" s="31"/>
      <c r="F38" s="33">
        <v>-6072227</v>
      </c>
      <c r="G38" s="22"/>
      <c r="H38" s="33">
        <v>-4970895</v>
      </c>
      <c r="I38" s="22"/>
      <c r="J38" s="33">
        <v>1093383</v>
      </c>
      <c r="K38" s="37"/>
      <c r="L38" s="33">
        <v>1003140</v>
      </c>
    </row>
    <row r="39" spans="1:12" ht="12" customHeight="1" x14ac:dyDescent="0.2">
      <c r="A39" s="11"/>
      <c r="B39" s="11"/>
      <c r="C39" s="11"/>
      <c r="D39" s="12"/>
      <c r="E39" s="31"/>
      <c r="F39" s="31"/>
      <c r="G39" s="31"/>
      <c r="H39" s="31"/>
      <c r="I39" s="31"/>
      <c r="J39" s="31"/>
      <c r="K39" s="7"/>
      <c r="L39" s="31"/>
    </row>
    <row r="40" spans="1:12" ht="16.5" customHeight="1" x14ac:dyDescent="0.2">
      <c r="A40" s="11" t="s">
        <v>243</v>
      </c>
      <c r="B40" s="11"/>
      <c r="C40" s="11"/>
      <c r="D40" s="12"/>
      <c r="E40" s="31"/>
      <c r="F40" s="31">
        <f>SUM(F37:F38)</f>
        <v>9009990</v>
      </c>
      <c r="G40" s="31"/>
      <c r="H40" s="31">
        <f>SUM(H37:H38)</f>
        <v>8844506</v>
      </c>
      <c r="I40" s="31"/>
      <c r="J40" s="31">
        <f>SUM(J37:J38)</f>
        <v>41242886</v>
      </c>
      <c r="K40" s="7"/>
      <c r="L40" s="31">
        <f>SUM(L37:L38)</f>
        <v>36750943</v>
      </c>
    </row>
    <row r="41" spans="1:12" ht="12" customHeight="1" x14ac:dyDescent="0.2">
      <c r="A41" s="7"/>
      <c r="B41" s="7"/>
      <c r="C41" s="7"/>
      <c r="D41" s="22"/>
      <c r="E41" s="7"/>
      <c r="F41" s="96"/>
      <c r="G41" s="96"/>
      <c r="H41" s="96"/>
      <c r="I41" s="7"/>
      <c r="J41" s="96"/>
      <c r="K41" s="96"/>
      <c r="L41" s="96"/>
    </row>
    <row r="42" spans="1:12" ht="16.5" customHeight="1" x14ac:dyDescent="0.2">
      <c r="A42" s="6" t="s">
        <v>102</v>
      </c>
      <c r="B42" s="6"/>
      <c r="C42" s="7"/>
      <c r="D42" s="22"/>
      <c r="E42" s="7"/>
      <c r="F42" s="31"/>
      <c r="G42" s="22"/>
      <c r="H42" s="31"/>
      <c r="I42" s="22"/>
      <c r="J42" s="31"/>
      <c r="K42" s="99"/>
      <c r="L42" s="31"/>
    </row>
    <row r="43" spans="1:12" ht="16.5" customHeight="1" x14ac:dyDescent="0.2">
      <c r="A43" s="8" t="s">
        <v>103</v>
      </c>
      <c r="B43" s="6"/>
      <c r="C43" s="7"/>
      <c r="D43" s="22"/>
      <c r="E43" s="8"/>
      <c r="F43" s="31"/>
      <c r="G43" s="22"/>
      <c r="H43" s="31"/>
      <c r="I43" s="22"/>
      <c r="J43" s="31"/>
      <c r="K43" s="99"/>
      <c r="L43" s="31"/>
    </row>
    <row r="44" spans="1:12" ht="16.5" customHeight="1" x14ac:dyDescent="0.2">
      <c r="A44" s="7"/>
      <c r="B44" s="7" t="s">
        <v>104</v>
      </c>
      <c r="C44" s="6"/>
      <c r="D44" s="21"/>
      <c r="E44" s="7"/>
      <c r="F44" s="31"/>
      <c r="G44" s="22"/>
      <c r="H44" s="31"/>
      <c r="I44" s="22"/>
      <c r="J44" s="31"/>
      <c r="K44" s="99"/>
      <c r="L44" s="31"/>
    </row>
    <row r="45" spans="1:12" ht="16.5" customHeight="1" x14ac:dyDescent="0.2">
      <c r="A45" s="7"/>
      <c r="B45" s="7"/>
      <c r="C45" s="7" t="s">
        <v>105</v>
      </c>
      <c r="D45" s="22">
        <v>9</v>
      </c>
      <c r="E45" s="7"/>
      <c r="F45" s="116">
        <v>-289950</v>
      </c>
      <c r="G45" s="22"/>
      <c r="H45" s="33">
        <v>0</v>
      </c>
      <c r="I45" s="22"/>
      <c r="J45" s="33">
        <v>0</v>
      </c>
      <c r="K45" s="99"/>
      <c r="L45" s="33">
        <v>0</v>
      </c>
    </row>
    <row r="46" spans="1:12" ht="12" customHeight="1" x14ac:dyDescent="0.2">
      <c r="A46" s="7"/>
      <c r="B46" s="7"/>
      <c r="C46" s="7"/>
      <c r="D46" s="22"/>
      <c r="E46" s="7"/>
      <c r="F46" s="96"/>
      <c r="G46" s="96"/>
      <c r="H46" s="96"/>
      <c r="I46" s="7"/>
      <c r="J46" s="96"/>
      <c r="K46" s="96"/>
      <c r="L46" s="96"/>
    </row>
    <row r="47" spans="1:12" ht="16.5" customHeight="1" x14ac:dyDescent="0.2">
      <c r="A47" s="6" t="s">
        <v>244</v>
      </c>
      <c r="B47" s="7"/>
      <c r="C47" s="11"/>
      <c r="D47" s="12"/>
      <c r="E47" s="31"/>
      <c r="F47" s="31"/>
      <c r="G47" s="22"/>
      <c r="H47" s="31"/>
      <c r="I47" s="22"/>
      <c r="J47" s="31"/>
      <c r="K47" s="99"/>
      <c r="L47" s="31"/>
    </row>
    <row r="48" spans="1:12" ht="16.5" customHeight="1" x14ac:dyDescent="0.2">
      <c r="A48" s="7"/>
      <c r="B48" s="6" t="s">
        <v>106</v>
      </c>
      <c r="C48" s="7"/>
      <c r="D48" s="22"/>
      <c r="E48" s="7"/>
      <c r="F48" s="33">
        <f>SUM(F45)</f>
        <v>-289950</v>
      </c>
      <c r="G48" s="22"/>
      <c r="H48" s="33">
        <f>SUM(H45)</f>
        <v>0</v>
      </c>
      <c r="I48" s="22"/>
      <c r="J48" s="33">
        <f>J45</f>
        <v>0</v>
      </c>
      <c r="K48" s="99"/>
      <c r="L48" s="33">
        <f>SUM(L45)</f>
        <v>0</v>
      </c>
    </row>
    <row r="49" spans="1:12" ht="12" customHeight="1" x14ac:dyDescent="0.2">
      <c r="A49" s="7"/>
      <c r="B49" s="7"/>
      <c r="C49" s="7"/>
      <c r="D49" s="22"/>
      <c r="E49" s="7"/>
      <c r="F49" s="96"/>
      <c r="G49" s="96"/>
      <c r="H49" s="96"/>
      <c r="I49" s="7"/>
      <c r="J49" s="96"/>
      <c r="K49" s="96"/>
      <c r="L49" s="96"/>
    </row>
    <row r="50" spans="1:12" ht="16.5" customHeight="1" thickBot="1" x14ac:dyDescent="0.25">
      <c r="A50" s="6" t="s">
        <v>107</v>
      </c>
      <c r="B50" s="11"/>
      <c r="C50" s="11"/>
      <c r="D50" s="12"/>
      <c r="E50" s="38"/>
      <c r="F50" s="40">
        <f>SUM(F40:F45)</f>
        <v>8720040</v>
      </c>
      <c r="G50" s="38"/>
      <c r="H50" s="40">
        <f>SUM(H40:H45)</f>
        <v>8844506</v>
      </c>
      <c r="I50" s="38"/>
      <c r="J50" s="40">
        <f>SUM(J40:J45)</f>
        <v>41242886</v>
      </c>
      <c r="K50" s="38"/>
      <c r="L50" s="40">
        <f>SUM(L40:L45)</f>
        <v>36750943</v>
      </c>
    </row>
    <row r="51" spans="1:12" ht="16.5" customHeight="1" thickTop="1" x14ac:dyDescent="0.2">
      <c r="A51" s="11"/>
      <c r="B51" s="11"/>
      <c r="C51" s="11"/>
      <c r="D51" s="12"/>
      <c r="E51" s="38"/>
      <c r="F51" s="38"/>
      <c r="G51" s="38"/>
      <c r="H51" s="38"/>
      <c r="I51" s="38"/>
      <c r="J51" s="31"/>
      <c r="K51" s="7"/>
      <c r="L51" s="31"/>
    </row>
    <row r="52" spans="1:12" ht="16.5" customHeight="1" x14ac:dyDescent="0.2">
      <c r="A52" s="11"/>
      <c r="B52" s="11"/>
      <c r="C52" s="11"/>
      <c r="D52" s="12"/>
      <c r="E52" s="38"/>
      <c r="F52" s="38"/>
      <c r="G52" s="38"/>
      <c r="H52" s="38"/>
      <c r="I52" s="38"/>
      <c r="J52" s="31"/>
      <c r="K52" s="7"/>
      <c r="L52" s="31"/>
    </row>
    <row r="53" spans="1:12" ht="18" customHeight="1" x14ac:dyDescent="0.2">
      <c r="A53" s="11"/>
      <c r="B53" s="11"/>
      <c r="C53" s="11"/>
      <c r="D53" s="12"/>
      <c r="E53" s="38"/>
      <c r="F53" s="38"/>
      <c r="G53" s="38"/>
      <c r="H53" s="38"/>
      <c r="I53" s="38"/>
      <c r="J53" s="31"/>
      <c r="K53" s="7"/>
      <c r="L53" s="31"/>
    </row>
    <row r="54" spans="1:12" ht="16.5" customHeight="1" x14ac:dyDescent="0.2">
      <c r="A54" s="123" t="s">
        <v>38</v>
      </c>
      <c r="B54" s="124"/>
      <c r="C54" s="124"/>
      <c r="D54" s="124"/>
      <c r="E54" s="124"/>
      <c r="F54" s="124"/>
      <c r="G54" s="124"/>
      <c r="H54" s="124"/>
      <c r="I54" s="124"/>
      <c r="J54" s="124"/>
      <c r="K54" s="124"/>
      <c r="L54" s="124"/>
    </row>
    <row r="55" spans="1:12" ht="16.5" customHeight="1" x14ac:dyDescent="0.2">
      <c r="A55" s="133" t="s">
        <v>108</v>
      </c>
      <c r="B55" s="133"/>
      <c r="C55" s="133"/>
      <c r="D55" s="133"/>
      <c r="E55" s="133"/>
      <c r="F55" s="133"/>
      <c r="G55" s="133"/>
      <c r="H55" s="133"/>
      <c r="I55" s="133"/>
      <c r="J55" s="133"/>
      <c r="K55" s="133"/>
      <c r="L55" s="133"/>
    </row>
    <row r="56" spans="1:12" ht="16.5" customHeight="1" x14ac:dyDescent="0.2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</row>
    <row r="57" spans="1:12" ht="12" customHeight="1" x14ac:dyDescent="0.2">
      <c r="A57" s="41"/>
    </row>
    <row r="58" spans="1:12" ht="21.95" customHeight="1" x14ac:dyDescent="0.2">
      <c r="A58" s="45" t="str">
        <f>+'2-4'!A53</f>
        <v>The accompanying notes form part of this interim financial information.</v>
      </c>
      <c r="B58" s="45"/>
      <c r="C58" s="45"/>
      <c r="D58" s="46"/>
      <c r="E58" s="50"/>
      <c r="F58" s="50"/>
      <c r="G58" s="50"/>
      <c r="H58" s="50"/>
      <c r="I58" s="50"/>
      <c r="J58" s="33"/>
      <c r="K58" s="108"/>
      <c r="L58" s="33"/>
    </row>
    <row r="59" spans="1:12" ht="16.5" customHeight="1" x14ac:dyDescent="0.2">
      <c r="A59" s="34" t="str">
        <f>+A1</f>
        <v>ALT Telecom Public Company Limited</v>
      </c>
      <c r="B59" s="34"/>
      <c r="C59" s="34"/>
      <c r="D59" s="12"/>
      <c r="E59" s="106"/>
      <c r="F59" s="106"/>
      <c r="G59" s="106"/>
      <c r="H59" s="106"/>
      <c r="I59" s="106"/>
      <c r="J59" s="32"/>
      <c r="K59" s="7"/>
      <c r="L59" s="32"/>
    </row>
    <row r="60" spans="1:12" ht="16.5" customHeight="1" x14ac:dyDescent="0.2">
      <c r="A60" s="95" t="s">
        <v>82</v>
      </c>
      <c r="B60" s="95"/>
      <c r="C60" s="6"/>
      <c r="D60" s="21"/>
      <c r="E60" s="32"/>
      <c r="F60" s="32"/>
      <c r="G60" s="32"/>
      <c r="H60" s="32"/>
      <c r="I60" s="32"/>
      <c r="J60" s="32"/>
      <c r="K60" s="7"/>
      <c r="L60" s="32"/>
    </row>
    <row r="61" spans="1:12" ht="16.5" customHeight="1" x14ac:dyDescent="0.2">
      <c r="A61" s="107" t="str">
        <f>A3</f>
        <v>For the three-month period ended 31 March 2026</v>
      </c>
      <c r="B61" s="107"/>
      <c r="C61" s="107"/>
      <c r="D61" s="23"/>
      <c r="E61" s="47"/>
      <c r="F61" s="47"/>
      <c r="G61" s="47"/>
      <c r="H61" s="47"/>
      <c r="I61" s="47"/>
      <c r="J61" s="47"/>
      <c r="K61" s="108"/>
      <c r="L61" s="47"/>
    </row>
    <row r="62" spans="1:12" ht="16.5" customHeight="1" x14ac:dyDescent="0.2">
      <c r="A62" s="7"/>
      <c r="B62" s="41"/>
      <c r="C62" s="41"/>
      <c r="D62" s="22"/>
      <c r="E62" s="109"/>
      <c r="F62" s="109"/>
      <c r="G62" s="109"/>
      <c r="H62" s="109"/>
      <c r="I62" s="109"/>
      <c r="J62" s="109"/>
      <c r="K62" s="7"/>
      <c r="L62" s="109"/>
    </row>
    <row r="63" spans="1:12" ht="16.5" customHeight="1" x14ac:dyDescent="0.2">
      <c r="A63" s="7"/>
      <c r="B63" s="41"/>
      <c r="C63" s="41"/>
      <c r="D63" s="22"/>
      <c r="E63" s="109"/>
      <c r="F63" s="109"/>
      <c r="G63" s="109"/>
      <c r="H63" s="109"/>
      <c r="I63" s="109"/>
      <c r="J63" s="109"/>
      <c r="K63" s="7"/>
      <c r="L63" s="109"/>
    </row>
    <row r="64" spans="1:12" ht="16.5" customHeight="1" x14ac:dyDescent="0.2">
      <c r="A64" s="7"/>
      <c r="B64" s="7"/>
      <c r="C64" s="7"/>
      <c r="D64" s="22"/>
      <c r="E64" s="31"/>
      <c r="F64" s="126" t="s">
        <v>2</v>
      </c>
      <c r="G64" s="124"/>
      <c r="H64" s="124"/>
      <c r="I64" s="14"/>
      <c r="J64" s="127" t="s">
        <v>3</v>
      </c>
      <c r="K64" s="124"/>
      <c r="L64" s="124"/>
    </row>
    <row r="65" spans="1:12" ht="16.5" customHeight="1" x14ac:dyDescent="0.2">
      <c r="A65" s="7"/>
      <c r="B65" s="7"/>
      <c r="C65" s="7"/>
      <c r="D65" s="22"/>
      <c r="E65" s="31"/>
      <c r="F65" s="128" t="s">
        <v>4</v>
      </c>
      <c r="G65" s="129"/>
      <c r="H65" s="129"/>
      <c r="I65" s="22"/>
      <c r="J65" s="130" t="s">
        <v>4</v>
      </c>
      <c r="K65" s="129"/>
      <c r="L65" s="129"/>
    </row>
    <row r="66" spans="1:12" ht="16.5" customHeight="1" x14ac:dyDescent="0.2">
      <c r="A66" s="7"/>
      <c r="B66" s="7"/>
      <c r="C66" s="7"/>
      <c r="D66" s="22"/>
      <c r="E66" s="38"/>
      <c r="F66" s="26" t="s">
        <v>234</v>
      </c>
      <c r="G66" s="28"/>
      <c r="H66" s="26" t="s">
        <v>8</v>
      </c>
      <c r="I66" s="27"/>
      <c r="J66" s="26" t="s">
        <v>234</v>
      </c>
      <c r="K66" s="28"/>
      <c r="L66" s="26" t="s">
        <v>8</v>
      </c>
    </row>
    <row r="67" spans="1:12" ht="16.5" customHeight="1" x14ac:dyDescent="0.2">
      <c r="A67" s="7"/>
      <c r="B67" s="7"/>
      <c r="C67" s="7"/>
      <c r="D67" s="23" t="s">
        <v>83</v>
      </c>
      <c r="E67" s="7"/>
      <c r="F67" s="110" t="s">
        <v>10</v>
      </c>
      <c r="G67" s="96"/>
      <c r="H67" s="110" t="s">
        <v>10</v>
      </c>
      <c r="I67" s="7"/>
      <c r="J67" s="110" t="s">
        <v>10</v>
      </c>
      <c r="K67" s="96"/>
      <c r="L67" s="110" t="s">
        <v>10</v>
      </c>
    </row>
    <row r="68" spans="1:12" ht="16.5" customHeight="1" x14ac:dyDescent="0.2">
      <c r="A68" s="11"/>
      <c r="B68" s="11"/>
      <c r="C68" s="11"/>
      <c r="D68" s="12"/>
      <c r="E68" s="38"/>
      <c r="F68" s="38"/>
      <c r="G68" s="38"/>
      <c r="H68" s="38"/>
      <c r="I68" s="38"/>
      <c r="J68" s="31"/>
      <c r="K68" s="7"/>
      <c r="L68" s="31"/>
    </row>
    <row r="69" spans="1:12" ht="16.5" customHeight="1" x14ac:dyDescent="0.2">
      <c r="A69" s="11" t="s">
        <v>109</v>
      </c>
      <c r="B69" s="11"/>
      <c r="C69" s="11"/>
      <c r="D69" s="12"/>
      <c r="E69" s="38"/>
      <c r="F69" s="38"/>
      <c r="G69" s="38"/>
      <c r="H69" s="38"/>
      <c r="I69" s="38"/>
      <c r="J69" s="31"/>
      <c r="K69" s="7"/>
      <c r="L69" s="31"/>
    </row>
    <row r="70" spans="1:12" ht="16.5" customHeight="1" x14ac:dyDescent="0.2">
      <c r="A70" s="7"/>
      <c r="B70" s="29" t="s">
        <v>110</v>
      </c>
      <c r="C70" s="29"/>
      <c r="D70" s="30"/>
      <c r="E70" s="38"/>
      <c r="F70" s="38">
        <v>9013975</v>
      </c>
      <c r="G70" s="38"/>
      <c r="H70" s="38">
        <v>8853191</v>
      </c>
      <c r="I70" s="38"/>
      <c r="J70" s="38">
        <v>41242886</v>
      </c>
      <c r="K70" s="7"/>
      <c r="L70" s="38">
        <v>36750943</v>
      </c>
    </row>
    <row r="71" spans="1:12" ht="16.5" customHeight="1" x14ac:dyDescent="0.2">
      <c r="A71" s="7"/>
      <c r="B71" s="29" t="s">
        <v>79</v>
      </c>
      <c r="C71" s="29"/>
      <c r="D71" s="30"/>
      <c r="E71" s="38"/>
      <c r="F71" s="33">
        <v>-3985</v>
      </c>
      <c r="G71" s="38"/>
      <c r="H71" s="33">
        <v>-8685</v>
      </c>
      <c r="I71" s="38"/>
      <c r="J71" s="33">
        <v>0</v>
      </c>
      <c r="K71" s="7"/>
      <c r="L71" s="33">
        <v>0</v>
      </c>
    </row>
    <row r="72" spans="1:12" ht="16.5" customHeight="1" x14ac:dyDescent="0.2">
      <c r="A72" s="7"/>
      <c r="B72" s="7"/>
      <c r="C72" s="7"/>
      <c r="D72" s="22"/>
      <c r="E72" s="13"/>
      <c r="F72" s="38"/>
      <c r="G72" s="22"/>
      <c r="H72" s="38"/>
      <c r="I72" s="32"/>
      <c r="J72" s="38"/>
      <c r="K72" s="31"/>
      <c r="L72" s="38"/>
    </row>
    <row r="73" spans="1:12" ht="16.5" customHeight="1" thickBot="1" x14ac:dyDescent="0.25">
      <c r="A73" s="11"/>
      <c r="B73" s="11"/>
      <c r="C73" s="11"/>
      <c r="D73" s="12"/>
      <c r="E73" s="38"/>
      <c r="F73" s="112">
        <f>F40</f>
        <v>9009990</v>
      </c>
      <c r="G73" s="38"/>
      <c r="H73" s="112">
        <f>SUM(H70:H72)</f>
        <v>8844506</v>
      </c>
      <c r="I73" s="38"/>
      <c r="J73" s="112">
        <f>SUM(J70:J71)</f>
        <v>41242886</v>
      </c>
      <c r="K73" s="38"/>
      <c r="L73" s="112">
        <f>SUM(L70:L72)</f>
        <v>36750943</v>
      </c>
    </row>
    <row r="74" spans="1:12" ht="16.5" customHeight="1" thickTop="1" x14ac:dyDescent="0.2">
      <c r="A74" s="11"/>
      <c r="B74" s="11"/>
      <c r="C74" s="11"/>
      <c r="D74" s="12"/>
      <c r="E74" s="38"/>
      <c r="F74" s="38"/>
      <c r="G74" s="38"/>
      <c r="H74" s="38"/>
      <c r="I74" s="38"/>
      <c r="J74" s="31"/>
      <c r="K74" s="7"/>
      <c r="L74" s="31"/>
    </row>
    <row r="75" spans="1:12" ht="16.5" customHeight="1" x14ac:dyDescent="0.2">
      <c r="A75" s="6" t="s">
        <v>111</v>
      </c>
      <c r="B75" s="6"/>
      <c r="C75" s="6"/>
      <c r="D75" s="21"/>
      <c r="E75" s="38"/>
      <c r="F75" s="38"/>
      <c r="G75" s="38"/>
      <c r="H75" s="38"/>
      <c r="I75" s="38"/>
      <c r="J75" s="31"/>
      <c r="K75" s="7"/>
      <c r="L75" s="31"/>
    </row>
    <row r="76" spans="1:12" ht="16.5" customHeight="1" x14ac:dyDescent="0.2">
      <c r="A76" s="6"/>
      <c r="B76" s="6" t="s">
        <v>112</v>
      </c>
      <c r="C76" s="6"/>
      <c r="D76" s="21"/>
      <c r="E76" s="38"/>
      <c r="F76" s="38"/>
      <c r="G76" s="38"/>
      <c r="H76" s="38"/>
      <c r="I76" s="38"/>
      <c r="J76" s="31"/>
      <c r="K76" s="7"/>
      <c r="L76" s="31"/>
    </row>
    <row r="77" spans="1:12" ht="16.5" customHeight="1" x14ac:dyDescent="0.2">
      <c r="A77" s="7"/>
      <c r="B77" s="29" t="s">
        <v>110</v>
      </c>
      <c r="C77" s="29"/>
      <c r="D77" s="30"/>
      <c r="E77" s="31"/>
      <c r="F77" s="38">
        <v>8724025</v>
      </c>
      <c r="G77" s="22"/>
      <c r="H77" s="38">
        <v>8853191</v>
      </c>
      <c r="I77" s="22"/>
      <c r="J77" s="38">
        <v>41242886</v>
      </c>
      <c r="K77" s="31"/>
      <c r="L77" s="38">
        <v>36750943</v>
      </c>
    </row>
    <row r="78" spans="1:12" ht="16.5" customHeight="1" x14ac:dyDescent="0.2">
      <c r="A78" s="7"/>
      <c r="B78" s="7" t="s">
        <v>79</v>
      </c>
      <c r="C78" s="7"/>
      <c r="D78" s="22"/>
      <c r="E78" s="13"/>
      <c r="F78" s="116">
        <v>-3985</v>
      </c>
      <c r="G78" s="22"/>
      <c r="H78" s="33">
        <v>-8685</v>
      </c>
      <c r="I78" s="22"/>
      <c r="J78" s="33">
        <v>0</v>
      </c>
      <c r="K78" s="37"/>
      <c r="L78" s="33" t="s">
        <v>15</v>
      </c>
    </row>
    <row r="79" spans="1:12" ht="16.5" customHeight="1" x14ac:dyDescent="0.2">
      <c r="A79" s="7"/>
      <c r="B79" s="7"/>
      <c r="C79" s="7"/>
      <c r="D79" s="22"/>
      <c r="E79" s="13"/>
      <c r="F79" s="38"/>
      <c r="G79" s="22"/>
      <c r="H79" s="38"/>
      <c r="I79" s="32"/>
      <c r="J79" s="38"/>
      <c r="K79" s="31"/>
      <c r="L79" s="38"/>
    </row>
    <row r="80" spans="1:12" ht="16.5" customHeight="1" thickBot="1" x14ac:dyDescent="0.25">
      <c r="A80" s="41"/>
      <c r="B80" s="41"/>
      <c r="C80" s="41"/>
      <c r="D80" s="22"/>
      <c r="E80" s="109"/>
      <c r="F80" s="40">
        <f>F50</f>
        <v>8720040</v>
      </c>
      <c r="G80" s="31"/>
      <c r="H80" s="40">
        <f>SUM(H77:H79)</f>
        <v>8844506</v>
      </c>
      <c r="I80" s="109"/>
      <c r="J80" s="40">
        <f>SUM(J77:J78)</f>
        <v>41242886</v>
      </c>
      <c r="K80" s="31"/>
      <c r="L80" s="40">
        <f>SUM(L77:L79)</f>
        <v>36750943</v>
      </c>
    </row>
    <row r="81" spans="1:12" ht="16.5" customHeight="1" thickTop="1" x14ac:dyDescent="0.2">
      <c r="A81" s="41"/>
      <c r="B81" s="41"/>
      <c r="C81" s="41"/>
      <c r="D81" s="22"/>
      <c r="E81" s="109"/>
      <c r="F81" s="109"/>
      <c r="G81" s="109"/>
      <c r="H81" s="109"/>
      <c r="I81" s="109"/>
      <c r="J81" s="109"/>
      <c r="K81" s="7"/>
      <c r="L81" s="109"/>
    </row>
    <row r="82" spans="1:12" ht="16.5" customHeight="1" x14ac:dyDescent="0.2">
      <c r="A82" s="41"/>
      <c r="B82" s="41"/>
      <c r="C82" s="41"/>
      <c r="D82" s="22"/>
      <c r="E82" s="109"/>
      <c r="F82" s="109"/>
      <c r="G82" s="109"/>
      <c r="H82" s="109"/>
      <c r="I82" s="109"/>
      <c r="J82" s="109"/>
      <c r="K82" s="7"/>
      <c r="L82" s="109"/>
    </row>
    <row r="83" spans="1:12" ht="16.5" customHeight="1" x14ac:dyDescent="0.2">
      <c r="A83" s="95" t="s">
        <v>113</v>
      </c>
      <c r="B83" s="95"/>
      <c r="C83" s="95"/>
      <c r="D83" s="22">
        <v>19</v>
      </c>
      <c r="E83" s="109"/>
      <c r="F83" s="109"/>
      <c r="G83" s="109"/>
      <c r="H83" s="109"/>
      <c r="I83" s="109"/>
      <c r="J83" s="109"/>
      <c r="K83" s="7"/>
      <c r="L83" s="109"/>
    </row>
    <row r="84" spans="1:12" ht="16.5" customHeight="1" thickBot="1" x14ac:dyDescent="0.25">
      <c r="A84" s="41" t="s">
        <v>114</v>
      </c>
      <c r="B84" s="7"/>
      <c r="C84" s="41"/>
      <c r="D84" s="22"/>
      <c r="E84" s="109"/>
      <c r="F84" s="113">
        <f>F70/1115623313</f>
        <v>8.0797657192737422E-3</v>
      </c>
      <c r="G84" s="114"/>
      <c r="H84" s="113">
        <f>H70/1132227419</f>
        <v>7.8192692134405901E-3</v>
      </c>
      <c r="I84" s="114"/>
      <c r="J84" s="113">
        <f>J70/1115623313</f>
        <v>3.6968469123412805E-2</v>
      </c>
      <c r="K84" s="115"/>
      <c r="L84" s="113">
        <f>L70/1132227419</f>
        <v>3.245897633574267E-2</v>
      </c>
    </row>
    <row r="85" spans="1:12" ht="16.5" customHeight="1" thickTop="1" x14ac:dyDescent="0.2">
      <c r="A85" s="7"/>
      <c r="B85" s="7"/>
      <c r="C85" s="41"/>
      <c r="D85" s="22"/>
      <c r="E85" s="109"/>
      <c r="F85" s="109"/>
      <c r="G85" s="109"/>
      <c r="H85" s="109"/>
      <c r="I85" s="109"/>
      <c r="J85" s="109"/>
      <c r="K85" s="7"/>
      <c r="L85" s="109"/>
    </row>
    <row r="86" spans="1:12" ht="16.5" customHeight="1" x14ac:dyDescent="0.2">
      <c r="A86" s="7"/>
      <c r="B86" s="7"/>
      <c r="C86" s="41"/>
      <c r="D86" s="22"/>
      <c r="E86" s="109"/>
      <c r="F86" s="109"/>
      <c r="G86" s="109"/>
      <c r="H86" s="109"/>
      <c r="I86" s="109"/>
      <c r="J86" s="109"/>
      <c r="K86" s="7"/>
      <c r="L86" s="109"/>
    </row>
    <row r="87" spans="1:12" ht="16.5" customHeight="1" x14ac:dyDescent="0.2">
      <c r="A87" s="7"/>
      <c r="B87" s="7"/>
      <c r="C87" s="41"/>
      <c r="D87" s="22"/>
      <c r="E87" s="109"/>
      <c r="F87" s="109"/>
      <c r="G87" s="109"/>
      <c r="H87" s="109"/>
      <c r="I87" s="109"/>
      <c r="J87" s="109"/>
      <c r="K87" s="7"/>
      <c r="L87" s="109"/>
    </row>
    <row r="88" spans="1:12" ht="16.5" customHeight="1" x14ac:dyDescent="0.2">
      <c r="A88" s="7"/>
      <c r="B88" s="7"/>
      <c r="C88" s="41"/>
      <c r="D88" s="22"/>
      <c r="E88" s="109"/>
      <c r="F88" s="109"/>
      <c r="G88" s="109"/>
      <c r="H88" s="109"/>
      <c r="I88" s="109"/>
      <c r="J88" s="109"/>
      <c r="K88" s="7"/>
      <c r="L88" s="109"/>
    </row>
    <row r="89" spans="1:12" ht="16.5" customHeight="1" x14ac:dyDescent="0.2">
      <c r="A89" s="7"/>
      <c r="B89" s="7"/>
      <c r="C89" s="41"/>
      <c r="D89" s="22"/>
      <c r="E89" s="109"/>
      <c r="F89" s="109"/>
      <c r="G89" s="109"/>
      <c r="H89" s="109"/>
      <c r="I89" s="109"/>
      <c r="J89" s="109"/>
      <c r="K89" s="7"/>
      <c r="L89" s="109"/>
    </row>
    <row r="90" spans="1:12" ht="16.5" customHeight="1" x14ac:dyDescent="0.2">
      <c r="A90" s="29"/>
      <c r="B90" s="29"/>
      <c r="C90" s="29"/>
      <c r="D90" s="30"/>
      <c r="E90" s="29"/>
      <c r="F90" s="29"/>
      <c r="G90" s="29"/>
      <c r="H90" s="29"/>
      <c r="I90" s="29"/>
      <c r="J90" s="29"/>
      <c r="K90" s="29"/>
      <c r="L90" s="29"/>
    </row>
    <row r="91" spans="1:12" ht="16.5" customHeight="1" x14ac:dyDescent="0.2">
      <c r="A91" s="29"/>
      <c r="B91" s="29"/>
      <c r="C91" s="29"/>
      <c r="D91" s="30"/>
      <c r="E91" s="29"/>
      <c r="F91" s="29"/>
      <c r="G91" s="29"/>
      <c r="H91" s="29"/>
      <c r="I91" s="29"/>
      <c r="J91" s="29"/>
      <c r="K91" s="29"/>
      <c r="L91" s="29"/>
    </row>
    <row r="92" spans="1:12" ht="16.5" customHeight="1" x14ac:dyDescent="0.2">
      <c r="A92" s="29"/>
      <c r="B92" s="29"/>
      <c r="C92" s="29"/>
      <c r="D92" s="30"/>
      <c r="E92" s="29"/>
      <c r="F92" s="29"/>
      <c r="G92" s="29"/>
      <c r="H92" s="29"/>
      <c r="I92" s="29"/>
      <c r="J92" s="29"/>
      <c r="K92" s="29"/>
      <c r="L92" s="29"/>
    </row>
    <row r="93" spans="1:12" ht="16.5" customHeight="1" x14ac:dyDescent="0.2">
      <c r="A93" s="29"/>
      <c r="B93" s="29"/>
      <c r="C93" s="29"/>
      <c r="D93" s="30"/>
      <c r="E93" s="29"/>
      <c r="F93" s="29"/>
      <c r="G93" s="29"/>
      <c r="H93" s="29"/>
      <c r="I93" s="29"/>
      <c r="J93" s="29"/>
      <c r="K93" s="29"/>
      <c r="L93" s="29"/>
    </row>
    <row r="94" spans="1:12" ht="16.5" customHeight="1" x14ac:dyDescent="0.2">
      <c r="A94" s="29"/>
      <c r="B94" s="29"/>
      <c r="C94" s="29"/>
      <c r="D94" s="30"/>
      <c r="E94" s="29"/>
      <c r="F94" s="29"/>
      <c r="G94" s="29"/>
      <c r="H94" s="29"/>
      <c r="I94" s="29"/>
      <c r="J94" s="29"/>
      <c r="K94" s="29"/>
      <c r="L94" s="29"/>
    </row>
    <row r="95" spans="1:12" ht="16.5" customHeight="1" x14ac:dyDescent="0.2">
      <c r="A95" s="29"/>
      <c r="B95" s="29"/>
      <c r="C95" s="29"/>
      <c r="D95" s="30"/>
      <c r="E95" s="29"/>
      <c r="F95" s="29"/>
      <c r="G95" s="29"/>
      <c r="H95" s="29"/>
      <c r="I95" s="29"/>
      <c r="J95" s="29"/>
      <c r="K95" s="29"/>
      <c r="L95" s="29"/>
    </row>
    <row r="96" spans="1:12" ht="16.5" customHeight="1" x14ac:dyDescent="0.2">
      <c r="A96" s="29"/>
      <c r="B96" s="29"/>
      <c r="C96" s="29"/>
      <c r="D96" s="30"/>
      <c r="E96" s="29"/>
      <c r="F96" s="29"/>
      <c r="G96" s="29"/>
      <c r="H96" s="29"/>
      <c r="I96" s="29"/>
      <c r="J96" s="29"/>
      <c r="K96" s="29"/>
      <c r="L96" s="29"/>
    </row>
    <row r="97" spans="1:12" ht="16.5" customHeight="1" x14ac:dyDescent="0.2">
      <c r="A97" s="29"/>
      <c r="B97" s="29"/>
      <c r="C97" s="29"/>
      <c r="D97" s="30"/>
      <c r="E97" s="29"/>
      <c r="F97" s="29"/>
      <c r="G97" s="29"/>
      <c r="H97" s="29"/>
      <c r="I97" s="29"/>
      <c r="J97" s="29"/>
      <c r="K97" s="29"/>
      <c r="L97" s="29"/>
    </row>
    <row r="98" spans="1:12" ht="16.5" customHeight="1" x14ac:dyDescent="0.2">
      <c r="A98" s="29"/>
      <c r="B98" s="29"/>
      <c r="C98" s="29"/>
      <c r="D98" s="30"/>
      <c r="E98" s="29"/>
      <c r="F98" s="29"/>
      <c r="G98" s="29"/>
      <c r="H98" s="29"/>
      <c r="I98" s="29"/>
      <c r="J98" s="29"/>
      <c r="K98" s="29"/>
      <c r="L98" s="29"/>
    </row>
    <row r="99" spans="1:12" ht="16.5" customHeight="1" x14ac:dyDescent="0.2">
      <c r="A99" s="29"/>
      <c r="B99" s="29"/>
      <c r="C99" s="29"/>
      <c r="D99" s="30"/>
      <c r="E99" s="29"/>
      <c r="F99" s="29"/>
      <c r="G99" s="29"/>
      <c r="H99" s="29"/>
      <c r="I99" s="29"/>
      <c r="J99" s="29"/>
      <c r="K99" s="29"/>
      <c r="L99" s="29"/>
    </row>
    <row r="100" spans="1:12" ht="16.5" customHeight="1" x14ac:dyDescent="0.2">
      <c r="A100" s="29"/>
      <c r="B100" s="29"/>
      <c r="C100" s="29"/>
      <c r="D100" s="30"/>
      <c r="E100" s="29"/>
      <c r="F100" s="29"/>
      <c r="G100" s="29"/>
      <c r="H100" s="29"/>
      <c r="I100" s="29"/>
      <c r="J100" s="29"/>
      <c r="K100" s="29"/>
      <c r="L100" s="29"/>
    </row>
    <row r="101" spans="1:12" ht="16.5" customHeight="1" x14ac:dyDescent="0.2">
      <c r="A101" s="29"/>
      <c r="B101" s="29"/>
      <c r="C101" s="29"/>
      <c r="D101" s="30"/>
      <c r="E101" s="29"/>
      <c r="F101" s="29"/>
      <c r="G101" s="29"/>
      <c r="H101" s="29"/>
      <c r="I101" s="29"/>
      <c r="J101" s="29"/>
      <c r="K101" s="29"/>
      <c r="L101" s="29"/>
    </row>
    <row r="102" spans="1:12" ht="16.5" customHeight="1" x14ac:dyDescent="0.2">
      <c r="A102" s="29"/>
      <c r="B102" s="29"/>
      <c r="C102" s="29"/>
      <c r="D102" s="30"/>
      <c r="E102" s="29"/>
      <c r="F102" s="29"/>
      <c r="G102" s="29"/>
      <c r="H102" s="29"/>
      <c r="I102" s="29"/>
      <c r="J102" s="29"/>
      <c r="K102" s="29"/>
      <c r="L102" s="29"/>
    </row>
    <row r="103" spans="1:12" ht="16.5" customHeight="1" x14ac:dyDescent="0.2">
      <c r="A103" s="29"/>
      <c r="B103" s="29"/>
      <c r="C103" s="29"/>
      <c r="D103" s="30"/>
      <c r="E103" s="29"/>
      <c r="F103" s="29"/>
      <c r="G103" s="29"/>
      <c r="H103" s="29"/>
      <c r="I103" s="29"/>
      <c r="J103" s="29"/>
      <c r="K103" s="29"/>
      <c r="L103" s="29"/>
    </row>
    <row r="104" spans="1:12" ht="16.5" customHeight="1" x14ac:dyDescent="0.2">
      <c r="A104" s="29"/>
      <c r="B104" s="29"/>
      <c r="C104" s="29"/>
      <c r="D104" s="30"/>
      <c r="E104" s="29"/>
      <c r="F104" s="29"/>
      <c r="G104" s="29"/>
      <c r="H104" s="29"/>
      <c r="I104" s="29"/>
      <c r="J104" s="29"/>
      <c r="K104" s="29"/>
      <c r="L104" s="29"/>
    </row>
    <row r="105" spans="1:12" ht="16.5" customHeight="1" x14ac:dyDescent="0.2">
      <c r="A105" s="29"/>
      <c r="B105" s="29"/>
      <c r="C105" s="29"/>
      <c r="D105" s="30"/>
      <c r="E105" s="29"/>
      <c r="F105" s="29"/>
      <c r="G105" s="29"/>
      <c r="H105" s="29"/>
      <c r="I105" s="29"/>
      <c r="J105" s="29"/>
      <c r="K105" s="29"/>
      <c r="L105" s="29"/>
    </row>
    <row r="106" spans="1:12" ht="16.5" customHeight="1" x14ac:dyDescent="0.2">
      <c r="A106" s="29"/>
      <c r="B106" s="29"/>
      <c r="C106" s="29"/>
      <c r="D106" s="30"/>
      <c r="E106" s="29"/>
      <c r="F106" s="29"/>
      <c r="G106" s="29"/>
      <c r="H106" s="29"/>
      <c r="I106" s="29"/>
      <c r="J106" s="29"/>
      <c r="K106" s="29"/>
      <c r="L106" s="29"/>
    </row>
    <row r="107" spans="1:12" ht="16.5" customHeight="1" x14ac:dyDescent="0.2">
      <c r="A107" s="29"/>
      <c r="B107" s="29"/>
      <c r="C107" s="29"/>
      <c r="D107" s="30"/>
      <c r="E107" s="29"/>
      <c r="F107" s="29"/>
      <c r="G107" s="29"/>
      <c r="H107" s="29"/>
      <c r="I107" s="29"/>
      <c r="J107" s="29"/>
      <c r="K107" s="29"/>
      <c r="L107" s="29"/>
    </row>
    <row r="108" spans="1:12" ht="7.5" customHeight="1" x14ac:dyDescent="0.2">
      <c r="A108" s="29"/>
      <c r="B108" s="29"/>
      <c r="C108" s="29"/>
      <c r="D108" s="30"/>
      <c r="E108" s="29"/>
      <c r="F108" s="29"/>
      <c r="G108" s="29"/>
      <c r="H108" s="29"/>
      <c r="I108" s="29"/>
      <c r="J108" s="29"/>
      <c r="K108" s="29"/>
      <c r="L108" s="29"/>
    </row>
    <row r="109" spans="1:12" ht="16.5" customHeight="1" x14ac:dyDescent="0.2">
      <c r="A109" s="123" t="s">
        <v>38</v>
      </c>
      <c r="B109" s="124"/>
      <c r="C109" s="124"/>
      <c r="D109" s="124"/>
      <c r="E109" s="124"/>
      <c r="F109" s="124"/>
      <c r="G109" s="124"/>
      <c r="H109" s="124"/>
      <c r="I109" s="124"/>
      <c r="J109" s="124"/>
      <c r="K109" s="124"/>
      <c r="L109" s="124"/>
    </row>
    <row r="110" spans="1:12" ht="16.5" customHeight="1" x14ac:dyDescent="0.2">
      <c r="A110" s="133" t="s">
        <v>108</v>
      </c>
      <c r="B110" s="133"/>
      <c r="C110" s="133"/>
      <c r="D110" s="133"/>
      <c r="E110" s="133"/>
      <c r="F110" s="133"/>
      <c r="G110" s="133"/>
      <c r="H110" s="133"/>
      <c r="I110" s="133"/>
      <c r="J110" s="133"/>
      <c r="K110" s="133"/>
      <c r="L110" s="133"/>
    </row>
    <row r="111" spans="1:12" ht="16.5" customHeight="1" x14ac:dyDescent="0.2">
      <c r="A111" s="7"/>
      <c r="B111" s="7"/>
      <c r="C111" s="7"/>
      <c r="D111" s="22"/>
      <c r="E111" s="38"/>
      <c r="F111" s="38"/>
      <c r="G111" s="38"/>
      <c r="H111" s="38"/>
      <c r="I111" s="38"/>
      <c r="J111" s="38"/>
      <c r="K111" s="7"/>
      <c r="L111" s="38"/>
    </row>
    <row r="112" spans="1:12" ht="16.5" customHeight="1" x14ac:dyDescent="0.2">
      <c r="A112" s="7"/>
      <c r="B112" s="7"/>
      <c r="C112" s="7"/>
      <c r="D112" s="22"/>
      <c r="E112" s="38"/>
      <c r="F112" s="38"/>
      <c r="G112" s="38"/>
      <c r="H112" s="38"/>
      <c r="I112" s="38"/>
      <c r="J112" s="38"/>
      <c r="K112" s="7"/>
      <c r="L112" s="38"/>
    </row>
    <row r="113" spans="1:12" ht="21.95" customHeight="1" x14ac:dyDescent="0.2">
      <c r="A113" s="132" t="str">
        <f>'2-4'!A157</f>
        <v>The accompanying notes form part of this interim financial information.</v>
      </c>
      <c r="B113" s="132"/>
      <c r="C113" s="132"/>
      <c r="D113" s="132"/>
      <c r="E113" s="132"/>
      <c r="F113" s="132"/>
      <c r="G113" s="132"/>
      <c r="H113" s="132"/>
      <c r="I113" s="132"/>
      <c r="J113" s="132"/>
      <c r="K113" s="132"/>
      <c r="L113" s="132"/>
    </row>
  </sheetData>
  <mergeCells count="13">
    <mergeCell ref="A55:L55"/>
    <mergeCell ref="F6:H6"/>
    <mergeCell ref="J6:L6"/>
    <mergeCell ref="F7:H7"/>
    <mergeCell ref="J7:L7"/>
    <mergeCell ref="A54:L54"/>
    <mergeCell ref="A113:L113"/>
    <mergeCell ref="F64:H64"/>
    <mergeCell ref="J64:L64"/>
    <mergeCell ref="F65:H65"/>
    <mergeCell ref="J65:L65"/>
    <mergeCell ref="A109:L109"/>
    <mergeCell ref="A110:L110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9A62B-D5DA-4CD0-9605-E7B5C11F1905}">
  <dimension ref="A1:AD49"/>
  <sheetViews>
    <sheetView topLeftCell="A11" zoomScaleNormal="100" zoomScaleSheetLayoutView="90" workbookViewId="0">
      <selection activeCell="L40" sqref="L40"/>
    </sheetView>
  </sheetViews>
  <sheetFormatPr defaultColWidth="10.140625" defaultRowHeight="15" customHeight="1" x14ac:dyDescent="0.2"/>
  <cols>
    <col min="1" max="1" width="1.140625" style="15" customWidth="1"/>
    <col min="2" max="2" width="33.85546875" style="15" customWidth="1"/>
    <col min="3" max="3" width="1.5703125" style="15" customWidth="1"/>
    <col min="4" max="4" width="5.7109375" style="15" customWidth="1"/>
    <col min="5" max="5" width="0.5703125" style="15" customWidth="1"/>
    <col min="6" max="6" width="12.7109375" style="15" customWidth="1"/>
    <col min="7" max="7" width="0.5703125" style="15" customWidth="1"/>
    <col min="8" max="8" width="13.42578125" style="15" customWidth="1"/>
    <col min="9" max="9" width="0.5703125" style="15" customWidth="1"/>
    <col min="10" max="10" width="13.7109375" style="15" customWidth="1"/>
    <col min="11" max="11" width="0.5703125" style="15" customWidth="1"/>
    <col min="12" max="12" width="12.7109375" style="15" customWidth="1"/>
    <col min="13" max="13" width="0.5703125" style="15" customWidth="1"/>
    <col min="14" max="14" width="12.140625" style="15" customWidth="1"/>
    <col min="15" max="15" width="0.5703125" style="15" customWidth="1"/>
    <col min="16" max="16" width="12.140625" style="15" customWidth="1"/>
    <col min="17" max="17" width="0.5703125" style="15" customWidth="1"/>
    <col min="18" max="18" width="14.42578125" style="15" customWidth="1"/>
    <col min="19" max="19" width="0.5703125" style="15" customWidth="1"/>
    <col min="20" max="20" width="13.7109375" style="15" customWidth="1"/>
    <col min="21" max="21" width="0.5703125" style="15" customWidth="1"/>
    <col min="22" max="22" width="13.7109375" style="15" customWidth="1"/>
    <col min="23" max="23" width="0.5703125" style="15" customWidth="1"/>
    <col min="24" max="24" width="13.7109375" style="15" customWidth="1"/>
    <col min="25" max="25" width="0.5703125" style="15" customWidth="1"/>
    <col min="26" max="26" width="14.140625" style="15" customWidth="1"/>
    <col min="27" max="27" width="0.5703125" style="15" customWidth="1"/>
    <col min="28" max="28" width="12.7109375" style="15" customWidth="1"/>
    <col min="29" max="29" width="0.5703125" style="15" customWidth="1"/>
    <col min="30" max="30" width="14.28515625" style="15" customWidth="1"/>
    <col min="31" max="16384" width="10.140625" style="15"/>
  </cols>
  <sheetData>
    <row r="1" spans="1:30" ht="16.5" customHeight="1" x14ac:dyDescent="0.2">
      <c r="A1" s="11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6.5" customHeight="1" x14ac:dyDescent="0.2">
      <c r="A2" s="6" t="s">
        <v>115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6.5" customHeight="1" x14ac:dyDescent="0.2">
      <c r="A3" s="94" t="str">
        <f>'5-6(3M)'!A3</f>
        <v>For the three-month period ended 31 March 2026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</row>
    <row r="4" spans="1:30" ht="16.5" customHeight="1" x14ac:dyDescent="0.2">
      <c r="A4" s="95"/>
      <c r="B4" s="95"/>
      <c r="C4" s="13"/>
      <c r="D4" s="13"/>
      <c r="E4" s="13"/>
      <c r="F4" s="13"/>
      <c r="G4" s="13"/>
      <c r="H4" s="13"/>
      <c r="I4" s="13"/>
      <c r="J4" s="13"/>
      <c r="K4" s="14"/>
      <c r="L4" s="13"/>
      <c r="M4" s="14"/>
      <c r="N4" s="14"/>
      <c r="O4" s="14"/>
      <c r="P4" s="14"/>
      <c r="Q4" s="14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</row>
    <row r="5" spans="1:30" ht="16.5" customHeight="1" x14ac:dyDescent="0.2">
      <c r="A5" s="95"/>
      <c r="B5" s="95"/>
      <c r="C5" s="13"/>
      <c r="D5" s="13"/>
      <c r="E5" s="13"/>
      <c r="F5" s="13"/>
      <c r="G5" s="13"/>
      <c r="H5" s="13"/>
      <c r="I5" s="13"/>
      <c r="J5" s="13"/>
      <c r="K5" s="14"/>
      <c r="L5" s="13"/>
      <c r="M5" s="14"/>
      <c r="N5" s="14"/>
      <c r="O5" s="14"/>
      <c r="P5" s="14"/>
      <c r="Q5" s="14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</row>
    <row r="6" spans="1:30" ht="16.5" customHeight="1" x14ac:dyDescent="0.2">
      <c r="A6" s="95"/>
      <c r="B6" s="95"/>
      <c r="C6" s="14"/>
      <c r="D6" s="14"/>
      <c r="E6" s="14"/>
      <c r="F6" s="128" t="s">
        <v>116</v>
      </c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  <c r="Z6" s="129"/>
      <c r="AA6" s="129"/>
      <c r="AB6" s="129"/>
      <c r="AC6" s="129"/>
      <c r="AD6" s="129"/>
    </row>
    <row r="7" spans="1:30" ht="16.5" customHeight="1" x14ac:dyDescent="0.2">
      <c r="A7" s="95"/>
      <c r="B7" s="95"/>
      <c r="C7" s="14"/>
      <c r="D7" s="14"/>
      <c r="E7" s="14"/>
      <c r="F7" s="135" t="s">
        <v>117</v>
      </c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25"/>
      <c r="AB7" s="137"/>
      <c r="AC7" s="137"/>
      <c r="AD7" s="38"/>
    </row>
    <row r="8" spans="1:30" ht="16.5" customHeight="1" x14ac:dyDescent="0.2">
      <c r="A8" s="95"/>
      <c r="B8" s="6"/>
      <c r="C8" s="6"/>
      <c r="D8" s="6"/>
      <c r="E8" s="38"/>
      <c r="F8" s="6"/>
      <c r="G8" s="38"/>
      <c r="H8" s="38"/>
      <c r="I8" s="38"/>
      <c r="J8" s="38"/>
      <c r="K8" s="14"/>
      <c r="L8" s="38"/>
      <c r="M8" s="14"/>
      <c r="N8" s="14"/>
      <c r="O8" s="14"/>
      <c r="P8" s="14"/>
      <c r="Q8" s="14"/>
      <c r="R8" s="38"/>
      <c r="S8" s="38"/>
      <c r="T8" s="38"/>
      <c r="U8" s="38"/>
      <c r="V8" s="38"/>
      <c r="W8" s="38"/>
      <c r="X8" s="13" t="s">
        <v>118</v>
      </c>
      <c r="Y8" s="100"/>
      <c r="Z8" s="100"/>
      <c r="AA8" s="100"/>
      <c r="AB8" s="38"/>
      <c r="AC8" s="38"/>
      <c r="AD8" s="38"/>
    </row>
    <row r="9" spans="1:30" ht="16.5" customHeight="1" x14ac:dyDescent="0.2">
      <c r="A9" s="95"/>
      <c r="B9" s="6"/>
      <c r="C9" s="6"/>
      <c r="D9" s="6"/>
      <c r="E9" s="38"/>
      <c r="F9" s="6"/>
      <c r="G9" s="38"/>
      <c r="H9" s="38"/>
      <c r="I9" s="38"/>
      <c r="J9" s="38"/>
      <c r="K9" s="14"/>
      <c r="L9" s="38"/>
      <c r="M9" s="14"/>
      <c r="N9" s="14"/>
      <c r="O9" s="14"/>
      <c r="P9" s="14"/>
      <c r="Q9" s="14"/>
      <c r="R9" s="38"/>
      <c r="S9" s="38"/>
      <c r="T9" s="38"/>
      <c r="U9" s="38"/>
      <c r="V9" s="38"/>
      <c r="W9" s="38"/>
      <c r="X9" s="13" t="s">
        <v>119</v>
      </c>
      <c r="Y9" s="100"/>
      <c r="Z9" s="100"/>
      <c r="AA9" s="100"/>
      <c r="AB9" s="38"/>
      <c r="AC9" s="38"/>
      <c r="AD9" s="38"/>
    </row>
    <row r="10" spans="1:30" ht="16.5" customHeight="1" x14ac:dyDescent="0.2">
      <c r="A10" s="95"/>
      <c r="B10" s="6"/>
      <c r="C10" s="6"/>
      <c r="D10" s="6"/>
      <c r="E10" s="38"/>
      <c r="F10" s="6"/>
      <c r="G10" s="38"/>
      <c r="H10" s="38"/>
      <c r="I10" s="38"/>
      <c r="J10" s="13"/>
      <c r="K10" s="14"/>
      <c r="L10" s="13"/>
      <c r="M10" s="14"/>
      <c r="N10" s="14"/>
      <c r="O10" s="14"/>
      <c r="P10" s="14"/>
      <c r="Q10" s="14"/>
      <c r="R10" s="38"/>
      <c r="S10" s="38"/>
      <c r="T10" s="38"/>
      <c r="U10" s="38"/>
      <c r="V10" s="38"/>
      <c r="W10" s="38"/>
      <c r="X10" s="18" t="s">
        <v>120</v>
      </c>
      <c r="Y10" s="14"/>
      <c r="Z10" s="100"/>
      <c r="AA10" s="100"/>
      <c r="AB10" s="38"/>
      <c r="AC10" s="38"/>
      <c r="AD10" s="38"/>
    </row>
    <row r="11" spans="1:30" ht="16.5" customHeight="1" x14ac:dyDescent="0.2">
      <c r="A11" s="95"/>
      <c r="B11" s="6"/>
      <c r="C11" s="6"/>
      <c r="D11" s="6"/>
      <c r="E11" s="38"/>
      <c r="F11" s="6"/>
      <c r="G11" s="38"/>
      <c r="H11" s="38"/>
      <c r="I11" s="38"/>
      <c r="J11" s="13" t="s">
        <v>121</v>
      </c>
      <c r="K11" s="14"/>
      <c r="L11" s="13"/>
      <c r="M11" s="14"/>
      <c r="N11" s="13" t="s">
        <v>122</v>
      </c>
      <c r="O11" s="14"/>
      <c r="P11" s="13"/>
      <c r="Q11" s="14"/>
      <c r="R11" s="38"/>
      <c r="S11" s="38"/>
      <c r="T11" s="38"/>
      <c r="U11" s="38"/>
      <c r="V11" s="38"/>
      <c r="W11" s="38"/>
      <c r="X11" s="13" t="s">
        <v>123</v>
      </c>
      <c r="Y11" s="14"/>
      <c r="Z11" s="100"/>
      <c r="AA11" s="100"/>
      <c r="AB11" s="38"/>
      <c r="AC11" s="38"/>
      <c r="AD11" s="38"/>
    </row>
    <row r="12" spans="1:30" ht="16.5" customHeight="1" x14ac:dyDescent="0.2">
      <c r="A12" s="95"/>
      <c r="B12" s="95"/>
      <c r="C12" s="6"/>
      <c r="D12" s="6"/>
      <c r="E12" s="38"/>
      <c r="F12" s="6"/>
      <c r="G12" s="38"/>
      <c r="H12" s="38"/>
      <c r="I12" s="38"/>
      <c r="J12" s="13" t="s">
        <v>124</v>
      </c>
      <c r="K12" s="14"/>
      <c r="L12" s="13" t="s">
        <v>125</v>
      </c>
      <c r="M12" s="14"/>
      <c r="N12" s="13" t="s">
        <v>126</v>
      </c>
      <c r="O12" s="14"/>
      <c r="P12" s="13"/>
      <c r="Q12" s="14"/>
      <c r="R12" s="130" t="s">
        <v>75</v>
      </c>
      <c r="S12" s="130"/>
      <c r="T12" s="130"/>
      <c r="U12" s="129"/>
      <c r="V12" s="129"/>
      <c r="W12" s="38"/>
      <c r="X12" s="13" t="s">
        <v>127</v>
      </c>
      <c r="Y12" s="38"/>
      <c r="Z12" s="38"/>
      <c r="AA12" s="38"/>
      <c r="AB12" s="38"/>
      <c r="AC12" s="38"/>
      <c r="AD12" s="38"/>
    </row>
    <row r="13" spans="1:30" ht="16.5" customHeight="1" x14ac:dyDescent="0.2">
      <c r="A13" s="7"/>
      <c r="B13" s="7"/>
      <c r="C13" s="96"/>
      <c r="D13" s="96"/>
      <c r="E13" s="31"/>
      <c r="F13" s="96" t="s">
        <v>128</v>
      </c>
      <c r="G13" s="31"/>
      <c r="H13" s="31"/>
      <c r="I13" s="31"/>
      <c r="J13" s="13" t="s">
        <v>129</v>
      </c>
      <c r="K13" s="13"/>
      <c r="L13" s="101" t="s">
        <v>130</v>
      </c>
      <c r="M13" s="13"/>
      <c r="N13" s="13" t="s">
        <v>131</v>
      </c>
      <c r="O13" s="13"/>
      <c r="P13" s="13"/>
      <c r="Q13" s="13"/>
      <c r="R13" s="24" t="s">
        <v>256</v>
      </c>
      <c r="S13" s="24"/>
      <c r="T13" s="24" t="s">
        <v>256</v>
      </c>
      <c r="U13" s="97"/>
      <c r="V13" s="97"/>
      <c r="W13" s="31"/>
      <c r="X13" s="13" t="s">
        <v>259</v>
      </c>
      <c r="Y13" s="31"/>
      <c r="Z13" s="13" t="s">
        <v>132</v>
      </c>
      <c r="AA13" s="13"/>
      <c r="AB13" s="13" t="s">
        <v>133</v>
      </c>
      <c r="AC13" s="31"/>
      <c r="AD13" s="38"/>
    </row>
    <row r="14" spans="1:30" ht="16.5" customHeight="1" x14ac:dyDescent="0.2">
      <c r="A14" s="7"/>
      <c r="B14" s="7"/>
      <c r="C14" s="13"/>
      <c r="D14" s="13"/>
      <c r="E14" s="13"/>
      <c r="F14" s="13" t="s">
        <v>134</v>
      </c>
      <c r="G14" s="13"/>
      <c r="H14" s="13" t="s">
        <v>135</v>
      </c>
      <c r="I14" s="13"/>
      <c r="J14" s="13" t="s">
        <v>136</v>
      </c>
      <c r="K14" s="13"/>
      <c r="L14" s="101" t="s">
        <v>137</v>
      </c>
      <c r="M14" s="13"/>
      <c r="N14" s="13" t="s">
        <v>138</v>
      </c>
      <c r="O14" s="13"/>
      <c r="P14" s="13" t="s">
        <v>215</v>
      </c>
      <c r="Q14" s="13"/>
      <c r="R14" s="13" t="s">
        <v>227</v>
      </c>
      <c r="S14" s="13"/>
      <c r="T14" s="13" t="s">
        <v>228</v>
      </c>
      <c r="U14" s="13"/>
      <c r="V14" s="13"/>
      <c r="W14" s="13"/>
      <c r="X14" s="13" t="s">
        <v>139</v>
      </c>
      <c r="Y14" s="13"/>
      <c r="Z14" s="13" t="s">
        <v>140</v>
      </c>
      <c r="AA14" s="13"/>
      <c r="AB14" s="13" t="s">
        <v>141</v>
      </c>
      <c r="AC14" s="13"/>
      <c r="AD14" s="13" t="s">
        <v>132</v>
      </c>
    </row>
    <row r="15" spans="1:30" ht="16.5" customHeight="1" x14ac:dyDescent="0.2">
      <c r="A15" s="7"/>
      <c r="B15" s="7"/>
      <c r="C15" s="13"/>
      <c r="D15" s="13"/>
      <c r="E15" s="13"/>
      <c r="F15" s="13" t="s">
        <v>142</v>
      </c>
      <c r="G15" s="13"/>
      <c r="H15" s="13" t="s">
        <v>143</v>
      </c>
      <c r="I15" s="13"/>
      <c r="J15" s="13" t="s">
        <v>144</v>
      </c>
      <c r="K15" s="13"/>
      <c r="L15" s="101" t="s">
        <v>145</v>
      </c>
      <c r="M15" s="13"/>
      <c r="N15" s="13" t="s">
        <v>146</v>
      </c>
      <c r="O15" s="13"/>
      <c r="P15" s="13" t="s">
        <v>216</v>
      </c>
      <c r="Q15" s="13"/>
      <c r="R15" s="13" t="s">
        <v>147</v>
      </c>
      <c r="S15" s="13"/>
      <c r="T15" s="13" t="s">
        <v>229</v>
      </c>
      <c r="U15" s="13"/>
      <c r="V15" s="13" t="s">
        <v>76</v>
      </c>
      <c r="W15" s="13"/>
      <c r="X15" s="13" t="s">
        <v>148</v>
      </c>
      <c r="Y15" s="13"/>
      <c r="Z15" s="13" t="s">
        <v>149</v>
      </c>
      <c r="AA15" s="13"/>
      <c r="AB15" s="13" t="s">
        <v>150</v>
      </c>
      <c r="AC15" s="13"/>
      <c r="AD15" s="13" t="s">
        <v>151</v>
      </c>
    </row>
    <row r="16" spans="1:30" ht="16.5" customHeight="1" x14ac:dyDescent="0.2">
      <c r="A16" s="6"/>
      <c r="B16" s="6"/>
      <c r="C16" s="13"/>
      <c r="D16" s="98" t="s">
        <v>83</v>
      </c>
      <c r="E16" s="13"/>
      <c r="F16" s="18" t="s">
        <v>10</v>
      </c>
      <c r="G16" s="13"/>
      <c r="H16" s="18" t="s">
        <v>10</v>
      </c>
      <c r="I16" s="13"/>
      <c r="J16" s="18" t="s">
        <v>10</v>
      </c>
      <c r="K16" s="13"/>
      <c r="L16" s="102" t="s">
        <v>10</v>
      </c>
      <c r="M16" s="13"/>
      <c r="N16" s="18" t="s">
        <v>10</v>
      </c>
      <c r="O16" s="13"/>
      <c r="P16" s="18" t="s">
        <v>10</v>
      </c>
      <c r="Q16" s="13"/>
      <c r="R16" s="18" t="s">
        <v>10</v>
      </c>
      <c r="S16" s="13"/>
      <c r="T16" s="18" t="s">
        <v>10</v>
      </c>
      <c r="U16" s="13"/>
      <c r="V16" s="18" t="s">
        <v>10</v>
      </c>
      <c r="W16" s="13"/>
      <c r="X16" s="102" t="s">
        <v>10</v>
      </c>
      <c r="Y16" s="13"/>
      <c r="Z16" s="18" t="s">
        <v>10</v>
      </c>
      <c r="AA16" s="13"/>
      <c r="AB16" s="18" t="s">
        <v>10</v>
      </c>
      <c r="AC16" s="13"/>
      <c r="AD16" s="18" t="s">
        <v>10</v>
      </c>
    </row>
    <row r="17" spans="1:30" ht="16.5" customHeight="1" x14ac:dyDescent="0.2">
      <c r="A17" s="7"/>
      <c r="B17" s="7"/>
      <c r="C17" s="13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</row>
    <row r="18" spans="1:30" ht="16.5" customHeight="1" x14ac:dyDescent="0.2">
      <c r="A18" s="95" t="s">
        <v>154</v>
      </c>
      <c r="B18" s="7"/>
      <c r="C18" s="22"/>
      <c r="D18" s="1"/>
      <c r="E18" s="1"/>
      <c r="F18" s="1">
        <v>566113710</v>
      </c>
      <c r="G18" s="1"/>
      <c r="H18" s="1">
        <v>1341061548</v>
      </c>
      <c r="I18" s="1"/>
      <c r="J18" s="1">
        <v>-11884999</v>
      </c>
      <c r="K18" s="1"/>
      <c r="L18" s="1">
        <v>1836570</v>
      </c>
      <c r="M18" s="1"/>
      <c r="N18" s="1">
        <v>43114858</v>
      </c>
      <c r="O18" s="1"/>
      <c r="P18" s="1">
        <v>0</v>
      </c>
      <c r="Q18" s="1"/>
      <c r="R18" s="1">
        <v>62500000</v>
      </c>
      <c r="S18" s="1"/>
      <c r="T18" s="1">
        <v>0</v>
      </c>
      <c r="U18" s="1"/>
      <c r="V18" s="1">
        <v>-383015113</v>
      </c>
      <c r="W18" s="1"/>
      <c r="X18" s="1">
        <v>-318035</v>
      </c>
      <c r="Y18" s="1"/>
      <c r="Z18" s="31">
        <f>SUM(F18:X18)</f>
        <v>1619408539</v>
      </c>
      <c r="AA18" s="1"/>
      <c r="AB18" s="1">
        <v>170611</v>
      </c>
      <c r="AC18" s="1"/>
      <c r="AD18" s="31">
        <f>SUM(AB18:AC18,Z18)</f>
        <v>1619579150</v>
      </c>
    </row>
    <row r="19" spans="1:30" ht="6" customHeight="1" x14ac:dyDescent="0.2">
      <c r="A19" s="95"/>
      <c r="B19" s="7"/>
      <c r="C19" s="22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31"/>
      <c r="AA19" s="1"/>
      <c r="AB19" s="1"/>
      <c r="AC19" s="1"/>
      <c r="AD19" s="31"/>
    </row>
    <row r="20" spans="1:30" ht="16.5" customHeight="1" x14ac:dyDescent="0.2">
      <c r="A20" s="95" t="s">
        <v>152</v>
      </c>
      <c r="B20" s="7"/>
      <c r="C20" s="22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8"/>
      <c r="Z20" s="31"/>
      <c r="AA20" s="31"/>
      <c r="AB20" s="31"/>
      <c r="AC20" s="31"/>
      <c r="AD20" s="31"/>
    </row>
    <row r="21" spans="1:30" ht="16.5" customHeight="1" x14ac:dyDescent="0.2">
      <c r="A21" s="29" t="s">
        <v>155</v>
      </c>
      <c r="B21" s="7"/>
      <c r="C21" s="22"/>
      <c r="D21" s="31"/>
      <c r="E21" s="31"/>
      <c r="F21" s="31">
        <v>0</v>
      </c>
      <c r="G21" s="31"/>
      <c r="H21" s="31">
        <v>0</v>
      </c>
      <c r="I21" s="31"/>
      <c r="J21" s="103">
        <v>0</v>
      </c>
      <c r="K21" s="103"/>
      <c r="L21" s="103">
        <v>0</v>
      </c>
      <c r="M21" s="103"/>
      <c r="N21" s="103">
        <v>0</v>
      </c>
      <c r="O21" s="103"/>
      <c r="P21" s="103">
        <v>0</v>
      </c>
      <c r="Q21" s="103"/>
      <c r="R21" s="103">
        <v>0</v>
      </c>
      <c r="S21" s="103"/>
      <c r="T21" s="103">
        <v>0</v>
      </c>
      <c r="U21" s="103"/>
      <c r="V21" s="103">
        <v>0</v>
      </c>
      <c r="W21" s="103"/>
      <c r="X21" s="103">
        <v>0</v>
      </c>
      <c r="Y21" s="104"/>
      <c r="Z21" s="103">
        <f t="shared" ref="Z21:Z23" si="0">SUM(V21:X21)</f>
        <v>0</v>
      </c>
      <c r="AA21" s="103"/>
      <c r="AB21" s="103">
        <v>-180</v>
      </c>
      <c r="AC21" s="103"/>
      <c r="AD21" s="31">
        <f t="shared" ref="AD21" si="1">SUM(AB21:AC21,Z21)</f>
        <v>-180</v>
      </c>
    </row>
    <row r="22" spans="1:30" ht="16.149999999999999" customHeight="1" x14ac:dyDescent="0.2">
      <c r="A22" s="41" t="s">
        <v>111</v>
      </c>
      <c r="B22" s="7"/>
      <c r="C22" s="22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8"/>
      <c r="Z22" s="31"/>
      <c r="AA22" s="31"/>
      <c r="AB22" s="31"/>
      <c r="AC22" s="31"/>
      <c r="AD22" s="31"/>
    </row>
    <row r="23" spans="1:30" ht="16.5" customHeight="1" x14ac:dyDescent="0.2">
      <c r="B23" s="29" t="s">
        <v>153</v>
      </c>
      <c r="C23" s="22"/>
      <c r="D23" s="31"/>
      <c r="E23" s="31"/>
      <c r="F23" s="33">
        <v>0</v>
      </c>
      <c r="G23" s="31"/>
      <c r="H23" s="33">
        <v>0</v>
      </c>
      <c r="I23" s="31"/>
      <c r="J23" s="33">
        <v>0</v>
      </c>
      <c r="K23" s="31"/>
      <c r="L23" s="33">
        <v>0</v>
      </c>
      <c r="M23" s="31"/>
      <c r="N23" s="33">
        <v>0</v>
      </c>
      <c r="O23" s="31"/>
      <c r="P23" s="33">
        <v>0</v>
      </c>
      <c r="Q23" s="31"/>
      <c r="R23" s="33">
        <v>0</v>
      </c>
      <c r="S23" s="31"/>
      <c r="T23" s="33">
        <v>0</v>
      </c>
      <c r="U23" s="31"/>
      <c r="V23" s="33">
        <v>8853191</v>
      </c>
      <c r="W23" s="31"/>
      <c r="X23" s="33">
        <v>0</v>
      </c>
      <c r="Y23" s="31"/>
      <c r="Z23" s="105">
        <f t="shared" si="0"/>
        <v>8853191</v>
      </c>
      <c r="AA23" s="31"/>
      <c r="AB23" s="105">
        <v>-8685</v>
      </c>
      <c r="AC23" s="31"/>
      <c r="AD23" s="105">
        <f>SUM(Z23:AB23)</f>
        <v>8844506</v>
      </c>
    </row>
    <row r="24" spans="1:30" ht="16.5" customHeight="1" x14ac:dyDescent="0.2">
      <c r="A24" s="41"/>
      <c r="B24" s="7"/>
      <c r="C24" s="22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</row>
    <row r="25" spans="1:30" ht="16.5" customHeight="1" thickBot="1" x14ac:dyDescent="0.25">
      <c r="A25" s="11" t="s">
        <v>235</v>
      </c>
      <c r="B25" s="7"/>
      <c r="C25" s="22"/>
      <c r="D25" s="31"/>
      <c r="E25" s="31"/>
      <c r="F25" s="40">
        <f>SUM(F18:F23)</f>
        <v>566113710</v>
      </c>
      <c r="G25" s="31"/>
      <c r="H25" s="40">
        <f>SUM(H18:H23)</f>
        <v>1341061548</v>
      </c>
      <c r="I25" s="31"/>
      <c r="J25" s="40">
        <f>SUM(J18:J23)</f>
        <v>-11884999</v>
      </c>
      <c r="K25" s="31"/>
      <c r="L25" s="40">
        <f>SUM(L18:L23)</f>
        <v>1836570</v>
      </c>
      <c r="M25" s="31"/>
      <c r="N25" s="40">
        <f>SUM(N18:N23)</f>
        <v>43114858</v>
      </c>
      <c r="O25" s="31"/>
      <c r="P25" s="40">
        <f>SUM(P18:P23)</f>
        <v>0</v>
      </c>
      <c r="Q25" s="31"/>
      <c r="R25" s="40">
        <f>SUM(R18:R23)</f>
        <v>62500000</v>
      </c>
      <c r="S25" s="31"/>
      <c r="T25" s="40">
        <f>SUM(T18:T23)</f>
        <v>0</v>
      </c>
      <c r="U25" s="31"/>
      <c r="V25" s="40">
        <f>SUM(V18:V23)</f>
        <v>-374161922</v>
      </c>
      <c r="W25" s="31"/>
      <c r="X25" s="40">
        <f>SUM(X18:X23)</f>
        <v>-318035</v>
      </c>
      <c r="Y25" s="31"/>
      <c r="Z25" s="40">
        <f>SUM(Z18:Z23)</f>
        <v>1628261730</v>
      </c>
      <c r="AA25" s="31"/>
      <c r="AB25" s="40">
        <f>SUM(AB18:AB23)</f>
        <v>161746</v>
      </c>
      <c r="AC25" s="31"/>
      <c r="AD25" s="40">
        <f>SUM(AD18:AD23)</f>
        <v>1628423476</v>
      </c>
    </row>
    <row r="26" spans="1:30" ht="16.5" customHeight="1" thickTop="1" x14ac:dyDescent="0.2">
      <c r="A26" s="7"/>
      <c r="B26" s="7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</row>
    <row r="27" spans="1:30" ht="16.5" customHeight="1" x14ac:dyDescent="0.2">
      <c r="A27" s="7"/>
      <c r="B27" s="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</row>
    <row r="28" spans="1:30" ht="16.5" customHeight="1" x14ac:dyDescent="0.2">
      <c r="A28" s="95" t="s">
        <v>237</v>
      </c>
      <c r="B28" s="7"/>
      <c r="C28" s="22"/>
      <c r="D28" s="1"/>
      <c r="E28" s="1"/>
      <c r="F28" s="1">
        <v>566113710</v>
      </c>
      <c r="G28" s="1"/>
      <c r="H28" s="1">
        <v>1116061548</v>
      </c>
      <c r="I28" s="1"/>
      <c r="J28" s="1">
        <v>-11884999</v>
      </c>
      <c r="K28" s="1"/>
      <c r="L28" s="1">
        <v>1836570</v>
      </c>
      <c r="M28" s="1"/>
      <c r="N28" s="1">
        <v>43114858</v>
      </c>
      <c r="O28" s="1"/>
      <c r="P28" s="1">
        <v>-14892653</v>
      </c>
      <c r="Q28" s="1"/>
      <c r="R28" s="1">
        <v>1104000</v>
      </c>
      <c r="S28" s="1"/>
      <c r="T28" s="1">
        <v>14892653</v>
      </c>
      <c r="U28" s="1"/>
      <c r="V28" s="1">
        <v>-29929091</v>
      </c>
      <c r="W28" s="1"/>
      <c r="X28" s="1">
        <v>-567971</v>
      </c>
      <c r="Y28" s="1"/>
      <c r="Z28" s="31">
        <f>SUM(F28:X28)</f>
        <v>1685848625</v>
      </c>
      <c r="AA28" s="1"/>
      <c r="AB28" s="1">
        <v>123387</v>
      </c>
      <c r="AC28" s="1"/>
      <c r="AD28" s="31">
        <f>SUM(AB28:AC28,Z28)</f>
        <v>1685972012</v>
      </c>
    </row>
    <row r="29" spans="1:30" ht="6" customHeight="1" x14ac:dyDescent="0.2">
      <c r="A29" s="95"/>
      <c r="B29" s="7"/>
      <c r="C29" s="22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31"/>
      <c r="AA29" s="1"/>
      <c r="AB29" s="1"/>
      <c r="AC29" s="1"/>
      <c r="AD29" s="31"/>
    </row>
    <row r="30" spans="1:30" ht="16.5" customHeight="1" x14ac:dyDescent="0.2">
      <c r="A30" s="95" t="s">
        <v>152</v>
      </c>
      <c r="B30" s="7"/>
      <c r="C30" s="22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8"/>
      <c r="Z30" s="31"/>
      <c r="AA30" s="31"/>
      <c r="AB30" s="31"/>
      <c r="AC30" s="31"/>
      <c r="AD30" s="31"/>
    </row>
    <row r="31" spans="1:30" ht="16.5" customHeight="1" x14ac:dyDescent="0.2">
      <c r="A31" s="41" t="s">
        <v>223</v>
      </c>
      <c r="B31" s="7"/>
      <c r="C31" s="22"/>
      <c r="D31" s="32">
        <v>16</v>
      </c>
      <c r="E31" s="31"/>
      <c r="F31" s="31">
        <v>0</v>
      </c>
      <c r="G31" s="31"/>
      <c r="H31" s="31">
        <v>0</v>
      </c>
      <c r="I31" s="31"/>
      <c r="J31" s="31">
        <v>0</v>
      </c>
      <c r="K31" s="31"/>
      <c r="L31" s="31">
        <v>0</v>
      </c>
      <c r="M31" s="31"/>
      <c r="N31" s="31">
        <v>0</v>
      </c>
      <c r="O31" s="31"/>
      <c r="P31" s="31">
        <v>-5103805</v>
      </c>
      <c r="Q31" s="31"/>
      <c r="R31" s="31">
        <v>0</v>
      </c>
      <c r="S31" s="31"/>
      <c r="T31" s="31">
        <v>0</v>
      </c>
      <c r="U31" s="31"/>
      <c r="V31" s="31">
        <v>0</v>
      </c>
      <c r="W31" s="31"/>
      <c r="X31" s="31">
        <v>0</v>
      </c>
      <c r="Y31" s="38"/>
      <c r="Z31" s="31">
        <f>SUM(E31:X31)</f>
        <v>-5103805</v>
      </c>
      <c r="AA31" s="31"/>
      <c r="AB31" s="31">
        <v>0</v>
      </c>
      <c r="AC31" s="31"/>
      <c r="AD31" s="31">
        <f t="shared" ref="AD31:AD32" si="2">SUM(AB31:AC31,Z31)</f>
        <v>-5103805</v>
      </c>
    </row>
    <row r="32" spans="1:30" ht="16.5" customHeight="1" x14ac:dyDescent="0.2">
      <c r="A32" s="41" t="s">
        <v>257</v>
      </c>
      <c r="C32" s="22"/>
      <c r="D32" s="32">
        <v>16</v>
      </c>
      <c r="E32" s="31"/>
      <c r="F32" s="31">
        <v>0</v>
      </c>
      <c r="G32" s="31"/>
      <c r="H32" s="31">
        <v>0</v>
      </c>
      <c r="I32" s="31"/>
      <c r="J32" s="31">
        <v>0</v>
      </c>
      <c r="K32" s="31"/>
      <c r="L32" s="31">
        <v>0</v>
      </c>
      <c r="M32" s="31"/>
      <c r="N32" s="31">
        <v>0</v>
      </c>
      <c r="O32" s="31"/>
      <c r="P32" s="31">
        <v>0</v>
      </c>
      <c r="Q32" s="31"/>
      <c r="R32" s="31">
        <v>0</v>
      </c>
      <c r="S32" s="31"/>
      <c r="T32" s="31">
        <v>5103805</v>
      </c>
      <c r="U32" s="31"/>
      <c r="V32" s="31">
        <v>-5103805</v>
      </c>
      <c r="W32" s="31"/>
      <c r="X32" s="31">
        <v>0</v>
      </c>
      <c r="Y32" s="38"/>
      <c r="Z32" s="31">
        <f>SUM(E32:X32)</f>
        <v>0</v>
      </c>
      <c r="AA32" s="31"/>
      <c r="AB32" s="31">
        <v>0</v>
      </c>
      <c r="AC32" s="31"/>
      <c r="AD32" s="31">
        <f t="shared" si="2"/>
        <v>0</v>
      </c>
    </row>
    <row r="33" spans="1:30" ht="16.5" customHeight="1" x14ac:dyDescent="0.2">
      <c r="A33" s="41" t="s">
        <v>239</v>
      </c>
      <c r="B33" s="7"/>
      <c r="C33" s="22"/>
      <c r="D33" s="32"/>
      <c r="E33" s="31"/>
      <c r="F33" s="31">
        <v>0</v>
      </c>
      <c r="G33" s="31"/>
      <c r="H33" s="31">
        <v>0</v>
      </c>
      <c r="I33" s="31"/>
      <c r="J33" s="31">
        <v>0</v>
      </c>
      <c r="K33" s="31"/>
      <c r="L33" s="31">
        <v>0</v>
      </c>
      <c r="M33" s="31"/>
      <c r="N33" s="31">
        <v>0</v>
      </c>
      <c r="O33" s="31"/>
      <c r="P33" s="31">
        <v>0</v>
      </c>
      <c r="Q33" s="31"/>
      <c r="R33" s="31">
        <v>0</v>
      </c>
      <c r="S33" s="31"/>
      <c r="T33" s="31">
        <v>0</v>
      </c>
      <c r="U33" s="31"/>
      <c r="V33" s="31">
        <v>0</v>
      </c>
      <c r="W33" s="31"/>
      <c r="X33" s="31">
        <v>0</v>
      </c>
      <c r="Y33" s="38"/>
      <c r="Z33" s="31">
        <f>SUM(E33:X33)</f>
        <v>0</v>
      </c>
      <c r="AA33" s="31"/>
      <c r="AB33" s="31">
        <v>-166</v>
      </c>
      <c r="AC33" s="31"/>
      <c r="AD33" s="31">
        <f>SUM(AB33:AC33,Z33)</f>
        <v>-166</v>
      </c>
    </row>
    <row r="34" spans="1:30" ht="16.149999999999999" customHeight="1" x14ac:dyDescent="0.2">
      <c r="A34" s="41" t="s">
        <v>111</v>
      </c>
      <c r="B34" s="7"/>
      <c r="C34" s="22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8"/>
      <c r="Z34" s="31"/>
      <c r="AA34" s="31"/>
      <c r="AB34" s="31"/>
      <c r="AC34" s="31"/>
      <c r="AD34" s="31"/>
    </row>
    <row r="35" spans="1:30" ht="16.5" customHeight="1" x14ac:dyDescent="0.2">
      <c r="B35" s="29" t="s">
        <v>153</v>
      </c>
      <c r="C35" s="22"/>
      <c r="D35" s="31"/>
      <c r="E35" s="31"/>
      <c r="F35" s="33">
        <v>0</v>
      </c>
      <c r="G35" s="31"/>
      <c r="H35" s="33">
        <v>0</v>
      </c>
      <c r="I35" s="31"/>
      <c r="J35" s="33">
        <v>0</v>
      </c>
      <c r="K35" s="31"/>
      <c r="L35" s="33">
        <v>0</v>
      </c>
      <c r="M35" s="31"/>
      <c r="N35" s="33">
        <v>0</v>
      </c>
      <c r="O35" s="31"/>
      <c r="P35" s="33">
        <v>0</v>
      </c>
      <c r="Q35" s="31"/>
      <c r="R35" s="33">
        <v>0</v>
      </c>
      <c r="S35" s="31"/>
      <c r="T35" s="33">
        <v>0</v>
      </c>
      <c r="U35" s="31"/>
      <c r="V35" s="33">
        <v>9013975</v>
      </c>
      <c r="W35" s="31"/>
      <c r="X35" s="33">
        <v>-289950</v>
      </c>
      <c r="Y35" s="31"/>
      <c r="Z35" s="105">
        <f t="shared" ref="Z35" si="3">SUM(V35:X35)</f>
        <v>8724025</v>
      </c>
      <c r="AA35" s="31"/>
      <c r="AB35" s="105">
        <f>'5-6(3M)'!F71</f>
        <v>-3985</v>
      </c>
      <c r="AC35" s="31"/>
      <c r="AD35" s="105">
        <f>SUM(Z35:AB35)</f>
        <v>8720040</v>
      </c>
    </row>
    <row r="36" spans="1:30" ht="16.5" customHeight="1" x14ac:dyDescent="0.2">
      <c r="A36" s="41"/>
      <c r="B36" s="7"/>
      <c r="C36" s="22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</row>
    <row r="37" spans="1:30" ht="16.5" customHeight="1" thickBot="1" x14ac:dyDescent="0.25">
      <c r="A37" s="11" t="s">
        <v>238</v>
      </c>
      <c r="B37" s="7"/>
      <c r="C37" s="22"/>
      <c r="D37" s="31"/>
      <c r="E37" s="31"/>
      <c r="F37" s="40">
        <f>SUM(F28:F35)</f>
        <v>566113710</v>
      </c>
      <c r="G37" s="31"/>
      <c r="H37" s="40">
        <f>SUM(H28:H35)</f>
        <v>1116061548</v>
      </c>
      <c r="I37" s="31"/>
      <c r="J37" s="40">
        <f>SUM(J28:J35)</f>
        <v>-11884999</v>
      </c>
      <c r="K37" s="31"/>
      <c r="L37" s="40">
        <f>SUM(L28:L35)</f>
        <v>1836570</v>
      </c>
      <c r="M37" s="31"/>
      <c r="N37" s="40">
        <f>SUM(N28:N35)</f>
        <v>43114858</v>
      </c>
      <c r="O37" s="31"/>
      <c r="P37" s="40">
        <f>SUM(P28:P35)</f>
        <v>-19996458</v>
      </c>
      <c r="Q37" s="31"/>
      <c r="R37" s="40">
        <f>SUM(R28:R35)</f>
        <v>1104000</v>
      </c>
      <c r="S37" s="31"/>
      <c r="T37" s="40">
        <f>SUM(T28:T35)</f>
        <v>19996458</v>
      </c>
      <c r="U37" s="31"/>
      <c r="V37" s="40">
        <f>SUM(V28:V35)</f>
        <v>-26018921</v>
      </c>
      <c r="W37" s="31"/>
      <c r="X37" s="40">
        <f>SUM(X28:X35)</f>
        <v>-857921</v>
      </c>
      <c r="Y37" s="31"/>
      <c r="Z37" s="40">
        <f>SUM(Z28:Z35)</f>
        <v>1689468845</v>
      </c>
      <c r="AA37" s="31"/>
      <c r="AB37" s="40">
        <f>SUM(AB28:AB35)</f>
        <v>119236</v>
      </c>
      <c r="AC37" s="31"/>
      <c r="AD37" s="40">
        <f>SUM(AD28:AD35)</f>
        <v>1689588081</v>
      </c>
    </row>
    <row r="38" spans="1:30" ht="16.5" customHeight="1" thickTop="1" x14ac:dyDescent="0.2">
      <c r="A38" s="7"/>
      <c r="B38" s="7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</row>
    <row r="39" spans="1:30" ht="16.5" customHeight="1" x14ac:dyDescent="0.2">
      <c r="A39" s="7"/>
      <c r="B39" s="7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</row>
    <row r="40" spans="1:30" ht="16.5" customHeight="1" x14ac:dyDescent="0.2">
      <c r="A40" s="7"/>
      <c r="B40" s="7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</row>
    <row r="41" spans="1:30" ht="16.5" customHeight="1" x14ac:dyDescent="0.2">
      <c r="A41" s="7"/>
      <c r="B41" s="7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</row>
    <row r="42" spans="1:30" ht="16.5" customHeight="1" x14ac:dyDescent="0.2">
      <c r="A42" s="7"/>
      <c r="B42" s="7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</row>
    <row r="43" spans="1:30" ht="20.25" customHeight="1" x14ac:dyDescent="0.2">
      <c r="A43" s="7"/>
      <c r="B43" s="7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</row>
    <row r="44" spans="1:30" ht="16.5" customHeight="1" x14ac:dyDescent="0.2">
      <c r="A44" s="29"/>
      <c r="B44" s="123" t="s">
        <v>156</v>
      </c>
      <c r="C44" s="123"/>
      <c r="D44" s="123"/>
      <c r="E44" s="123"/>
      <c r="F44" s="123"/>
      <c r="G44" s="123"/>
      <c r="H44" s="123"/>
      <c r="I44" s="123"/>
      <c r="J44" s="123"/>
      <c r="K44" s="123"/>
      <c r="L44" s="123"/>
      <c r="M44" s="123"/>
      <c r="N44" s="123"/>
      <c r="O44" s="123"/>
      <c r="P44" s="123"/>
      <c r="Q44" s="123"/>
      <c r="R44" s="123"/>
      <c r="S44" s="123"/>
      <c r="T44" s="123"/>
      <c r="U44" s="123"/>
      <c r="V44" s="123"/>
      <c r="W44" s="123"/>
      <c r="X44" s="123"/>
      <c r="Y44" s="123"/>
      <c r="Z44" s="123"/>
      <c r="AA44" s="123"/>
      <c r="AB44" s="123"/>
      <c r="AC44" s="123"/>
      <c r="AD44" s="123"/>
    </row>
    <row r="45" spans="1:30" ht="16.5" customHeight="1" x14ac:dyDescent="0.2">
      <c r="A45" s="133" t="s">
        <v>157</v>
      </c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133"/>
      <c r="T45" s="133"/>
      <c r="U45" s="133"/>
      <c r="V45" s="133"/>
      <c r="W45" s="133"/>
      <c r="X45" s="133"/>
      <c r="Y45" s="7"/>
      <c r="Z45" s="7"/>
      <c r="AA45" s="7"/>
      <c r="AB45" s="7"/>
      <c r="AC45" s="7"/>
      <c r="AD45" s="7"/>
    </row>
    <row r="46" spans="1:30" ht="16.5" customHeight="1" x14ac:dyDescent="0.2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7"/>
      <c r="Z46" s="7"/>
      <c r="AA46" s="7"/>
      <c r="AB46" s="7"/>
      <c r="AC46" s="7"/>
      <c r="AD46" s="7"/>
    </row>
    <row r="47" spans="1:30" ht="19.5" customHeight="1" x14ac:dyDescent="0.2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7"/>
      <c r="Z47" s="7"/>
      <c r="AA47" s="7"/>
      <c r="AB47" s="7"/>
      <c r="AC47" s="7"/>
      <c r="AD47" s="7"/>
    </row>
    <row r="48" spans="1:30" ht="3" customHeight="1" x14ac:dyDescent="0.2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7"/>
      <c r="Z48" s="7"/>
      <c r="AA48" s="7"/>
      <c r="AB48" s="7"/>
      <c r="AC48" s="7"/>
      <c r="AD48" s="7"/>
    </row>
    <row r="49" spans="1:30" ht="21.95" customHeight="1" x14ac:dyDescent="0.2">
      <c r="A49" s="134" t="s">
        <v>40</v>
      </c>
      <c r="B49" s="129"/>
      <c r="C49" s="129"/>
      <c r="D49" s="129"/>
      <c r="E49" s="129"/>
      <c r="F49" s="129"/>
      <c r="G49" s="129"/>
      <c r="H49" s="129"/>
      <c r="I49" s="129"/>
      <c r="J49" s="129"/>
      <c r="K49" s="129"/>
      <c r="L49" s="129"/>
      <c r="M49" s="129"/>
      <c r="N49" s="129"/>
      <c r="O49" s="129"/>
      <c r="P49" s="129"/>
      <c r="Q49" s="129"/>
      <c r="R49" s="129"/>
      <c r="S49" s="129"/>
      <c r="T49" s="129"/>
      <c r="U49" s="129"/>
      <c r="V49" s="129"/>
      <c r="W49" s="129"/>
      <c r="X49" s="129"/>
      <c r="Y49" s="129"/>
      <c r="Z49" s="129"/>
      <c r="AA49" s="129"/>
      <c r="AB49" s="129"/>
      <c r="AC49" s="129"/>
      <c r="AD49" s="129"/>
    </row>
  </sheetData>
  <mergeCells count="7">
    <mergeCell ref="A49:AD49"/>
    <mergeCell ref="F6:AD6"/>
    <mergeCell ref="F7:Z7"/>
    <mergeCell ref="AB7:AC7"/>
    <mergeCell ref="R12:V12"/>
    <mergeCell ref="B44:AD44"/>
    <mergeCell ref="A45:X45"/>
  </mergeCells>
  <pageMargins left="0.3" right="0.3" top="0.5" bottom="0.6" header="0.49" footer="0.4"/>
  <pageSetup paperSize="9" scale="70" firstPageNumber="7" orientation="landscape" useFirstPageNumber="1" horizontalDpi="1200" verticalDpi="1200" r:id="rId1"/>
  <headerFooter>
    <oddFooter>&amp;R&amp;"Arial,Regular"&amp;9&amp;P</oddFooter>
  </headerFooter>
  <ignoredErrors>
    <ignoredError sqref="Z31:Z32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76D2C-C5C5-401E-89B2-601BD6F6895B}">
  <dimension ref="A1:Q36"/>
  <sheetViews>
    <sheetView zoomScaleNormal="100" zoomScaleSheetLayoutView="100" workbookViewId="0"/>
  </sheetViews>
  <sheetFormatPr defaultColWidth="10.140625" defaultRowHeight="16.5" customHeight="1" x14ac:dyDescent="0.2"/>
  <cols>
    <col min="1" max="1" width="1.7109375" style="15" customWidth="1"/>
    <col min="2" max="2" width="44.42578125" style="15" customWidth="1"/>
    <col min="3" max="3" width="6.140625" style="15" customWidth="1"/>
    <col min="4" max="4" width="1" style="15" customWidth="1"/>
    <col min="5" max="5" width="12.85546875" style="15" customWidth="1"/>
    <col min="6" max="6" width="1" style="15" customWidth="1"/>
    <col min="7" max="7" width="14" style="15" customWidth="1"/>
    <col min="8" max="8" width="1" style="15" customWidth="1"/>
    <col min="9" max="9" width="12.7109375" style="15" customWidth="1"/>
    <col min="10" max="10" width="1" style="15" customWidth="1"/>
    <col min="11" max="11" width="13.7109375" style="15" customWidth="1"/>
    <col min="12" max="12" width="1" style="15" customWidth="1"/>
    <col min="13" max="13" width="14.7109375" style="15" customWidth="1"/>
    <col min="14" max="14" width="1" style="15" customWidth="1"/>
    <col min="15" max="15" width="14.28515625" style="15" customWidth="1"/>
    <col min="16" max="16" width="1" style="15" customWidth="1"/>
    <col min="17" max="17" width="14" style="15" customWidth="1"/>
    <col min="18" max="16384" width="10.140625" style="15"/>
  </cols>
  <sheetData>
    <row r="1" spans="1:17" ht="16.5" customHeight="1" x14ac:dyDescent="0.2">
      <c r="A1" s="11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17" ht="16.5" customHeight="1" x14ac:dyDescent="0.2">
      <c r="A2" s="6" t="s">
        <v>115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17" ht="16.5" customHeight="1" x14ac:dyDescent="0.2">
      <c r="A3" s="94" t="str">
        <f>'7'!A3</f>
        <v>For the three-month period ended 31 March 2026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</row>
    <row r="4" spans="1:17" ht="16.5" customHeight="1" x14ac:dyDescent="0.2">
      <c r="A4" s="95"/>
      <c r="B4" s="95"/>
      <c r="C4" s="13"/>
      <c r="D4" s="14"/>
      <c r="E4" s="13"/>
      <c r="F4" s="14"/>
      <c r="G4" s="14"/>
      <c r="H4" s="14"/>
      <c r="I4" s="14"/>
      <c r="J4" s="14"/>
      <c r="K4" s="38"/>
      <c r="L4" s="38"/>
      <c r="M4" s="38"/>
      <c r="N4" s="38"/>
      <c r="O4" s="38"/>
      <c r="P4" s="38"/>
      <c r="Q4" s="38"/>
    </row>
    <row r="5" spans="1:17" ht="16.5" customHeight="1" x14ac:dyDescent="0.2">
      <c r="A5" s="95"/>
      <c r="B5" s="95"/>
      <c r="C5" s="13"/>
      <c r="D5" s="14"/>
      <c r="E5" s="13"/>
      <c r="F5" s="14"/>
      <c r="G5" s="14"/>
      <c r="H5" s="14"/>
      <c r="I5" s="14"/>
      <c r="J5" s="14"/>
      <c r="K5" s="38"/>
      <c r="L5" s="38"/>
      <c r="M5" s="38"/>
      <c r="N5" s="38"/>
      <c r="O5" s="38"/>
      <c r="P5" s="38"/>
      <c r="Q5" s="38"/>
    </row>
    <row r="6" spans="1:17" ht="16.5" customHeight="1" x14ac:dyDescent="0.2">
      <c r="A6" s="95"/>
      <c r="B6" s="95"/>
      <c r="C6" s="14"/>
      <c r="D6" s="14"/>
      <c r="E6" s="128" t="s">
        <v>158</v>
      </c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</row>
    <row r="7" spans="1:17" ht="16.5" customHeight="1" x14ac:dyDescent="0.2">
      <c r="A7" s="7"/>
      <c r="B7" s="7"/>
      <c r="C7" s="96"/>
      <c r="D7" s="13"/>
      <c r="E7" s="96" t="s">
        <v>128</v>
      </c>
      <c r="F7" s="13"/>
      <c r="G7" s="13"/>
      <c r="H7" s="13"/>
      <c r="I7" s="13"/>
      <c r="J7" s="13"/>
      <c r="K7" s="130" t="s">
        <v>75</v>
      </c>
      <c r="L7" s="130"/>
      <c r="M7" s="130"/>
      <c r="N7" s="129"/>
      <c r="O7" s="129"/>
      <c r="P7" s="31"/>
      <c r="Q7" s="38"/>
    </row>
    <row r="8" spans="1:17" ht="16.5" customHeight="1" x14ac:dyDescent="0.2">
      <c r="A8" s="7"/>
      <c r="B8" s="7"/>
      <c r="C8" s="13"/>
      <c r="D8" s="13"/>
      <c r="E8" s="13" t="s">
        <v>134</v>
      </c>
      <c r="F8" s="13"/>
      <c r="G8" s="13" t="s">
        <v>135</v>
      </c>
      <c r="H8" s="13"/>
      <c r="I8" s="13" t="s">
        <v>215</v>
      </c>
      <c r="J8" s="13"/>
      <c r="K8" s="24" t="s">
        <v>256</v>
      </c>
      <c r="L8" s="24"/>
      <c r="M8" s="24" t="s">
        <v>256</v>
      </c>
      <c r="N8" s="97"/>
      <c r="O8" s="97"/>
      <c r="P8" s="13"/>
      <c r="Q8" s="13" t="s">
        <v>132</v>
      </c>
    </row>
    <row r="9" spans="1:17" ht="16.5" customHeight="1" x14ac:dyDescent="0.2">
      <c r="A9" s="7"/>
      <c r="B9" s="7"/>
      <c r="C9" s="13"/>
      <c r="D9" s="13"/>
      <c r="E9" s="13" t="s">
        <v>142</v>
      </c>
      <c r="F9" s="13"/>
      <c r="G9" s="13" t="s">
        <v>143</v>
      </c>
      <c r="H9" s="13"/>
      <c r="I9" s="13" t="s">
        <v>216</v>
      </c>
      <c r="J9" s="13"/>
      <c r="K9" s="13" t="s">
        <v>227</v>
      </c>
      <c r="L9" s="13"/>
      <c r="M9" s="13" t="s">
        <v>228</v>
      </c>
      <c r="N9" s="13"/>
      <c r="O9" s="13" t="s">
        <v>76</v>
      </c>
      <c r="P9" s="13"/>
      <c r="Q9" s="13" t="s">
        <v>151</v>
      </c>
    </row>
    <row r="10" spans="1:17" ht="16.5" customHeight="1" x14ac:dyDescent="0.2">
      <c r="A10" s="6"/>
      <c r="B10" s="6"/>
      <c r="C10" s="98" t="s">
        <v>83</v>
      </c>
      <c r="D10" s="13"/>
      <c r="E10" s="18" t="s">
        <v>10</v>
      </c>
      <c r="F10" s="13"/>
      <c r="G10" s="18" t="s">
        <v>10</v>
      </c>
      <c r="H10" s="13"/>
      <c r="I10" s="18" t="s">
        <v>10</v>
      </c>
      <c r="J10" s="13"/>
      <c r="K10" s="18" t="s">
        <v>147</v>
      </c>
      <c r="L10" s="13"/>
      <c r="M10" s="18" t="s">
        <v>229</v>
      </c>
      <c r="N10" s="13"/>
      <c r="O10" s="18" t="s">
        <v>10</v>
      </c>
      <c r="P10" s="13"/>
      <c r="Q10" s="18" t="s">
        <v>10</v>
      </c>
    </row>
    <row r="11" spans="1:17" ht="16.5" customHeight="1" x14ac:dyDescent="0.2">
      <c r="A11" s="41"/>
      <c r="B11" s="41"/>
      <c r="C11" s="13"/>
      <c r="D11" s="31"/>
      <c r="E11" s="31"/>
      <c r="F11" s="31"/>
      <c r="G11" s="31"/>
      <c r="H11" s="31"/>
      <c r="I11" s="31"/>
      <c r="J11" s="31"/>
      <c r="K11" s="38"/>
      <c r="L11" s="38"/>
      <c r="M11" s="31"/>
      <c r="N11" s="38"/>
      <c r="O11" s="31"/>
      <c r="P11" s="38"/>
      <c r="Q11" s="38"/>
    </row>
    <row r="12" spans="1:17" ht="16.5" customHeight="1" x14ac:dyDescent="0.2">
      <c r="A12" s="95" t="s">
        <v>154</v>
      </c>
      <c r="B12" s="7"/>
      <c r="C12" s="32"/>
      <c r="D12" s="31"/>
      <c r="E12" s="1">
        <v>566113710</v>
      </c>
      <c r="F12" s="9"/>
      <c r="G12" s="1">
        <v>1341061548</v>
      </c>
      <c r="H12" s="9"/>
      <c r="I12" s="1">
        <v>0</v>
      </c>
      <c r="J12" s="9"/>
      <c r="K12" s="1">
        <v>62500000</v>
      </c>
      <c r="L12" s="9"/>
      <c r="M12" s="1">
        <v>0</v>
      </c>
      <c r="N12" s="9"/>
      <c r="O12" s="1">
        <v>-287574762</v>
      </c>
      <c r="P12" s="31"/>
      <c r="Q12" s="31">
        <f>SUM(E12:O12)</f>
        <v>1682100496</v>
      </c>
    </row>
    <row r="13" spans="1:17" ht="6" customHeight="1" x14ac:dyDescent="0.2">
      <c r="A13" s="95"/>
      <c r="B13" s="7"/>
      <c r="C13" s="32"/>
      <c r="D13" s="31"/>
      <c r="E13" s="1"/>
      <c r="F13" s="9"/>
      <c r="G13" s="1"/>
      <c r="H13" s="9"/>
      <c r="I13" s="1"/>
      <c r="J13" s="9"/>
      <c r="K13" s="1"/>
      <c r="L13" s="9"/>
      <c r="M13" s="1"/>
      <c r="N13" s="9"/>
      <c r="O13" s="1"/>
      <c r="P13" s="31"/>
      <c r="Q13" s="31"/>
    </row>
    <row r="14" spans="1:17" ht="16.5" customHeight="1" x14ac:dyDescent="0.2">
      <c r="A14" s="95" t="s">
        <v>152</v>
      </c>
      <c r="B14" s="7"/>
      <c r="C14" s="32"/>
      <c r="D14" s="99"/>
      <c r="E14" s="31"/>
      <c r="F14" s="99"/>
      <c r="G14" s="99"/>
      <c r="H14" s="99"/>
      <c r="I14" s="99"/>
      <c r="J14" s="99"/>
      <c r="K14" s="31"/>
      <c r="L14" s="99"/>
      <c r="M14" s="31"/>
      <c r="N14" s="99"/>
      <c r="O14" s="31"/>
      <c r="P14" s="31"/>
      <c r="Q14" s="31"/>
    </row>
    <row r="15" spans="1:17" ht="16.5" customHeight="1" x14ac:dyDescent="0.2">
      <c r="A15" s="29" t="s">
        <v>107</v>
      </c>
      <c r="B15" s="95"/>
      <c r="C15" s="32"/>
      <c r="D15" s="99"/>
      <c r="E15" s="33">
        <v>0</v>
      </c>
      <c r="F15" s="37"/>
      <c r="G15" s="33">
        <v>0</v>
      </c>
      <c r="H15" s="37"/>
      <c r="I15" s="33">
        <v>0</v>
      </c>
      <c r="J15" s="37"/>
      <c r="K15" s="33">
        <v>0</v>
      </c>
      <c r="L15" s="37"/>
      <c r="M15" s="33">
        <v>0</v>
      </c>
      <c r="N15" s="37"/>
      <c r="O15" s="39">
        <v>36750943</v>
      </c>
      <c r="P15" s="37"/>
      <c r="Q15" s="105">
        <f t="shared" ref="Q15" si="0">SUM(E15:O15)</f>
        <v>36750943</v>
      </c>
    </row>
    <row r="16" spans="1:17" ht="16.5" customHeight="1" x14ac:dyDescent="0.2">
      <c r="A16" s="95"/>
      <c r="B16" s="41"/>
      <c r="C16" s="32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</row>
    <row r="17" spans="1:17" ht="16.5" customHeight="1" thickBot="1" x14ac:dyDescent="0.25">
      <c r="A17" s="11" t="s">
        <v>235</v>
      </c>
      <c r="B17" s="7"/>
      <c r="C17" s="32"/>
      <c r="D17" s="31"/>
      <c r="E17" s="40">
        <f>SUM(E12:E15)</f>
        <v>566113710</v>
      </c>
      <c r="F17" s="31"/>
      <c r="G17" s="40">
        <f>SUM(G12:G15)</f>
        <v>1341061548</v>
      </c>
      <c r="H17" s="31"/>
      <c r="I17" s="40">
        <f>SUM(I12:I15)</f>
        <v>0</v>
      </c>
      <c r="J17" s="31"/>
      <c r="K17" s="40">
        <f>SUM(K12:K15)</f>
        <v>62500000</v>
      </c>
      <c r="L17" s="31"/>
      <c r="M17" s="40">
        <f>SUM(M12:M15)</f>
        <v>0</v>
      </c>
      <c r="N17" s="31"/>
      <c r="O17" s="40">
        <f>SUM(O12:O15)</f>
        <v>-250823819</v>
      </c>
      <c r="P17" s="31"/>
      <c r="Q17" s="40">
        <f>SUM(E17:O17)</f>
        <v>1718851439</v>
      </c>
    </row>
    <row r="18" spans="1:17" s="7" customFormat="1" ht="16.5" customHeight="1" thickTop="1" x14ac:dyDescent="0.5"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</row>
    <row r="19" spans="1:17" s="7" customFormat="1" ht="16.5" customHeight="1" x14ac:dyDescent="0.5"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</row>
    <row r="20" spans="1:17" ht="16.5" customHeight="1" x14ac:dyDescent="0.2">
      <c r="A20" s="95" t="s">
        <v>237</v>
      </c>
      <c r="B20" s="7"/>
      <c r="C20" s="32"/>
      <c r="D20" s="31"/>
      <c r="E20" s="1">
        <v>566113710</v>
      </c>
      <c r="F20" s="9"/>
      <c r="G20" s="1">
        <v>1116061548</v>
      </c>
      <c r="H20" s="9"/>
      <c r="I20" s="1">
        <v>-14892653</v>
      </c>
      <c r="J20" s="9"/>
      <c r="K20" s="1">
        <v>1104000</v>
      </c>
      <c r="L20" s="9"/>
      <c r="M20" s="1">
        <v>14892653</v>
      </c>
      <c r="N20" s="9"/>
      <c r="O20" s="1">
        <v>5332688</v>
      </c>
      <c r="P20" s="31"/>
      <c r="Q20" s="31">
        <f>SUM(E20:O20)</f>
        <v>1688611946</v>
      </c>
    </row>
    <row r="21" spans="1:17" ht="6" customHeight="1" x14ac:dyDescent="0.2">
      <c r="A21" s="95"/>
      <c r="B21" s="7"/>
      <c r="C21" s="32"/>
      <c r="D21" s="31"/>
      <c r="E21" s="1"/>
      <c r="F21" s="9"/>
      <c r="G21" s="1"/>
      <c r="H21" s="9"/>
      <c r="I21" s="1"/>
      <c r="J21" s="9"/>
      <c r="K21" s="1"/>
      <c r="L21" s="9"/>
      <c r="M21" s="1"/>
      <c r="N21" s="9"/>
      <c r="O21" s="1"/>
      <c r="P21" s="31"/>
      <c r="Q21" s="31"/>
    </row>
    <row r="22" spans="1:17" ht="16.5" customHeight="1" x14ac:dyDescent="0.2">
      <c r="A22" s="95" t="s">
        <v>152</v>
      </c>
      <c r="B22" s="7"/>
      <c r="C22" s="32"/>
      <c r="D22" s="99"/>
      <c r="E22" s="31"/>
      <c r="F22" s="99"/>
      <c r="G22" s="99"/>
      <c r="H22" s="99"/>
      <c r="I22" s="99"/>
      <c r="J22" s="99"/>
      <c r="K22" s="31"/>
      <c r="L22" s="99"/>
      <c r="M22" s="31"/>
      <c r="N22" s="99"/>
      <c r="O22" s="31"/>
      <c r="P22" s="31"/>
      <c r="Q22" s="31"/>
    </row>
    <row r="23" spans="1:17" ht="16.5" customHeight="1" x14ac:dyDescent="0.2">
      <c r="A23" s="41" t="s">
        <v>223</v>
      </c>
      <c r="B23" s="41"/>
      <c r="C23" s="32">
        <v>16</v>
      </c>
      <c r="D23" s="99"/>
      <c r="E23" s="1">
        <v>0</v>
      </c>
      <c r="F23" s="9"/>
      <c r="G23" s="1">
        <v>0</v>
      </c>
      <c r="H23" s="9"/>
      <c r="I23" s="1">
        <v>-5103805</v>
      </c>
      <c r="J23" s="9"/>
      <c r="K23" s="1">
        <v>0</v>
      </c>
      <c r="L23" s="9"/>
      <c r="M23" s="1">
        <v>0</v>
      </c>
      <c r="N23" s="9"/>
      <c r="O23" s="1">
        <v>0</v>
      </c>
      <c r="P23" s="31"/>
      <c r="Q23" s="31">
        <f t="shared" ref="Q23:Q24" si="1">SUM(E23:O23)</f>
        <v>-5103805</v>
      </c>
    </row>
    <row r="24" spans="1:17" ht="16.5" customHeight="1" x14ac:dyDescent="0.2">
      <c r="A24" s="41" t="s">
        <v>257</v>
      </c>
      <c r="B24" s="41"/>
      <c r="C24" s="32">
        <v>16</v>
      </c>
      <c r="D24" s="99"/>
      <c r="E24" s="1">
        <v>0</v>
      </c>
      <c r="F24" s="9"/>
      <c r="G24" s="1">
        <v>0</v>
      </c>
      <c r="H24" s="9"/>
      <c r="I24" s="1">
        <v>0</v>
      </c>
      <c r="J24" s="9"/>
      <c r="K24" s="1">
        <v>0</v>
      </c>
      <c r="L24" s="9"/>
      <c r="M24" s="1">
        <v>5103805</v>
      </c>
      <c r="N24" s="9"/>
      <c r="O24" s="1">
        <v>-5103805</v>
      </c>
      <c r="P24" s="31"/>
      <c r="Q24" s="31">
        <f t="shared" si="1"/>
        <v>0</v>
      </c>
    </row>
    <row r="25" spans="1:17" ht="16.5" customHeight="1" x14ac:dyDescent="0.2">
      <c r="A25" s="29" t="s">
        <v>107</v>
      </c>
      <c r="B25" s="95"/>
      <c r="C25" s="32"/>
      <c r="D25" s="99"/>
      <c r="E25" s="33">
        <v>0</v>
      </c>
      <c r="F25" s="37"/>
      <c r="G25" s="33">
        <v>0</v>
      </c>
      <c r="H25" s="37"/>
      <c r="I25" s="33">
        <v>0</v>
      </c>
      <c r="J25" s="37"/>
      <c r="K25" s="33">
        <v>0</v>
      </c>
      <c r="L25" s="37"/>
      <c r="M25" s="33">
        <v>0</v>
      </c>
      <c r="N25" s="37"/>
      <c r="O25" s="39">
        <v>41242886</v>
      </c>
      <c r="P25" s="37"/>
      <c r="Q25" s="105">
        <f t="shared" ref="Q25" si="2">SUM(E25:O25)</f>
        <v>41242886</v>
      </c>
    </row>
    <row r="26" spans="1:17" ht="16.5" customHeight="1" x14ac:dyDescent="0.2">
      <c r="A26" s="95"/>
      <c r="B26" s="41"/>
      <c r="C26" s="32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</row>
    <row r="27" spans="1:17" ht="16.5" customHeight="1" thickBot="1" x14ac:dyDescent="0.25">
      <c r="A27" s="11" t="s">
        <v>238</v>
      </c>
      <c r="B27" s="7"/>
      <c r="C27" s="32"/>
      <c r="D27" s="31"/>
      <c r="E27" s="40">
        <f>SUM(E20:E25)</f>
        <v>566113710</v>
      </c>
      <c r="F27" s="31"/>
      <c r="G27" s="40">
        <f>SUM(G20:G25)</f>
        <v>1116061548</v>
      </c>
      <c r="H27" s="31"/>
      <c r="I27" s="40">
        <f>SUM(I20:I25)</f>
        <v>-19996458</v>
      </c>
      <c r="J27" s="31"/>
      <c r="K27" s="40">
        <f>SUM(K20:K25)</f>
        <v>1104000</v>
      </c>
      <c r="L27" s="31"/>
      <c r="M27" s="40">
        <f>SUM(M20:M25)</f>
        <v>19996458</v>
      </c>
      <c r="N27" s="31"/>
      <c r="O27" s="40">
        <f>SUM(O20:O25)</f>
        <v>41471769</v>
      </c>
      <c r="P27" s="31"/>
      <c r="Q27" s="40">
        <f>SUM(E27:O27)</f>
        <v>1724751027</v>
      </c>
    </row>
    <row r="28" spans="1:17" ht="16.5" customHeight="1" thickTop="1" x14ac:dyDescent="0.2">
      <c r="A28" s="11"/>
      <c r="B28" s="7"/>
      <c r="C28" s="32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</row>
    <row r="29" spans="1:17" ht="16.5" customHeight="1" x14ac:dyDescent="0.2">
      <c r="A29" s="11"/>
      <c r="B29" s="7"/>
      <c r="C29" s="32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</row>
    <row r="30" spans="1:17" ht="16.5" customHeight="1" x14ac:dyDescent="0.2">
      <c r="A30" s="11"/>
      <c r="B30" s="7"/>
      <c r="C30" s="32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</row>
    <row r="31" spans="1:17" ht="16.5" customHeight="1" x14ac:dyDescent="0.2">
      <c r="A31" s="11"/>
      <c r="B31" s="7"/>
      <c r="C31" s="32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</row>
    <row r="32" spans="1:17" s="7" customFormat="1" ht="18" customHeight="1" x14ac:dyDescent="0.5"/>
    <row r="33" spans="1:17" s="7" customFormat="1" ht="16.5" customHeight="1" x14ac:dyDescent="0.5">
      <c r="A33" s="123" t="s">
        <v>159</v>
      </c>
      <c r="B33" s="123"/>
      <c r="C33" s="123"/>
      <c r="D33" s="123"/>
      <c r="E33" s="123"/>
      <c r="F33" s="123"/>
      <c r="G33" s="123"/>
      <c r="H33" s="123"/>
      <c r="I33" s="123"/>
      <c r="J33" s="123"/>
      <c r="K33" s="123"/>
      <c r="L33" s="123"/>
      <c r="M33" s="123"/>
      <c r="N33" s="123"/>
      <c r="O33" s="123"/>
      <c r="P33" s="123"/>
      <c r="Q33" s="123"/>
    </row>
    <row r="34" spans="1:17" s="7" customFormat="1" ht="16.5" customHeight="1" x14ac:dyDescent="0.5">
      <c r="B34" s="7" t="s">
        <v>218</v>
      </c>
      <c r="K34" s="7" t="s">
        <v>219</v>
      </c>
    </row>
    <row r="35" spans="1:17" s="7" customFormat="1" ht="16.5" customHeight="1" x14ac:dyDescent="0.5"/>
    <row r="36" spans="1:17" ht="21.95" customHeight="1" x14ac:dyDescent="0.2">
      <c r="A36" s="138" t="s">
        <v>40</v>
      </c>
      <c r="B36" s="138"/>
      <c r="C36" s="138"/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138"/>
      <c r="Q36" s="138"/>
    </row>
  </sheetData>
  <mergeCells count="4">
    <mergeCell ref="E6:Q6"/>
    <mergeCell ref="K7:O7"/>
    <mergeCell ref="A33:Q33"/>
    <mergeCell ref="A36:Q36"/>
  </mergeCells>
  <pageMargins left="0.6" right="0.6" top="0.5" bottom="0.6" header="0.49" footer="0.4"/>
  <pageSetup paperSize="9" scale="95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6990D-FA7A-4D0B-AED0-B44B47FA6CF4}">
  <dimension ref="A1:K121"/>
  <sheetViews>
    <sheetView tabSelected="1" topLeftCell="A90" zoomScale="90" zoomScaleNormal="90" zoomScaleSheetLayoutView="100" workbookViewId="0">
      <selection activeCell="B65" sqref="B65"/>
    </sheetView>
  </sheetViews>
  <sheetFormatPr defaultColWidth="10.140625" defaultRowHeight="16.5" customHeight="1" x14ac:dyDescent="0.5"/>
  <cols>
    <col min="1" max="1" width="1.7109375" style="10" customWidth="1"/>
    <col min="2" max="2" width="49.85546875" style="10" customWidth="1"/>
    <col min="3" max="3" width="6" style="10" customWidth="1"/>
    <col min="4" max="4" width="0.85546875" style="10" customWidth="1"/>
    <col min="5" max="5" width="13.28515625" style="61" customWidth="1"/>
    <col min="6" max="6" width="0.85546875" style="10" customWidth="1"/>
    <col min="7" max="7" width="14.5703125" style="10" customWidth="1"/>
    <col min="8" max="8" width="0.85546875" style="10" customWidth="1"/>
    <col min="9" max="9" width="13.28515625" style="10" customWidth="1"/>
    <col min="10" max="10" width="0.85546875" style="10" customWidth="1"/>
    <col min="11" max="11" width="13.28515625" style="10" customWidth="1"/>
    <col min="12" max="16384" width="10.140625" style="10"/>
  </cols>
  <sheetData>
    <row r="1" spans="1:11" ht="16.5" customHeight="1" x14ac:dyDescent="0.5">
      <c r="A1" s="51" t="s">
        <v>0</v>
      </c>
      <c r="B1" s="52"/>
      <c r="C1" s="53"/>
      <c r="D1" s="53"/>
      <c r="E1" s="54"/>
      <c r="F1" s="53"/>
      <c r="G1" s="54"/>
      <c r="H1" s="53"/>
      <c r="I1" s="55"/>
      <c r="J1" s="54"/>
      <c r="K1" s="55"/>
    </row>
    <row r="2" spans="1:11" ht="16.5" customHeight="1" x14ac:dyDescent="0.5">
      <c r="A2" s="52" t="s">
        <v>160</v>
      </c>
      <c r="B2" s="52"/>
      <c r="C2" s="53"/>
      <c r="D2" s="53"/>
      <c r="E2" s="54"/>
      <c r="F2" s="53"/>
      <c r="G2" s="54"/>
      <c r="H2" s="53"/>
      <c r="I2" s="54"/>
      <c r="J2" s="54"/>
      <c r="K2" s="54"/>
    </row>
    <row r="3" spans="1:11" ht="16.5" customHeight="1" x14ac:dyDescent="0.5">
      <c r="A3" s="56" t="str">
        <f>'8'!A3</f>
        <v>For the three-month period ended 31 March 2026</v>
      </c>
      <c r="B3" s="56"/>
      <c r="C3" s="57"/>
      <c r="D3" s="57"/>
      <c r="E3" s="58"/>
      <c r="F3" s="58"/>
      <c r="G3" s="58"/>
      <c r="H3" s="58"/>
      <c r="I3" s="58"/>
      <c r="J3" s="58"/>
      <c r="K3" s="58"/>
    </row>
    <row r="4" spans="1:11" ht="16.5" customHeight="1" x14ac:dyDescent="0.5">
      <c r="A4" s="52"/>
      <c r="B4" s="52"/>
      <c r="C4" s="53"/>
      <c r="D4" s="53"/>
      <c r="E4" s="54"/>
      <c r="F4" s="53"/>
      <c r="G4" s="54"/>
      <c r="H4" s="53"/>
      <c r="I4" s="54"/>
      <c r="J4" s="54"/>
      <c r="K4" s="54"/>
    </row>
    <row r="5" spans="1:11" ht="16.5" customHeight="1" x14ac:dyDescent="0.5">
      <c r="A5" s="52"/>
      <c r="B5" s="52"/>
      <c r="C5" s="53"/>
      <c r="D5" s="53"/>
      <c r="E5" s="54"/>
      <c r="F5" s="53"/>
      <c r="G5" s="54"/>
      <c r="H5" s="53"/>
      <c r="I5" s="54"/>
      <c r="J5" s="54"/>
      <c r="K5" s="54"/>
    </row>
    <row r="6" spans="1:11" ht="16.5" customHeight="1" x14ac:dyDescent="0.5">
      <c r="A6" s="52"/>
      <c r="B6" s="52"/>
      <c r="C6" s="53"/>
      <c r="D6" s="53"/>
      <c r="E6" s="144" t="s">
        <v>2</v>
      </c>
      <c r="F6" s="140"/>
      <c r="G6" s="140"/>
      <c r="H6" s="55"/>
      <c r="I6" s="145" t="s">
        <v>3</v>
      </c>
      <c r="J6" s="140"/>
      <c r="K6" s="140"/>
    </row>
    <row r="7" spans="1:11" ht="16.5" customHeight="1" x14ac:dyDescent="0.5">
      <c r="A7" s="52"/>
      <c r="B7" s="52"/>
      <c r="C7" s="53"/>
      <c r="D7" s="53"/>
      <c r="E7" s="146" t="s">
        <v>4</v>
      </c>
      <c r="F7" s="142"/>
      <c r="G7" s="142"/>
      <c r="H7" s="53"/>
      <c r="I7" s="147" t="s">
        <v>4</v>
      </c>
      <c r="J7" s="142"/>
      <c r="K7" s="142"/>
    </row>
    <row r="8" spans="1:11" ht="16.5" customHeight="1" x14ac:dyDescent="0.5">
      <c r="C8" s="53"/>
      <c r="D8" s="61"/>
      <c r="E8" s="62" t="s">
        <v>234</v>
      </c>
      <c r="F8" s="63"/>
      <c r="G8" s="62" t="s">
        <v>8</v>
      </c>
      <c r="H8" s="64"/>
      <c r="I8" s="62" t="s">
        <v>234</v>
      </c>
      <c r="J8" s="63"/>
      <c r="K8" s="62" t="s">
        <v>8</v>
      </c>
    </row>
    <row r="9" spans="1:11" ht="16.5" customHeight="1" x14ac:dyDescent="0.5">
      <c r="C9" s="60" t="s">
        <v>9</v>
      </c>
      <c r="E9" s="65" t="s">
        <v>10</v>
      </c>
      <c r="F9" s="66"/>
      <c r="G9" s="65" t="s">
        <v>10</v>
      </c>
      <c r="I9" s="65" t="s">
        <v>10</v>
      </c>
      <c r="J9" s="66"/>
      <c r="K9" s="65" t="s">
        <v>10</v>
      </c>
    </row>
    <row r="10" spans="1:11" ht="16.5" customHeight="1" x14ac:dyDescent="0.5">
      <c r="C10" s="59"/>
      <c r="E10" s="67"/>
      <c r="F10" s="66"/>
      <c r="G10" s="67"/>
      <c r="I10" s="67"/>
      <c r="J10" s="66"/>
      <c r="K10" s="67"/>
    </row>
    <row r="11" spans="1:11" ht="16.5" customHeight="1" x14ac:dyDescent="0.5">
      <c r="A11" s="52" t="s">
        <v>161</v>
      </c>
      <c r="B11" s="68"/>
      <c r="C11" s="59"/>
      <c r="D11" s="53"/>
      <c r="E11" s="54"/>
      <c r="F11" s="53"/>
      <c r="G11" s="54"/>
      <c r="H11" s="53"/>
      <c r="I11" s="69"/>
      <c r="J11" s="69"/>
      <c r="K11" s="69"/>
    </row>
    <row r="12" spans="1:11" ht="16.5" customHeight="1" x14ac:dyDescent="0.5">
      <c r="A12" s="10" t="s">
        <v>242</v>
      </c>
      <c r="B12" s="68"/>
      <c r="C12" s="70"/>
      <c r="D12" s="53"/>
      <c r="E12" s="69">
        <v>15082217</v>
      </c>
      <c r="F12" s="71"/>
      <c r="G12" s="69">
        <v>13815401</v>
      </c>
      <c r="H12" s="71"/>
      <c r="I12" s="69">
        <v>40149503</v>
      </c>
      <c r="J12" s="71"/>
      <c r="K12" s="69">
        <v>35747803</v>
      </c>
    </row>
    <row r="13" spans="1:11" ht="16.5" customHeight="1" x14ac:dyDescent="0.5">
      <c r="A13" s="10" t="s">
        <v>162</v>
      </c>
      <c r="B13" s="68"/>
      <c r="C13" s="53"/>
      <c r="D13" s="53"/>
      <c r="E13" s="69"/>
      <c r="F13" s="71"/>
      <c r="G13" s="69"/>
      <c r="H13" s="71"/>
      <c r="I13" s="69"/>
      <c r="J13" s="71"/>
      <c r="K13" s="69"/>
    </row>
    <row r="14" spans="1:11" ht="16.5" customHeight="1" x14ac:dyDescent="0.5">
      <c r="B14" s="72" t="s">
        <v>163</v>
      </c>
      <c r="C14" s="53">
        <v>10</v>
      </c>
      <c r="D14" s="53"/>
      <c r="E14" s="69">
        <v>1079851</v>
      </c>
      <c r="F14" s="71"/>
      <c r="G14" s="69">
        <v>1046027</v>
      </c>
      <c r="H14" s="71"/>
      <c r="I14" s="69">
        <v>0</v>
      </c>
      <c r="J14" s="71"/>
      <c r="K14" s="69">
        <v>0</v>
      </c>
    </row>
    <row r="15" spans="1:11" ht="16.5" customHeight="1" x14ac:dyDescent="0.5">
      <c r="A15" s="52"/>
      <c r="B15" s="72" t="s">
        <v>164</v>
      </c>
      <c r="C15" s="53">
        <v>11</v>
      </c>
      <c r="D15" s="53"/>
      <c r="E15" s="69">
        <v>7818435</v>
      </c>
      <c r="F15" s="71"/>
      <c r="G15" s="69">
        <v>6950176</v>
      </c>
      <c r="H15" s="71"/>
      <c r="I15" s="69">
        <v>5365465</v>
      </c>
      <c r="J15" s="71"/>
      <c r="K15" s="69">
        <v>4883551</v>
      </c>
    </row>
    <row r="16" spans="1:11" ht="16.149999999999999" customHeight="1" x14ac:dyDescent="0.5">
      <c r="A16" s="52"/>
      <c r="B16" s="72" t="s">
        <v>165</v>
      </c>
      <c r="C16" s="53">
        <v>12</v>
      </c>
      <c r="D16" s="53"/>
      <c r="E16" s="69">
        <v>24967390</v>
      </c>
      <c r="F16" s="71"/>
      <c r="G16" s="69">
        <v>22193484</v>
      </c>
      <c r="H16" s="71"/>
      <c r="I16" s="69">
        <v>8756673</v>
      </c>
      <c r="J16" s="71"/>
      <c r="K16" s="69">
        <v>8756672</v>
      </c>
    </row>
    <row r="17" spans="1:11" ht="16.5" customHeight="1" x14ac:dyDescent="0.5">
      <c r="A17" s="52"/>
      <c r="B17" s="72" t="s">
        <v>166</v>
      </c>
      <c r="C17" s="53">
        <v>11</v>
      </c>
      <c r="D17" s="53"/>
      <c r="E17" s="69">
        <v>37436223</v>
      </c>
      <c r="F17" s="69"/>
      <c r="G17" s="69">
        <v>29121592</v>
      </c>
      <c r="H17" s="69"/>
      <c r="I17" s="69">
        <v>4036273</v>
      </c>
      <c r="J17" s="69"/>
      <c r="K17" s="69">
        <v>3948052</v>
      </c>
    </row>
    <row r="18" spans="1:11" ht="16.5" customHeight="1" x14ac:dyDescent="0.5">
      <c r="A18" s="52"/>
      <c r="B18" s="72" t="s">
        <v>167</v>
      </c>
      <c r="C18" s="53">
        <v>11</v>
      </c>
      <c r="D18" s="53"/>
      <c r="E18" s="69">
        <v>287802</v>
      </c>
      <c r="F18" s="69"/>
      <c r="G18" s="69">
        <v>252960</v>
      </c>
      <c r="H18" s="69"/>
      <c r="I18" s="69">
        <v>85340</v>
      </c>
      <c r="J18" s="69"/>
      <c r="K18" s="69">
        <v>56962</v>
      </c>
    </row>
    <row r="19" spans="1:11" ht="16.5" customHeight="1" x14ac:dyDescent="0.5">
      <c r="A19" s="52"/>
      <c r="B19" s="10" t="s">
        <v>250</v>
      </c>
      <c r="C19" s="53"/>
      <c r="D19" s="53"/>
      <c r="E19" s="69">
        <v>5469728</v>
      </c>
      <c r="F19" s="69"/>
      <c r="G19" s="69">
        <v>-2327469</v>
      </c>
      <c r="H19" s="69"/>
      <c r="I19" s="69">
        <v>1224534</v>
      </c>
      <c r="J19" s="69"/>
      <c r="K19" s="69">
        <v>-858628</v>
      </c>
    </row>
    <row r="20" spans="1:11" ht="16.5" customHeight="1" x14ac:dyDescent="0.5">
      <c r="A20" s="52"/>
      <c r="B20" s="10" t="s">
        <v>168</v>
      </c>
      <c r="C20" s="53">
        <v>12</v>
      </c>
      <c r="D20" s="53"/>
      <c r="E20" s="69">
        <v>90533</v>
      </c>
      <c r="F20" s="71"/>
      <c r="G20" s="69">
        <v>0</v>
      </c>
      <c r="H20" s="71"/>
      <c r="I20" s="69">
        <v>0</v>
      </c>
      <c r="J20" s="71"/>
      <c r="K20" s="69">
        <v>0</v>
      </c>
    </row>
    <row r="21" spans="1:11" ht="16.5" customHeight="1" x14ac:dyDescent="0.5">
      <c r="A21" s="52"/>
      <c r="B21" s="10" t="s">
        <v>169</v>
      </c>
      <c r="C21" s="53">
        <v>11</v>
      </c>
      <c r="D21" s="53"/>
      <c r="E21" s="69">
        <v>99269</v>
      </c>
      <c r="F21" s="71"/>
      <c r="G21" s="69">
        <v>2</v>
      </c>
      <c r="H21" s="71"/>
      <c r="I21" s="69">
        <v>93933</v>
      </c>
      <c r="J21" s="71"/>
      <c r="K21" s="69">
        <v>2</v>
      </c>
    </row>
    <row r="22" spans="1:11" ht="16.5" customHeight="1" x14ac:dyDescent="0.5">
      <c r="A22" s="52"/>
      <c r="B22" s="10" t="s">
        <v>245</v>
      </c>
      <c r="C22" s="53"/>
      <c r="D22" s="53"/>
      <c r="E22" s="69">
        <v>-8907451</v>
      </c>
      <c r="F22" s="71"/>
      <c r="G22" s="69">
        <v>-4055581</v>
      </c>
      <c r="H22" s="71"/>
      <c r="I22" s="69">
        <v>215175</v>
      </c>
      <c r="J22" s="71"/>
      <c r="K22" s="69">
        <v>-2211</v>
      </c>
    </row>
    <row r="23" spans="1:11" ht="16.5" customHeight="1" x14ac:dyDescent="0.5">
      <c r="A23" s="52"/>
      <c r="B23" s="10" t="s">
        <v>170</v>
      </c>
      <c r="C23" s="53">
        <v>17</v>
      </c>
      <c r="D23" s="53"/>
      <c r="E23" s="69">
        <v>-3780149</v>
      </c>
      <c r="F23" s="71"/>
      <c r="G23" s="69">
        <v>-3145909</v>
      </c>
      <c r="H23" s="71"/>
      <c r="I23" s="69">
        <v>-3256101</v>
      </c>
      <c r="J23" s="71"/>
      <c r="K23" s="69">
        <v>-4437749</v>
      </c>
    </row>
    <row r="24" spans="1:11" ht="16.5" customHeight="1" x14ac:dyDescent="0.5">
      <c r="A24" s="52"/>
      <c r="B24" s="10" t="s">
        <v>171</v>
      </c>
      <c r="C24" s="53"/>
      <c r="D24" s="53"/>
      <c r="E24" s="69">
        <v>14108026</v>
      </c>
      <c r="F24" s="71"/>
      <c r="G24" s="69">
        <v>14112021</v>
      </c>
      <c r="H24" s="71"/>
      <c r="I24" s="69">
        <v>5377000</v>
      </c>
      <c r="J24" s="71"/>
      <c r="K24" s="69">
        <v>8247065</v>
      </c>
    </row>
    <row r="25" spans="1:11" ht="16.5" customHeight="1" x14ac:dyDescent="0.5">
      <c r="A25" s="52"/>
      <c r="B25" s="10" t="s">
        <v>252</v>
      </c>
      <c r="C25" s="53"/>
      <c r="D25" s="53"/>
      <c r="E25" s="69">
        <v>-36053</v>
      </c>
      <c r="F25" s="71"/>
      <c r="G25" s="69">
        <v>2705141</v>
      </c>
      <c r="H25" s="71"/>
      <c r="I25" s="69">
        <v>1508447</v>
      </c>
      <c r="J25" s="71"/>
      <c r="K25" s="69">
        <v>2114227</v>
      </c>
    </row>
    <row r="26" spans="1:11" ht="16.5" customHeight="1" x14ac:dyDescent="0.5">
      <c r="A26" s="52"/>
      <c r="B26" s="10" t="s">
        <v>172</v>
      </c>
      <c r="C26" s="53">
        <v>17</v>
      </c>
      <c r="D26" s="53"/>
      <c r="E26" s="69">
        <v>0</v>
      </c>
      <c r="F26" s="71"/>
      <c r="G26" s="69">
        <v>0</v>
      </c>
      <c r="H26" s="71"/>
      <c r="I26" s="69">
        <v>-42599880</v>
      </c>
      <c r="J26" s="71"/>
      <c r="K26" s="69">
        <v>-41299760</v>
      </c>
    </row>
    <row r="27" spans="1:11" ht="16.5" customHeight="1" x14ac:dyDescent="0.5">
      <c r="A27" s="73"/>
      <c r="B27" s="10" t="s">
        <v>57</v>
      </c>
      <c r="C27" s="53"/>
      <c r="D27" s="53"/>
      <c r="E27" s="69">
        <v>2923672</v>
      </c>
      <c r="F27" s="71"/>
      <c r="G27" s="69">
        <v>2548985</v>
      </c>
      <c r="H27" s="71"/>
      <c r="I27" s="69">
        <v>1154142</v>
      </c>
      <c r="J27" s="71"/>
      <c r="K27" s="69">
        <v>1259645</v>
      </c>
    </row>
    <row r="28" spans="1:11" ht="16.5" customHeight="1" x14ac:dyDescent="0.5">
      <c r="A28" s="73"/>
      <c r="B28" s="10" t="s">
        <v>253</v>
      </c>
      <c r="C28" s="53"/>
      <c r="D28" s="53"/>
      <c r="E28" s="69"/>
      <c r="F28" s="71"/>
    </row>
    <row r="29" spans="1:11" ht="16.5" customHeight="1" x14ac:dyDescent="0.5">
      <c r="A29" s="73"/>
      <c r="B29" s="10" t="s">
        <v>173</v>
      </c>
      <c r="C29" s="53">
        <v>9</v>
      </c>
      <c r="D29" s="53"/>
      <c r="E29" s="69">
        <v>4763602</v>
      </c>
      <c r="F29" s="71"/>
      <c r="G29" s="69">
        <v>-4296512</v>
      </c>
      <c r="H29" s="71"/>
      <c r="I29" s="69">
        <v>0</v>
      </c>
      <c r="J29" s="71"/>
      <c r="K29" s="69">
        <v>0</v>
      </c>
    </row>
    <row r="30" spans="1:11" ht="16.5" customHeight="1" x14ac:dyDescent="0.5">
      <c r="A30" s="52"/>
      <c r="B30" s="10" t="s">
        <v>174</v>
      </c>
      <c r="C30" s="53"/>
      <c r="D30" s="53"/>
      <c r="E30" s="69"/>
      <c r="F30" s="71"/>
      <c r="H30" s="71"/>
      <c r="I30" s="69"/>
      <c r="J30" s="71"/>
    </row>
    <row r="31" spans="1:11" ht="16.5" customHeight="1" x14ac:dyDescent="0.5">
      <c r="A31" s="52"/>
      <c r="B31" s="10" t="s">
        <v>175</v>
      </c>
      <c r="C31" s="59"/>
      <c r="D31" s="53"/>
      <c r="E31" s="69">
        <v>-76478580</v>
      </c>
      <c r="F31" s="71"/>
      <c r="G31" s="69">
        <v>-60481577</v>
      </c>
      <c r="H31" s="71"/>
      <c r="I31" s="69">
        <v>-17441184</v>
      </c>
      <c r="J31" s="71"/>
      <c r="K31" s="69">
        <v>-8454394</v>
      </c>
    </row>
    <row r="32" spans="1:11" ht="16.5" customHeight="1" x14ac:dyDescent="0.5">
      <c r="A32" s="52"/>
      <c r="B32" s="10" t="s">
        <v>176</v>
      </c>
      <c r="C32" s="59"/>
      <c r="D32" s="53"/>
      <c r="E32" s="69">
        <v>2628562</v>
      </c>
      <c r="F32" s="71"/>
      <c r="G32" s="69">
        <v>2262662</v>
      </c>
      <c r="H32" s="71"/>
      <c r="I32" s="69">
        <v>2219013</v>
      </c>
      <c r="J32" s="71"/>
      <c r="K32" s="69">
        <v>2262662</v>
      </c>
    </row>
    <row r="33" spans="1:11" ht="16.5" customHeight="1" x14ac:dyDescent="0.5">
      <c r="B33" s="10" t="s">
        <v>177</v>
      </c>
      <c r="C33" s="59"/>
      <c r="D33" s="53"/>
      <c r="E33" s="69">
        <v>-15444630</v>
      </c>
      <c r="F33" s="71"/>
      <c r="G33" s="69">
        <v>-4229769</v>
      </c>
      <c r="H33" s="71"/>
      <c r="I33" s="69">
        <v>-2751141</v>
      </c>
      <c r="J33" s="71"/>
      <c r="K33" s="69">
        <v>-5482889</v>
      </c>
    </row>
    <row r="34" spans="1:11" ht="16.5" customHeight="1" x14ac:dyDescent="0.5">
      <c r="B34" s="10" t="s">
        <v>178</v>
      </c>
      <c r="C34" s="59"/>
      <c r="D34" s="53"/>
      <c r="E34" s="69">
        <v>11537363</v>
      </c>
      <c r="F34" s="71"/>
      <c r="G34" s="69">
        <v>-52693147</v>
      </c>
      <c r="H34" s="71"/>
      <c r="I34" s="69">
        <v>5987626</v>
      </c>
      <c r="J34" s="71"/>
      <c r="K34" s="69">
        <v>-20373417</v>
      </c>
    </row>
    <row r="35" spans="1:11" ht="16.5" customHeight="1" x14ac:dyDescent="0.5">
      <c r="B35" s="10" t="s">
        <v>179</v>
      </c>
      <c r="C35" s="59"/>
      <c r="D35" s="53"/>
      <c r="E35" s="69">
        <v>7392110</v>
      </c>
      <c r="F35" s="71"/>
      <c r="G35" s="69">
        <v>31103142</v>
      </c>
      <c r="H35" s="71"/>
      <c r="I35" s="69">
        <v>-485195</v>
      </c>
      <c r="J35" s="71"/>
      <c r="K35" s="69">
        <v>970628</v>
      </c>
    </row>
    <row r="36" spans="1:11" ht="16.5" customHeight="1" x14ac:dyDescent="0.5">
      <c r="B36" s="74" t="s">
        <v>180</v>
      </c>
      <c r="C36" s="59"/>
      <c r="D36" s="53"/>
      <c r="E36" s="69">
        <v>4919069</v>
      </c>
      <c r="F36" s="71"/>
      <c r="G36" s="69">
        <v>-43719362</v>
      </c>
      <c r="H36" s="71"/>
      <c r="I36" s="69">
        <v>39434</v>
      </c>
      <c r="J36" s="71"/>
      <c r="K36" s="69">
        <v>-3461905</v>
      </c>
    </row>
    <row r="37" spans="1:11" ht="16.5" customHeight="1" x14ac:dyDescent="0.5">
      <c r="A37" s="68"/>
      <c r="B37" s="74" t="s">
        <v>181</v>
      </c>
      <c r="C37" s="53"/>
      <c r="D37" s="53"/>
      <c r="E37" s="69">
        <v>14350056</v>
      </c>
      <c r="F37" s="71"/>
      <c r="G37" s="69">
        <v>-34030679</v>
      </c>
      <c r="H37" s="71"/>
      <c r="I37" s="69">
        <v>1885504</v>
      </c>
      <c r="J37" s="71"/>
      <c r="K37" s="69">
        <v>20145974</v>
      </c>
    </row>
    <row r="38" spans="1:11" ht="16.5" customHeight="1" x14ac:dyDescent="0.5">
      <c r="A38" s="68"/>
      <c r="B38" s="74" t="s">
        <v>182</v>
      </c>
      <c r="C38" s="53"/>
      <c r="D38" s="53"/>
      <c r="E38" s="69">
        <v>-34035693</v>
      </c>
      <c r="F38" s="71"/>
      <c r="G38" s="69">
        <v>136462710</v>
      </c>
      <c r="H38" s="71"/>
      <c r="I38" s="69">
        <v>-16040322</v>
      </c>
      <c r="J38" s="71"/>
      <c r="K38" s="69">
        <v>-13501962</v>
      </c>
    </row>
    <row r="39" spans="1:11" ht="16.5" customHeight="1" x14ac:dyDescent="0.5">
      <c r="A39" s="68"/>
      <c r="B39" s="74" t="s">
        <v>183</v>
      </c>
      <c r="C39" s="53"/>
      <c r="D39" s="53"/>
      <c r="E39" s="69">
        <v>-650734</v>
      </c>
      <c r="F39" s="71"/>
      <c r="G39" s="69">
        <v>4872817</v>
      </c>
      <c r="H39" s="71"/>
      <c r="I39" s="69">
        <v>2253798</v>
      </c>
      <c r="J39" s="71"/>
      <c r="K39" s="69">
        <v>-461168</v>
      </c>
    </row>
    <row r="40" spans="1:11" ht="16.5" customHeight="1" x14ac:dyDescent="0.5">
      <c r="B40" s="74" t="s">
        <v>184</v>
      </c>
      <c r="C40" s="53"/>
      <c r="D40" s="53"/>
      <c r="E40" s="75">
        <v>-2864047</v>
      </c>
      <c r="F40" s="71"/>
      <c r="G40" s="75">
        <v>-800322</v>
      </c>
      <c r="H40" s="71"/>
      <c r="I40" s="75">
        <v>0</v>
      </c>
      <c r="J40" s="71"/>
      <c r="K40" s="75">
        <v>-800322</v>
      </c>
    </row>
    <row r="41" spans="1:11" ht="16.5" customHeight="1" x14ac:dyDescent="0.5">
      <c r="B41" s="68"/>
      <c r="C41" s="53"/>
      <c r="D41" s="53"/>
      <c r="E41" s="54"/>
      <c r="F41" s="53"/>
      <c r="G41" s="54"/>
      <c r="H41" s="53"/>
      <c r="I41" s="69"/>
      <c r="J41" s="71"/>
      <c r="K41" s="69"/>
    </row>
    <row r="42" spans="1:11" ht="16.5" customHeight="1" x14ac:dyDescent="0.5">
      <c r="A42" s="72" t="s">
        <v>221</v>
      </c>
      <c r="B42" s="72"/>
      <c r="C42" s="53"/>
      <c r="D42" s="53"/>
      <c r="E42" s="76">
        <f>SUM(E12:E40)</f>
        <v>12756571</v>
      </c>
      <c r="F42" s="76"/>
      <c r="G42" s="76">
        <f>SUM(G12:G40)</f>
        <v>57666793</v>
      </c>
      <c r="H42" s="76"/>
      <c r="I42" s="76">
        <f>SUM(I12:I40)</f>
        <v>-2221963</v>
      </c>
      <c r="J42" s="76"/>
      <c r="K42" s="76">
        <f>SUM(K12:K40)</f>
        <v>-10741162</v>
      </c>
    </row>
    <row r="43" spans="1:11" ht="16.5" customHeight="1" x14ac:dyDescent="0.5">
      <c r="A43" s="77" t="s">
        <v>212</v>
      </c>
      <c r="B43" s="77"/>
      <c r="C43" s="53"/>
      <c r="D43" s="53"/>
      <c r="E43" s="69">
        <v>-13889045</v>
      </c>
      <c r="G43" s="69">
        <v>-14055143</v>
      </c>
      <c r="I43" s="69">
        <v>-5115447</v>
      </c>
      <c r="J43" s="78"/>
      <c r="K43" s="69">
        <v>-8394953</v>
      </c>
    </row>
    <row r="44" spans="1:11" ht="16.5" customHeight="1" x14ac:dyDescent="0.5">
      <c r="B44" s="10" t="s">
        <v>185</v>
      </c>
      <c r="C44" s="53"/>
      <c r="D44" s="53"/>
      <c r="E44" s="69">
        <v>-3835754</v>
      </c>
      <c r="G44" s="69">
        <v>-6609538</v>
      </c>
      <c r="I44" s="69">
        <v>-1128139</v>
      </c>
      <c r="J44" s="78"/>
      <c r="K44" s="69">
        <v>-1836921</v>
      </c>
    </row>
    <row r="45" spans="1:11" ht="16.5" customHeight="1" x14ac:dyDescent="0.5">
      <c r="B45" s="10" t="s">
        <v>186</v>
      </c>
      <c r="C45" s="53"/>
      <c r="D45" s="53"/>
      <c r="E45" s="79">
        <v>0</v>
      </c>
      <c r="G45" s="79">
        <v>11936513</v>
      </c>
      <c r="I45" s="79">
        <v>0</v>
      </c>
      <c r="J45" s="78"/>
      <c r="K45" s="79">
        <v>10891460</v>
      </c>
    </row>
    <row r="46" spans="1:11" ht="16.5" customHeight="1" x14ac:dyDescent="0.5">
      <c r="B46" s="68"/>
      <c r="C46" s="53"/>
      <c r="D46" s="53"/>
      <c r="E46" s="54"/>
      <c r="F46" s="53"/>
      <c r="G46" s="54"/>
      <c r="H46" s="53"/>
      <c r="I46" s="69"/>
      <c r="J46" s="69"/>
      <c r="K46" s="69"/>
    </row>
    <row r="47" spans="1:11" ht="16.5" customHeight="1" x14ac:dyDescent="0.5">
      <c r="A47" s="72" t="s">
        <v>246</v>
      </c>
      <c r="B47" s="68"/>
      <c r="C47" s="53"/>
      <c r="D47" s="53"/>
      <c r="E47" s="75">
        <f>SUM(E42:E45)</f>
        <v>-4968228</v>
      </c>
      <c r="F47" s="53"/>
      <c r="G47" s="75">
        <f>SUM(G42:G45)</f>
        <v>48938625</v>
      </c>
      <c r="H47" s="53"/>
      <c r="I47" s="75">
        <f>SUM(I42:I45)</f>
        <v>-8465549</v>
      </c>
      <c r="J47" s="69"/>
      <c r="K47" s="75">
        <f>SUM(K42:K45)</f>
        <v>-10081576</v>
      </c>
    </row>
    <row r="48" spans="1:11" ht="16.5" customHeight="1" x14ac:dyDescent="0.5">
      <c r="A48" s="72"/>
      <c r="B48" s="68"/>
      <c r="C48" s="53"/>
      <c r="D48" s="53"/>
      <c r="E48" s="69"/>
      <c r="F48" s="53"/>
      <c r="G48" s="69"/>
      <c r="H48" s="53"/>
      <c r="I48" s="69"/>
      <c r="J48" s="69"/>
      <c r="K48" s="69"/>
    </row>
    <row r="49" spans="1:11" ht="16.5" customHeight="1" x14ac:dyDescent="0.5">
      <c r="A49" s="72"/>
      <c r="B49" s="68"/>
      <c r="C49" s="53"/>
      <c r="D49" s="53"/>
      <c r="E49" s="69"/>
      <c r="F49" s="53"/>
      <c r="G49" s="69"/>
      <c r="H49" s="53"/>
      <c r="I49" s="69"/>
      <c r="J49" s="69"/>
      <c r="K49" s="69"/>
    </row>
    <row r="50" spans="1:11" ht="16.5" customHeight="1" x14ac:dyDescent="0.5">
      <c r="A50" s="72"/>
      <c r="B50" s="68"/>
      <c r="C50" s="53"/>
      <c r="D50" s="53"/>
      <c r="E50" s="69"/>
      <c r="F50" s="53"/>
      <c r="G50" s="69"/>
      <c r="H50" s="53"/>
      <c r="I50" s="69"/>
      <c r="J50" s="69"/>
      <c r="K50" s="69"/>
    </row>
    <row r="51" spans="1:11" ht="16.5" customHeight="1" x14ac:dyDescent="0.5">
      <c r="A51" s="72"/>
      <c r="B51" s="68"/>
      <c r="C51" s="53"/>
      <c r="D51" s="53"/>
      <c r="E51" s="69"/>
      <c r="F51" s="53"/>
      <c r="G51" s="69"/>
      <c r="H51" s="53"/>
      <c r="I51" s="69"/>
      <c r="J51" s="69"/>
      <c r="K51" s="69"/>
    </row>
    <row r="52" spans="1:11" ht="16.5" customHeight="1" x14ac:dyDescent="0.5">
      <c r="A52" s="72"/>
      <c r="B52" s="68"/>
      <c r="C52" s="53"/>
      <c r="D52" s="53"/>
      <c r="E52" s="69"/>
      <c r="F52" s="53"/>
      <c r="G52" s="69"/>
      <c r="H52" s="53"/>
      <c r="I52" s="69"/>
      <c r="J52" s="69"/>
      <c r="K52" s="69"/>
    </row>
    <row r="53" spans="1:11" ht="13.5" customHeight="1" x14ac:dyDescent="0.5">
      <c r="A53" s="72"/>
      <c r="B53" s="68"/>
      <c r="C53" s="53"/>
      <c r="D53" s="53"/>
      <c r="E53" s="69"/>
      <c r="F53" s="53"/>
      <c r="G53" s="69"/>
      <c r="H53" s="53"/>
      <c r="I53" s="69"/>
      <c r="J53" s="69"/>
      <c r="K53" s="69"/>
    </row>
    <row r="54" spans="1:11" ht="16.5" customHeight="1" x14ac:dyDescent="0.5">
      <c r="A54" s="148" t="s">
        <v>38</v>
      </c>
      <c r="B54" s="140"/>
      <c r="C54" s="140"/>
      <c r="D54" s="140"/>
      <c r="E54" s="140"/>
      <c r="F54" s="140"/>
      <c r="G54" s="140"/>
      <c r="H54" s="140"/>
      <c r="I54" s="140"/>
      <c r="J54" s="140"/>
      <c r="K54" s="140"/>
    </row>
    <row r="55" spans="1:11" ht="16.5" customHeight="1" x14ac:dyDescent="0.5">
      <c r="A55" s="139" t="s">
        <v>262</v>
      </c>
      <c r="B55" s="140"/>
      <c r="C55" s="140"/>
      <c r="D55" s="140"/>
      <c r="E55" s="140"/>
      <c r="F55" s="140"/>
      <c r="G55" s="140"/>
      <c r="H55" s="140"/>
      <c r="I55" s="140"/>
      <c r="J55" s="140"/>
      <c r="K55" s="140"/>
    </row>
    <row r="56" spans="1:11" ht="16.5" customHeight="1" x14ac:dyDescent="0.5">
      <c r="A56" s="73"/>
      <c r="E56" s="10"/>
    </row>
    <row r="57" spans="1:11" ht="17.25" customHeight="1" x14ac:dyDescent="0.5">
      <c r="A57" s="73"/>
      <c r="E57" s="10"/>
    </row>
    <row r="58" spans="1:11" ht="21.95" customHeight="1" x14ac:dyDescent="0.5">
      <c r="A58" s="143" t="s">
        <v>40</v>
      </c>
      <c r="B58" s="142"/>
      <c r="C58" s="142"/>
      <c r="D58" s="142"/>
      <c r="E58" s="142"/>
      <c r="F58" s="142"/>
      <c r="G58" s="142"/>
      <c r="H58" s="142"/>
      <c r="I58" s="142"/>
      <c r="J58" s="142"/>
      <c r="K58" s="142"/>
    </row>
    <row r="59" spans="1:11" ht="16.5" customHeight="1" x14ac:dyDescent="0.5">
      <c r="A59" s="80" t="str">
        <f>+A1</f>
        <v>ALT Telecom Public Company Limited</v>
      </c>
      <c r="B59" s="52"/>
      <c r="C59" s="53"/>
      <c r="D59" s="53"/>
      <c r="E59" s="54"/>
      <c r="F59" s="53"/>
      <c r="G59" s="54"/>
      <c r="H59" s="53"/>
      <c r="I59" s="55"/>
      <c r="J59" s="54"/>
      <c r="K59" s="55"/>
    </row>
    <row r="60" spans="1:11" ht="16.5" customHeight="1" x14ac:dyDescent="0.5">
      <c r="A60" s="52" t="s">
        <v>160</v>
      </c>
      <c r="B60" s="52"/>
      <c r="C60" s="53"/>
      <c r="D60" s="53"/>
      <c r="E60" s="54"/>
      <c r="F60" s="53"/>
      <c r="G60" s="54"/>
      <c r="H60" s="53"/>
      <c r="I60" s="54"/>
      <c r="J60" s="54"/>
      <c r="K60" s="54"/>
    </row>
    <row r="61" spans="1:11" ht="16.5" customHeight="1" x14ac:dyDescent="0.5">
      <c r="A61" s="56" t="str">
        <f>A3</f>
        <v>For the three-month period ended 31 March 2026</v>
      </c>
      <c r="B61" s="56"/>
      <c r="C61" s="57"/>
      <c r="D61" s="57"/>
      <c r="E61" s="58"/>
      <c r="F61" s="58"/>
      <c r="G61" s="58"/>
      <c r="H61" s="58"/>
      <c r="I61" s="58"/>
      <c r="J61" s="58"/>
      <c r="K61" s="58"/>
    </row>
    <row r="62" spans="1:11" ht="16.5" customHeight="1" x14ac:dyDescent="0.5">
      <c r="A62" s="52"/>
      <c r="B62" s="52"/>
      <c r="C62" s="53"/>
      <c r="D62" s="53"/>
      <c r="E62" s="54"/>
      <c r="F62" s="53"/>
      <c r="G62" s="54"/>
      <c r="H62" s="53"/>
      <c r="I62" s="54"/>
      <c r="J62" s="54"/>
      <c r="K62" s="54"/>
    </row>
    <row r="63" spans="1:11" ht="16.5" customHeight="1" x14ac:dyDescent="0.5">
      <c r="A63" s="52"/>
      <c r="B63" s="52"/>
      <c r="C63" s="53"/>
      <c r="D63" s="53"/>
      <c r="E63" s="54"/>
      <c r="F63" s="53"/>
      <c r="G63" s="54"/>
      <c r="H63" s="53"/>
      <c r="I63" s="54"/>
      <c r="J63" s="54"/>
      <c r="K63" s="54"/>
    </row>
    <row r="64" spans="1:11" ht="15.95" customHeight="1" x14ac:dyDescent="0.5">
      <c r="A64" s="52"/>
      <c r="B64" s="52"/>
      <c r="C64" s="53"/>
      <c r="D64" s="53"/>
      <c r="E64" s="144" t="s">
        <v>2</v>
      </c>
      <c r="F64" s="140"/>
      <c r="G64" s="140"/>
      <c r="H64" s="55"/>
      <c r="I64" s="145" t="s">
        <v>3</v>
      </c>
      <c r="J64" s="140"/>
      <c r="K64" s="140"/>
    </row>
    <row r="65" spans="1:11" ht="15.95" customHeight="1" x14ac:dyDescent="0.5">
      <c r="A65" s="52"/>
      <c r="B65" s="52"/>
      <c r="C65" s="53"/>
      <c r="D65" s="53"/>
      <c r="E65" s="146" t="s">
        <v>4</v>
      </c>
      <c r="F65" s="142"/>
      <c r="G65" s="142"/>
      <c r="H65" s="53"/>
      <c r="I65" s="147" t="s">
        <v>4</v>
      </c>
      <c r="J65" s="142"/>
      <c r="K65" s="142"/>
    </row>
    <row r="66" spans="1:11" ht="15.95" customHeight="1" x14ac:dyDescent="0.5">
      <c r="C66" s="53"/>
      <c r="D66" s="61"/>
      <c r="E66" s="62" t="s">
        <v>234</v>
      </c>
      <c r="F66" s="63"/>
      <c r="G66" s="62" t="s">
        <v>8</v>
      </c>
      <c r="H66" s="64"/>
      <c r="I66" s="62" t="s">
        <v>234</v>
      </c>
      <c r="J66" s="63"/>
      <c r="K66" s="62" t="s">
        <v>8</v>
      </c>
    </row>
    <row r="67" spans="1:11" ht="15.95" customHeight="1" x14ac:dyDescent="0.5">
      <c r="C67" s="60" t="s">
        <v>9</v>
      </c>
      <c r="E67" s="65" t="s">
        <v>10</v>
      </c>
      <c r="F67" s="66"/>
      <c r="G67" s="65" t="s">
        <v>10</v>
      </c>
      <c r="I67" s="65" t="s">
        <v>10</v>
      </c>
      <c r="J67" s="66"/>
      <c r="K67" s="65" t="s">
        <v>10</v>
      </c>
    </row>
    <row r="68" spans="1:11" ht="6" customHeight="1" x14ac:dyDescent="0.5">
      <c r="C68" s="59"/>
      <c r="E68" s="67"/>
      <c r="F68" s="66"/>
      <c r="G68" s="67"/>
      <c r="I68" s="67"/>
      <c r="J68" s="66"/>
      <c r="K68" s="67"/>
    </row>
    <row r="69" spans="1:11" ht="15.95" customHeight="1" x14ac:dyDescent="0.5">
      <c r="A69" s="68" t="s">
        <v>187</v>
      </c>
      <c r="B69" s="68"/>
      <c r="C69" s="53"/>
      <c r="D69" s="53"/>
      <c r="E69" s="54"/>
      <c r="F69" s="53"/>
      <c r="G69" s="54"/>
      <c r="H69" s="53"/>
      <c r="I69" s="69"/>
      <c r="J69" s="71"/>
      <c r="K69" s="69"/>
    </row>
    <row r="70" spans="1:11" ht="15.95" customHeight="1" x14ac:dyDescent="0.5">
      <c r="A70" s="10" t="s">
        <v>188</v>
      </c>
      <c r="C70" s="53"/>
      <c r="D70" s="53"/>
      <c r="E70" s="69">
        <v>0</v>
      </c>
      <c r="F70" s="53"/>
      <c r="G70" s="69">
        <v>-50000000</v>
      </c>
      <c r="H70" s="53"/>
      <c r="I70" s="69">
        <v>0</v>
      </c>
      <c r="J70" s="71"/>
      <c r="K70" s="69">
        <v>0</v>
      </c>
    </row>
    <row r="71" spans="1:11" ht="15.95" customHeight="1" x14ac:dyDescent="0.5">
      <c r="A71" s="10" t="s">
        <v>220</v>
      </c>
      <c r="C71" s="53"/>
      <c r="D71" s="53"/>
      <c r="E71" s="69">
        <v>30000000</v>
      </c>
      <c r="F71" s="53"/>
      <c r="G71" s="69">
        <v>0</v>
      </c>
      <c r="H71" s="53"/>
      <c r="I71" s="69">
        <v>0</v>
      </c>
      <c r="J71" s="71"/>
      <c r="K71" s="69">
        <v>0</v>
      </c>
    </row>
    <row r="72" spans="1:11" ht="15.95" customHeight="1" x14ac:dyDescent="0.5">
      <c r="A72" s="10" t="s">
        <v>189</v>
      </c>
      <c r="C72" s="53"/>
      <c r="D72" s="53"/>
      <c r="E72" s="69">
        <v>-1325741</v>
      </c>
      <c r="F72" s="53"/>
      <c r="G72" s="69">
        <v>-41220757</v>
      </c>
      <c r="H72" s="53"/>
      <c r="I72" s="69">
        <v>-1000722</v>
      </c>
      <c r="J72" s="81"/>
      <c r="K72" s="69">
        <v>-931719</v>
      </c>
    </row>
    <row r="73" spans="1:11" ht="15.95" customHeight="1" x14ac:dyDescent="0.5">
      <c r="A73" s="10" t="s">
        <v>190</v>
      </c>
      <c r="C73" s="53"/>
      <c r="D73" s="53"/>
      <c r="E73" s="69">
        <v>-3381925</v>
      </c>
      <c r="G73" s="69">
        <v>-44668579</v>
      </c>
      <c r="I73" s="69">
        <v>-10478492</v>
      </c>
      <c r="J73" s="82"/>
      <c r="K73" s="69">
        <v>-3005840</v>
      </c>
    </row>
    <row r="74" spans="1:11" ht="15.95" customHeight="1" x14ac:dyDescent="0.5">
      <c r="A74" s="10" t="s">
        <v>191</v>
      </c>
      <c r="C74" s="53"/>
      <c r="D74" s="53"/>
      <c r="E74" s="69">
        <v>-1283800</v>
      </c>
      <c r="G74" s="69">
        <v>-34900</v>
      </c>
      <c r="I74" s="69">
        <v>-11000</v>
      </c>
      <c r="J74" s="82"/>
      <c r="K74" s="69">
        <v>0</v>
      </c>
    </row>
    <row r="75" spans="1:11" ht="15.95" customHeight="1" x14ac:dyDescent="0.5">
      <c r="A75" s="10" t="s">
        <v>248</v>
      </c>
      <c r="C75" s="53"/>
      <c r="D75" s="53"/>
      <c r="E75" s="69">
        <v>183517</v>
      </c>
      <c r="G75" s="69">
        <v>27471892</v>
      </c>
      <c r="I75" s="69">
        <v>0</v>
      </c>
      <c r="J75" s="82"/>
      <c r="K75" s="69">
        <v>0</v>
      </c>
    </row>
    <row r="76" spans="1:11" ht="15.95" customHeight="1" x14ac:dyDescent="0.5">
      <c r="A76" s="10" t="s">
        <v>192</v>
      </c>
      <c r="C76" s="53">
        <v>20</v>
      </c>
      <c r="E76" s="69">
        <v>-53000000</v>
      </c>
      <c r="G76" s="69">
        <v>-4000000</v>
      </c>
      <c r="I76" s="69">
        <v>-69900000</v>
      </c>
      <c r="J76" s="82"/>
      <c r="K76" s="69">
        <v>-8500000</v>
      </c>
    </row>
    <row r="77" spans="1:11" ht="15.95" customHeight="1" x14ac:dyDescent="0.5">
      <c r="A77" s="10" t="s">
        <v>193</v>
      </c>
      <c r="C77" s="53">
        <v>20</v>
      </c>
      <c r="E77" s="69">
        <v>35500000</v>
      </c>
      <c r="G77" s="69">
        <v>0</v>
      </c>
      <c r="I77" s="69">
        <v>60500000</v>
      </c>
      <c r="J77" s="82"/>
      <c r="K77" s="69">
        <v>8500000</v>
      </c>
    </row>
    <row r="78" spans="1:11" ht="15.95" customHeight="1" x14ac:dyDescent="0.5">
      <c r="A78" s="10" t="s">
        <v>194</v>
      </c>
      <c r="C78" s="53"/>
      <c r="E78" s="69">
        <v>42599880</v>
      </c>
      <c r="G78" s="69">
        <v>21299940</v>
      </c>
      <c r="I78" s="69">
        <v>46193874</v>
      </c>
      <c r="J78" s="82"/>
      <c r="K78" s="69">
        <v>41299760</v>
      </c>
    </row>
    <row r="79" spans="1:11" ht="15.95" customHeight="1" x14ac:dyDescent="0.5">
      <c r="A79" s="10" t="s">
        <v>195</v>
      </c>
      <c r="C79" s="53"/>
      <c r="E79" s="75">
        <v>1982645</v>
      </c>
      <c r="G79" s="75">
        <v>1168018</v>
      </c>
      <c r="I79" s="83">
        <v>2869615</v>
      </c>
      <c r="J79" s="82"/>
      <c r="K79" s="84">
        <v>2808625</v>
      </c>
    </row>
    <row r="80" spans="1:11" ht="6" customHeight="1" x14ac:dyDescent="0.5">
      <c r="C80" s="53"/>
      <c r="D80" s="53"/>
      <c r="E80" s="54"/>
      <c r="F80" s="53"/>
      <c r="G80" s="54"/>
      <c r="H80" s="53"/>
      <c r="I80" s="61"/>
      <c r="K80" s="61"/>
    </row>
    <row r="81" spans="1:11" ht="15.95" customHeight="1" x14ac:dyDescent="0.5">
      <c r="A81" s="10" t="s">
        <v>247</v>
      </c>
      <c r="B81" s="73"/>
      <c r="C81" s="53"/>
      <c r="D81" s="53"/>
      <c r="E81" s="75">
        <f>SUM(E69:E79)</f>
        <v>51274576</v>
      </c>
      <c r="F81" s="53"/>
      <c r="G81" s="75">
        <f>SUM(G69:G79)</f>
        <v>-89984386</v>
      </c>
      <c r="H81" s="53"/>
      <c r="I81" s="75">
        <f>SUM(I69:I79)</f>
        <v>28173275</v>
      </c>
      <c r="J81" s="69"/>
      <c r="K81" s="75">
        <f>SUM(K69:K79)</f>
        <v>40170826</v>
      </c>
    </row>
    <row r="82" spans="1:11" ht="15" customHeight="1" x14ac:dyDescent="0.5">
      <c r="A82" s="73"/>
      <c r="C82" s="53"/>
      <c r="D82" s="53"/>
      <c r="E82" s="69"/>
      <c r="F82" s="53"/>
      <c r="G82" s="69"/>
      <c r="H82" s="53"/>
      <c r="I82" s="69"/>
      <c r="J82" s="69"/>
      <c r="K82" s="69"/>
    </row>
    <row r="83" spans="1:11" ht="15.95" customHeight="1" x14ac:dyDescent="0.5">
      <c r="A83" s="85" t="s">
        <v>196</v>
      </c>
      <c r="C83" s="53"/>
      <c r="D83" s="53"/>
      <c r="E83" s="54"/>
      <c r="F83" s="53"/>
      <c r="G83" s="54"/>
      <c r="H83" s="53"/>
      <c r="I83" s="69"/>
      <c r="J83" s="69"/>
      <c r="K83" s="69"/>
    </row>
    <row r="84" spans="1:11" ht="15.95" customHeight="1" x14ac:dyDescent="0.5">
      <c r="A84" s="72" t="s">
        <v>230</v>
      </c>
      <c r="B84" s="72"/>
      <c r="C84" s="53"/>
      <c r="E84" s="69">
        <v>0</v>
      </c>
      <c r="G84" s="31">
        <v>40000000</v>
      </c>
      <c r="H84" s="7"/>
      <c r="I84" s="31">
        <v>0</v>
      </c>
      <c r="J84" s="87"/>
      <c r="K84" s="31">
        <v>90000000</v>
      </c>
    </row>
    <row r="85" spans="1:11" ht="15.95" customHeight="1" x14ac:dyDescent="0.5">
      <c r="A85" s="86" t="s">
        <v>231</v>
      </c>
      <c r="C85" s="53">
        <v>20</v>
      </c>
      <c r="D85" s="53"/>
      <c r="E85" s="69">
        <v>-5000000</v>
      </c>
      <c r="F85" s="53"/>
      <c r="G85" s="69">
        <v>-45000000</v>
      </c>
      <c r="H85" s="53"/>
      <c r="I85" s="69">
        <v>-5000000</v>
      </c>
      <c r="K85" s="69">
        <v>-108000000</v>
      </c>
    </row>
    <row r="86" spans="1:11" ht="15.95" customHeight="1" x14ac:dyDescent="0.5">
      <c r="A86" s="72" t="s">
        <v>225</v>
      </c>
      <c r="B86" s="72"/>
      <c r="C86" s="53"/>
      <c r="D86" s="53"/>
      <c r="E86" s="69">
        <v>220256177</v>
      </c>
      <c r="G86" s="69">
        <v>294201749</v>
      </c>
      <c r="I86" s="69">
        <v>140000000</v>
      </c>
      <c r="K86" s="69">
        <v>222000000</v>
      </c>
    </row>
    <row r="87" spans="1:11" ht="15.95" customHeight="1" x14ac:dyDescent="0.5">
      <c r="A87" s="72" t="s">
        <v>197</v>
      </c>
      <c r="B87" s="72"/>
      <c r="C87" s="53"/>
      <c r="D87" s="53"/>
      <c r="E87" s="69">
        <v>-229711813</v>
      </c>
      <c r="G87" s="69">
        <v>-325689584</v>
      </c>
      <c r="I87" s="69">
        <v>-140000000</v>
      </c>
      <c r="J87" s="81"/>
      <c r="K87" s="69">
        <v>-239481365</v>
      </c>
    </row>
    <row r="88" spans="1:11" ht="15.95" customHeight="1" x14ac:dyDescent="0.5">
      <c r="A88" s="86" t="s">
        <v>226</v>
      </c>
      <c r="C88" s="53"/>
      <c r="D88" s="53"/>
      <c r="E88" s="69">
        <v>0</v>
      </c>
      <c r="F88" s="53"/>
      <c r="G88" s="69">
        <v>26264500</v>
      </c>
      <c r="H88" s="53"/>
      <c r="I88" s="69">
        <v>0</v>
      </c>
      <c r="K88" s="69">
        <v>0</v>
      </c>
    </row>
    <row r="89" spans="1:11" ht="15.95" customHeight="1" x14ac:dyDescent="0.5">
      <c r="A89" s="86" t="s">
        <v>198</v>
      </c>
      <c r="C89" s="53">
        <v>14</v>
      </c>
      <c r="D89" s="53"/>
      <c r="E89" s="69">
        <v>-7167511</v>
      </c>
      <c r="F89" s="53"/>
      <c r="G89" s="69">
        <v>-2883000</v>
      </c>
      <c r="H89" s="53"/>
      <c r="I89" s="69">
        <v>-4289080</v>
      </c>
      <c r="K89" s="69">
        <v>-2883000</v>
      </c>
    </row>
    <row r="90" spans="1:11" ht="15.95" customHeight="1" x14ac:dyDescent="0.5">
      <c r="A90" s="72" t="s">
        <v>199</v>
      </c>
      <c r="B90" s="72"/>
      <c r="C90" s="53">
        <v>15</v>
      </c>
      <c r="E90" s="69">
        <v>-34536825</v>
      </c>
      <c r="G90" s="69">
        <v>-28980931</v>
      </c>
      <c r="I90" s="69">
        <v>-3063623</v>
      </c>
      <c r="J90" s="82"/>
      <c r="K90" s="69">
        <v>-2284176</v>
      </c>
    </row>
    <row r="91" spans="1:11" ht="15.95" customHeight="1" x14ac:dyDescent="0.5">
      <c r="A91" s="10" t="s">
        <v>213</v>
      </c>
      <c r="C91" s="53"/>
      <c r="E91" s="69">
        <v>-166</v>
      </c>
      <c r="G91" s="69">
        <v>0</v>
      </c>
      <c r="I91" s="69">
        <v>0</v>
      </c>
      <c r="J91" s="82"/>
      <c r="K91" s="69">
        <v>0</v>
      </c>
    </row>
    <row r="92" spans="1:11" ht="15.95" customHeight="1" x14ac:dyDescent="0.5">
      <c r="A92" s="10" t="s">
        <v>217</v>
      </c>
      <c r="C92" s="53">
        <v>16</v>
      </c>
      <c r="E92" s="69">
        <v>-5103805</v>
      </c>
      <c r="G92" s="69">
        <v>0</v>
      </c>
      <c r="I92" s="69">
        <v>-5103805</v>
      </c>
      <c r="J92" s="82"/>
      <c r="K92" s="69">
        <v>0</v>
      </c>
    </row>
    <row r="93" spans="1:11" ht="15.95" customHeight="1" x14ac:dyDescent="0.5">
      <c r="A93" s="10" t="s">
        <v>200</v>
      </c>
      <c r="C93" s="53"/>
      <c r="E93" s="79">
        <v>0</v>
      </c>
      <c r="G93" s="79">
        <v>-180</v>
      </c>
      <c r="I93" s="79">
        <v>0</v>
      </c>
      <c r="J93" s="82"/>
      <c r="K93" s="79">
        <v>0</v>
      </c>
    </row>
    <row r="94" spans="1:11" ht="6" customHeight="1" x14ac:dyDescent="0.5">
      <c r="A94" s="73"/>
      <c r="B94" s="88"/>
      <c r="C94" s="53"/>
      <c r="D94" s="53"/>
      <c r="E94" s="54"/>
      <c r="F94" s="53"/>
      <c r="G94" s="54"/>
      <c r="H94" s="53"/>
      <c r="I94" s="69"/>
      <c r="J94" s="69"/>
      <c r="K94" s="69"/>
    </row>
    <row r="95" spans="1:11" ht="15.95" customHeight="1" x14ac:dyDescent="0.5">
      <c r="A95" s="72" t="s">
        <v>201</v>
      </c>
      <c r="B95" s="73"/>
      <c r="C95" s="53"/>
      <c r="D95" s="53"/>
      <c r="E95" s="75">
        <f>SUM(E83:E93)</f>
        <v>-61263943</v>
      </c>
      <c r="F95" s="53"/>
      <c r="G95" s="75">
        <f>SUM(G84:G93)</f>
        <v>-42087446</v>
      </c>
      <c r="H95" s="53"/>
      <c r="I95" s="75">
        <f>SUM(I83:I93)</f>
        <v>-17456508</v>
      </c>
      <c r="J95" s="69"/>
      <c r="K95" s="75">
        <f>SUM(K84:K94)</f>
        <v>-40648541</v>
      </c>
    </row>
    <row r="96" spans="1:11" ht="15" customHeight="1" x14ac:dyDescent="0.5">
      <c r="A96" s="72"/>
      <c r="B96" s="52"/>
      <c r="C96" s="53"/>
      <c r="D96" s="53"/>
      <c r="E96" s="69"/>
      <c r="F96" s="89"/>
      <c r="G96" s="69"/>
      <c r="H96" s="89"/>
      <c r="I96" s="69"/>
      <c r="J96" s="71"/>
      <c r="K96" s="69"/>
    </row>
    <row r="97" spans="1:11" ht="15.95" customHeight="1" x14ac:dyDescent="0.5">
      <c r="A97" s="90" t="s">
        <v>222</v>
      </c>
      <c r="B97" s="52"/>
      <c r="C97" s="53"/>
      <c r="D97" s="53"/>
      <c r="E97" s="69">
        <f>+SUM(E47,E81,E95)</f>
        <v>-14957595</v>
      </c>
      <c r="G97" s="69">
        <f>+SUM(G47,G81,G95)</f>
        <v>-83133207</v>
      </c>
      <c r="I97" s="69">
        <f>+SUM(I47,I81,I95)</f>
        <v>2251218</v>
      </c>
      <c r="K97" s="69">
        <f>SUM(K47,K81,K95)</f>
        <v>-10559291</v>
      </c>
    </row>
    <row r="98" spans="1:11" ht="15.95" customHeight="1" x14ac:dyDescent="0.5">
      <c r="A98" s="74" t="s">
        <v>202</v>
      </c>
      <c r="B98" s="52"/>
      <c r="C98" s="53"/>
      <c r="D98" s="53"/>
      <c r="E98" s="69">
        <v>284776046</v>
      </c>
      <c r="G98" s="69">
        <v>246310776</v>
      </c>
      <c r="H98" s="82"/>
      <c r="I98" s="69">
        <v>154124275</v>
      </c>
      <c r="J98" s="82"/>
      <c r="K98" s="69">
        <v>31577319</v>
      </c>
    </row>
    <row r="99" spans="1:11" ht="15.95" customHeight="1" x14ac:dyDescent="0.5">
      <c r="A99" s="74" t="s">
        <v>203</v>
      </c>
      <c r="B99" s="52"/>
      <c r="C99" s="53"/>
      <c r="D99" s="53"/>
      <c r="E99" s="79">
        <v>1963913</v>
      </c>
      <c r="G99" s="79">
        <v>2213008</v>
      </c>
      <c r="I99" s="79">
        <v>5003</v>
      </c>
      <c r="J99" s="82"/>
      <c r="K99" s="79">
        <v>-293</v>
      </c>
    </row>
    <row r="100" spans="1:11" ht="6" customHeight="1" x14ac:dyDescent="0.5">
      <c r="A100" s="52"/>
      <c r="B100" s="52"/>
      <c r="C100" s="53"/>
      <c r="D100" s="53"/>
      <c r="E100" s="54"/>
      <c r="F100" s="53"/>
      <c r="G100" s="54"/>
      <c r="H100" s="53"/>
      <c r="I100" s="69"/>
      <c r="J100" s="69"/>
      <c r="K100" s="69"/>
    </row>
    <row r="101" spans="1:11" ht="15.95" customHeight="1" thickBot="1" x14ac:dyDescent="0.55000000000000004">
      <c r="A101" s="91" t="s">
        <v>204</v>
      </c>
      <c r="B101" s="52"/>
      <c r="C101" s="53"/>
      <c r="D101" s="53"/>
      <c r="E101" s="92">
        <f>SUM(E97:E99)</f>
        <v>271782364</v>
      </c>
      <c r="G101" s="92">
        <f>SUM(G97:G99)</f>
        <v>165390577</v>
      </c>
      <c r="I101" s="92">
        <f>SUM(I97:I99)</f>
        <v>156380496</v>
      </c>
      <c r="K101" s="92">
        <f>SUM(K97:K99)</f>
        <v>21017735</v>
      </c>
    </row>
    <row r="102" spans="1:11" ht="15" customHeight="1" thickTop="1" x14ac:dyDescent="0.5">
      <c r="C102" s="53"/>
      <c r="G102" s="61"/>
      <c r="I102" s="61"/>
      <c r="J102" s="61"/>
      <c r="K102" s="61"/>
    </row>
    <row r="103" spans="1:11" ht="15.95" customHeight="1" x14ac:dyDescent="0.5">
      <c r="A103" s="68" t="s">
        <v>205</v>
      </c>
      <c r="C103" s="53"/>
      <c r="G103" s="61"/>
      <c r="I103" s="61"/>
      <c r="K103" s="61"/>
    </row>
    <row r="104" spans="1:11" ht="15.95" customHeight="1" x14ac:dyDescent="0.5">
      <c r="A104" s="10" t="s">
        <v>206</v>
      </c>
      <c r="C104" s="53"/>
      <c r="D104" s="122"/>
      <c r="E104" s="61">
        <v>81000</v>
      </c>
      <c r="G104" s="61">
        <v>813475</v>
      </c>
      <c r="I104" s="69">
        <v>81000</v>
      </c>
      <c r="J104" s="93"/>
      <c r="K104" s="69">
        <v>547075</v>
      </c>
    </row>
    <row r="105" spans="1:11" ht="15.95" customHeight="1" x14ac:dyDescent="0.5">
      <c r="A105" s="10" t="s">
        <v>207</v>
      </c>
      <c r="C105" s="53">
        <v>15</v>
      </c>
      <c r="E105" s="61">
        <v>6528950</v>
      </c>
      <c r="G105" s="61">
        <v>64975270</v>
      </c>
      <c r="I105" s="61">
        <v>1775054</v>
      </c>
      <c r="J105" s="93"/>
      <c r="K105" s="61">
        <v>0</v>
      </c>
    </row>
    <row r="106" spans="1:11" ht="15.95" customHeight="1" x14ac:dyDescent="0.5">
      <c r="A106" s="10" t="s">
        <v>208</v>
      </c>
      <c r="C106" s="53"/>
      <c r="E106" s="10"/>
    </row>
    <row r="107" spans="1:11" ht="15.95" customHeight="1" x14ac:dyDescent="0.5">
      <c r="B107" s="10" t="s">
        <v>209</v>
      </c>
      <c r="C107" s="53"/>
      <c r="E107" s="61">
        <v>188786</v>
      </c>
      <c r="F107" s="61"/>
      <c r="G107" s="61">
        <v>685925</v>
      </c>
      <c r="H107" s="61"/>
      <c r="I107" s="61">
        <v>0</v>
      </c>
      <c r="J107" s="61"/>
      <c r="K107" s="61">
        <v>0</v>
      </c>
    </row>
    <row r="108" spans="1:11" ht="15.95" customHeight="1" x14ac:dyDescent="0.5">
      <c r="A108" s="10" t="s">
        <v>210</v>
      </c>
      <c r="C108" s="53"/>
      <c r="E108" s="61">
        <v>63337202</v>
      </c>
      <c r="G108" s="61">
        <v>68171985</v>
      </c>
      <c r="I108" s="69">
        <v>189070</v>
      </c>
      <c r="J108" s="93"/>
      <c r="K108" s="69">
        <v>0</v>
      </c>
    </row>
    <row r="109" spans="1:11" ht="15.95" customHeight="1" x14ac:dyDescent="0.5">
      <c r="A109" s="10" t="s">
        <v>240</v>
      </c>
      <c r="C109" s="53">
        <v>9</v>
      </c>
      <c r="E109" s="61">
        <v>0</v>
      </c>
      <c r="G109" s="61">
        <v>0</v>
      </c>
      <c r="I109" s="69">
        <v>7499998</v>
      </c>
      <c r="J109" s="93"/>
      <c r="K109" s="69">
        <v>0</v>
      </c>
    </row>
    <row r="110" spans="1:11" ht="15.95" customHeight="1" x14ac:dyDescent="0.5">
      <c r="A110" s="10" t="s">
        <v>260</v>
      </c>
      <c r="C110" s="53"/>
      <c r="G110" s="61"/>
      <c r="I110" s="69"/>
      <c r="J110" s="93"/>
      <c r="K110" s="69"/>
    </row>
    <row r="111" spans="1:11" ht="14.1" customHeight="1" x14ac:dyDescent="0.5">
      <c r="B111" s="10" t="s">
        <v>261</v>
      </c>
      <c r="C111" s="53">
        <v>20</v>
      </c>
      <c r="E111" s="61">
        <v>0</v>
      </c>
      <c r="G111" s="61">
        <v>0</v>
      </c>
      <c r="I111" s="61">
        <v>4000000</v>
      </c>
      <c r="J111" s="61"/>
      <c r="K111" s="61">
        <v>0</v>
      </c>
    </row>
    <row r="112" spans="1:11" ht="14.1" customHeight="1" x14ac:dyDescent="0.5">
      <c r="A112" s="10" t="s">
        <v>258</v>
      </c>
      <c r="C112" s="53"/>
      <c r="E112" s="61">
        <v>0</v>
      </c>
      <c r="G112" s="61">
        <v>0</v>
      </c>
      <c r="I112" s="61">
        <v>153196</v>
      </c>
      <c r="J112" s="61"/>
      <c r="K112" s="61">
        <v>0</v>
      </c>
    </row>
    <row r="113" spans="1:11" ht="14.1" customHeight="1" x14ac:dyDescent="0.5">
      <c r="C113" s="53"/>
      <c r="G113" s="61"/>
      <c r="I113" s="61"/>
      <c r="J113" s="61"/>
      <c r="K113" s="61"/>
    </row>
    <row r="114" spans="1:11" ht="16.5" customHeight="1" x14ac:dyDescent="0.5">
      <c r="C114" s="53"/>
      <c r="G114" s="61"/>
      <c r="I114" s="61"/>
      <c r="J114" s="61"/>
      <c r="K114" s="61"/>
    </row>
    <row r="115" spans="1:11" ht="14.1" customHeight="1" x14ac:dyDescent="0.5">
      <c r="C115" s="53"/>
      <c r="G115" s="61"/>
      <c r="I115" s="61"/>
      <c r="J115" s="61"/>
      <c r="K115" s="61"/>
    </row>
    <row r="116" spans="1:11" ht="18" customHeight="1" x14ac:dyDescent="0.5">
      <c r="C116" s="53"/>
      <c r="G116" s="61"/>
      <c r="I116" s="61"/>
      <c r="J116" s="61"/>
      <c r="K116" s="61"/>
    </row>
    <row r="117" spans="1:11" ht="10.5" customHeight="1" x14ac:dyDescent="0.5">
      <c r="C117" s="53"/>
      <c r="G117" s="61"/>
      <c r="I117" s="61"/>
      <c r="J117" s="61"/>
      <c r="K117" s="61"/>
    </row>
    <row r="118" spans="1:11" ht="15.95" customHeight="1" x14ac:dyDescent="0.5">
      <c r="A118" s="148" t="s">
        <v>38</v>
      </c>
      <c r="B118" s="140"/>
      <c r="C118" s="140"/>
      <c r="D118" s="140"/>
      <c r="E118" s="140"/>
      <c r="F118" s="140"/>
      <c r="G118" s="140"/>
      <c r="H118" s="140"/>
      <c r="I118" s="140"/>
      <c r="J118" s="140"/>
      <c r="K118" s="140"/>
    </row>
    <row r="119" spans="1:11" ht="15.95" customHeight="1" x14ac:dyDescent="0.5">
      <c r="A119" s="139" t="s">
        <v>262</v>
      </c>
      <c r="B119" s="140"/>
      <c r="C119" s="140"/>
      <c r="D119" s="140"/>
      <c r="E119" s="140"/>
      <c r="F119" s="140"/>
      <c r="G119" s="140"/>
      <c r="H119" s="140"/>
      <c r="I119" s="140"/>
      <c r="J119" s="140"/>
      <c r="K119" s="140"/>
    </row>
    <row r="120" spans="1:11" ht="15" customHeight="1" x14ac:dyDescent="0.5">
      <c r="A120" s="73"/>
      <c r="E120" s="10"/>
    </row>
    <row r="121" spans="1:11" ht="21.95" customHeight="1" x14ac:dyDescent="0.5">
      <c r="A121" s="141" t="s">
        <v>40</v>
      </c>
      <c r="B121" s="142"/>
      <c r="C121" s="142"/>
      <c r="D121" s="142"/>
      <c r="E121" s="142"/>
      <c r="F121" s="142"/>
      <c r="G121" s="142"/>
      <c r="H121" s="142"/>
      <c r="I121" s="142"/>
      <c r="J121" s="142"/>
      <c r="K121" s="142"/>
    </row>
  </sheetData>
  <mergeCells count="14">
    <mergeCell ref="A55:K55"/>
    <mergeCell ref="E6:G6"/>
    <mergeCell ref="I6:K6"/>
    <mergeCell ref="E7:G7"/>
    <mergeCell ref="I7:K7"/>
    <mergeCell ref="A54:K54"/>
    <mergeCell ref="A119:K119"/>
    <mergeCell ref="A121:K121"/>
    <mergeCell ref="A58:K58"/>
    <mergeCell ref="E64:G64"/>
    <mergeCell ref="I64:K64"/>
    <mergeCell ref="E65:G65"/>
    <mergeCell ref="I65:K65"/>
    <mergeCell ref="A118:K118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8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27548DEB54597479F20FD5405DAEC7A" ma:contentTypeVersion="3" ma:contentTypeDescription="Create a new document." ma:contentTypeScope="" ma:versionID="5ad12f0ea3c724308257f134f54fc767">
  <xsd:schema xmlns:xsd="http://www.w3.org/2001/XMLSchema" xmlns:xs="http://www.w3.org/2001/XMLSchema" xmlns:p="http://schemas.microsoft.com/office/2006/metadata/properties" xmlns:ns2="6ad64049-75b2-4058-bfd9-6067f9f20199" targetNamespace="http://schemas.microsoft.com/office/2006/metadata/properties" ma:root="true" ma:fieldsID="8716f944e8dbab61623454ec77c30d7f" ns2:_="">
    <xsd:import namespace="6ad64049-75b2-4058-bfd9-6067f9f201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d64049-75b2-4058-bfd9-6067f9f201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CEB2085-9255-4719-81A2-946C89A769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d64049-75b2-4058-bfd9-6067f9f201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EE547EB-A108-49EB-934D-8CE9CD170D0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FA8FE76-8CC4-4EE8-A378-9C2B63D5992C}">
  <ds:schemaRefs>
    <ds:schemaRef ds:uri="http://schemas.microsoft.com/office/2006/metadata/properties"/>
    <ds:schemaRef ds:uri="http://purl.org/dc/elements/1.1/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6ad64049-75b2-4058-bfd9-6067f9f20199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2-4</vt:lpstr>
      <vt:lpstr>5-6(3M)</vt:lpstr>
      <vt:lpstr>7</vt:lpstr>
      <vt:lpstr>8</vt:lpstr>
      <vt:lpstr>9-10</vt:lpstr>
      <vt:lpstr>'5-6(3M)'!Print_Area</vt:lpstr>
      <vt:lpstr>'9-10'!Print_Area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Kodchawan Srikaewpraphan (TH)</dc:creator>
  <cp:lastModifiedBy>Chayaporn Srilap (TH)</cp:lastModifiedBy>
  <cp:lastPrinted>2026-05-08T08:24:21Z</cp:lastPrinted>
  <dcterms:created xsi:type="dcterms:W3CDTF">2025-08-08T08:18:38Z</dcterms:created>
  <dcterms:modified xsi:type="dcterms:W3CDTF">2026-05-08T08:24:34Z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0x010100627548DEB54597479F20FD5405DAEC7A</vt:lpwstr>
  </property>
</Properties>
</file>