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5. BTW group/1.งบการเงิน &amp; Conso/ํY'69/Q1'69/Online/"/>
    </mc:Choice>
  </mc:AlternateContent>
  <xr:revisionPtr revIDLastSave="176" documentId="8_{660CE796-0E6D-406F-9C27-C6AE3E853828}" xr6:coauthVersionLast="47" xr6:coauthVersionMax="47" xr10:uidLastSave="{69429F67-8EE3-4E05-9B11-FD309710076C}"/>
  <bookViews>
    <workbookView xWindow="-110" yWindow="-110" windowWidth="19420" windowHeight="10300" tabRatio="584" xr2:uid="{0DF704C9-1F08-45A8-810D-DA4117E24513}"/>
  </bookViews>
  <sheets>
    <sheet name="Page 3-5" sheetId="1" r:id="rId1"/>
    <sheet name="Page 6" sheetId="7" r:id="rId2"/>
    <sheet name="Page 7" sheetId="4" r:id="rId3"/>
    <sheet name="Page 8" sheetId="5" r:id="rId4"/>
    <sheet name="Page 9-10" sheetId="6" r:id="rId5"/>
  </sheet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#REF!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#REF!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#REF!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#REF!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#REF!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#REF!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#REF!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#REF!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#REF!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#REF!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#REF!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#REF!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#REF!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#REF!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#REF!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#REF!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#REF!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#REF!</definedName>
    <definedName name="__123Graph_A" hidden="1">#REF!</definedName>
    <definedName name="__123Graph_AG1" hidden="1">#REF!</definedName>
    <definedName name="__123Graph_APIS" hidden="1">#N/A</definedName>
    <definedName name="__123Graph_B" hidden="1">#REF!</definedName>
    <definedName name="__123Graph_BCurrent" hidden="1">#REF!</definedName>
    <definedName name="__123Graph_BG1" hidden="1">#REF!</definedName>
    <definedName name="__123Graph_BPIS" hidden="1">#N/A</definedName>
    <definedName name="__123Graph_C" hidden="1">#REF!</definedName>
    <definedName name="__123Graph_CG1" hidden="1">#REF!</definedName>
    <definedName name="__123Graph_CPIS" hidden="1">#N/A</definedName>
    <definedName name="__123Graph_D" hidden="1">#REF!</definedName>
    <definedName name="__123Graph_DCurrent" hidden="1">#REF!</definedName>
    <definedName name="__123Graph_DPIS" hidden="1">#N/A</definedName>
    <definedName name="__123Graph_E" hidden="1">#REF!</definedName>
    <definedName name="__123Graph_EG1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Current" hidden="1">#REF!</definedName>
    <definedName name="__123Graph_XG1" hidden="1">#REF!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#REF!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#REF!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#REF!</definedName>
    <definedName name="_10__123Graph_BCHART_12" hidden="1">#REF!</definedName>
    <definedName name="_10__123Graph_BCHART_5" hidden="1">#N/A</definedName>
    <definedName name="_11__123Graph_BCHART_13" hidden="1">#REF!</definedName>
    <definedName name="_1102" hidden="1">#REF!</definedName>
    <definedName name="_12__123Graph_BCHART_14" hidden="1">#REF!</definedName>
    <definedName name="_12__123Graph_XCHART_5" hidden="1">#N/A</definedName>
    <definedName name="_123Graph_C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__123Graph_ACHART_5" hidden="1">#N/A</definedName>
    <definedName name="_2__123Graph_ACHART_13" hidden="1">#REF!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#REF!</definedName>
    <definedName name="_4__123Graph_BCHART_5" hidden="1">#N/A</definedName>
    <definedName name="_4__123Graph_Dｸﾞﾗﾌ_7" hidden="1">#REF!</definedName>
    <definedName name="_5__123Graph_ACHART_2" hidden="1">#REF!</definedName>
    <definedName name="_5__123Graph_Eｸﾞﾗﾌ_7" hidden="1">#REF!</definedName>
    <definedName name="_6____123Graph_XCHART_5" hidden="1">#N/A</definedName>
    <definedName name="_6__123Graph_ACHART_20" hidden="1">#REF!</definedName>
    <definedName name="_6__123Graph_Fｸﾞﾗﾌ_7" hidden="1">#REF!</definedName>
    <definedName name="_6__123Graph_XCHART_5" hidden="1">#N/A</definedName>
    <definedName name="_7__123Graph_ACHART_5" hidden="1">#REF!</definedName>
    <definedName name="_8__123Graph_ACHART_5" hidden="1">#N/A</definedName>
    <definedName name="_8__123Graph_ACHART_7" hidden="1">#REF!</definedName>
    <definedName name="_9__123Graph_ACHART_9" hidden="1">#REF!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#REF!</definedName>
    <definedName name="_cf2" hidden="1">{#N/A,#N/A,FALSE,"Variables";#N/A,#N/A,FALSE,"NPV Cashflows NZ$";#N/A,#N/A,FALSE,"Cashflows NZ$"}</definedName>
    <definedName name="_cut10" hidden="1">{"'Model'!$A$1:$N$53"}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#REF!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#REF!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pyright" hidden="1">"© 1995 Worley Limited"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off" hidden="1">{"cashflow",#N/A,FALSE,"cash flow"}</definedName>
    <definedName name="cvb" hidden="1">{#N/A,#N/A,FALSE,"Eff-SSC2"}</definedName>
    <definedName name="CVCV" hidden="1">{#VALUE!,#N/A,FALSE,0}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#REF!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#REF!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#REF!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#REF!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#REF!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#REF!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_xlnm.Print_Area" localSheetId="0">'Page 3-5'!$A$1:$J$138</definedName>
    <definedName name="_xlnm.Print_Area" localSheetId="1">'Page 6'!$A$1:$I$47</definedName>
    <definedName name="_xlnm.Print_Area" localSheetId="2">'Page 7'!$A$1:$L$38</definedName>
    <definedName name="_xlnm.Print_Area" localSheetId="3">'Page 8'!$A$1:$G$43</definedName>
    <definedName name="_xlnm.Print_Area" localSheetId="4">'Page 9-10'!$A$1:$F$94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#REF!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E" hidden="1">{#N/A,#N/A,FALSE,"Eff-SSC2"}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#REF!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#REF!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#REF!</definedName>
    <definedName name="ดดดดดดดดดดดดดดดดดดด" hidden="1">{#N/A,#N/A,FALSE,"Eff-SSC2"}</definedName>
    <definedName name="ถีนส่" hidden="1">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#REF!</definedName>
    <definedName name="ร้าร" hidden="1">#REF!</definedName>
    <definedName name="ฤฎ๐" hidden="1">{"'Income Statement'!$D$96:$E$101"}</definedName>
    <definedName name="ส้" hidden="1">#REF!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#REF!</definedName>
    <definedName name="าาา" hidden="1">{"'Model'!$A$1:$N$53"}</definedName>
    <definedName name="าาาา" hidden="1">{"'Model'!$A$1:$N$53"}</definedName>
    <definedName name="ๆด้ะ" hidden="1">#REF!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7" l="1"/>
  <c r="H23" i="7"/>
  <c r="I23" i="7"/>
  <c r="G14" i="7" l="1"/>
  <c r="H14" i="7"/>
  <c r="I14" i="7"/>
  <c r="F14" i="7"/>
  <c r="G11" i="7"/>
  <c r="G15" i="7" s="1"/>
  <c r="G18" i="7" s="1"/>
  <c r="H11" i="7"/>
  <c r="I11" i="7"/>
  <c r="F11" i="7"/>
  <c r="H19" i="4"/>
  <c r="I13" i="4"/>
  <c r="I11" i="4"/>
  <c r="C72" i="6"/>
  <c r="I18" i="4"/>
  <c r="I16" i="4"/>
  <c r="I19" i="4" l="1"/>
  <c r="I15" i="7"/>
  <c r="I18" i="7" s="1"/>
  <c r="H15" i="7"/>
  <c r="H18" i="7" s="1"/>
  <c r="F15" i="7"/>
  <c r="F18" i="7" s="1"/>
  <c r="F23" i="7" s="1"/>
  <c r="I14" i="4"/>
  <c r="G16" i="1"/>
  <c r="E72" i="6" l="1"/>
  <c r="I114" i="1" l="1"/>
  <c r="G68" i="1"/>
  <c r="F41" i="7" l="1"/>
  <c r="H34" i="7"/>
  <c r="F34" i="7"/>
  <c r="H38" i="7" l="1"/>
  <c r="H37" i="7"/>
  <c r="F38" i="7"/>
  <c r="I74" i="1"/>
  <c r="I68" i="1"/>
  <c r="I16" i="1"/>
  <c r="G74" i="1"/>
  <c r="G75" i="1" s="1"/>
  <c r="H39" i="7" l="1"/>
  <c r="I75" i="1"/>
  <c r="J114" i="1"/>
  <c r="J116" i="1" s="1"/>
  <c r="G114" i="1"/>
  <c r="G116" i="1" s="1"/>
  <c r="G117" i="1" s="1"/>
  <c r="I116" i="1"/>
  <c r="H114" i="1"/>
  <c r="H116" i="1" s="1"/>
  <c r="J74" i="1" l="1"/>
  <c r="H74" i="1"/>
  <c r="K13" i="4" l="1"/>
  <c r="F13" i="4"/>
  <c r="J13" i="4" s="1"/>
  <c r="F37" i="7"/>
  <c r="F39" i="7" s="1"/>
  <c r="L13" i="4" l="1"/>
  <c r="D62" i="6"/>
  <c r="F62" i="6"/>
  <c r="G19" i="4" l="1"/>
  <c r="G10" i="5"/>
  <c r="G14" i="4"/>
  <c r="H14" i="4"/>
  <c r="K14" i="4"/>
  <c r="F11" i="4"/>
  <c r="F14" i="4" s="1"/>
  <c r="E11" i="4"/>
  <c r="E14" i="4" s="1"/>
  <c r="D11" i="4"/>
  <c r="D14" i="4" s="1"/>
  <c r="C11" i="4"/>
  <c r="K18" i="4"/>
  <c r="F18" i="4"/>
  <c r="G34" i="7"/>
  <c r="J11" i="4" l="1"/>
  <c r="C14" i="4"/>
  <c r="E18" i="5" l="1"/>
  <c r="D18" i="5"/>
  <c r="C18" i="5"/>
  <c r="G15" i="5"/>
  <c r="E13" i="5"/>
  <c r="D13" i="5"/>
  <c r="C13" i="5"/>
  <c r="E19" i="4"/>
  <c r="D19" i="4"/>
  <c r="C19" i="4"/>
  <c r="K19" i="4"/>
  <c r="J18" i="4"/>
  <c r="J16" i="4"/>
  <c r="L16" i="4" s="1"/>
  <c r="L11" i="4"/>
  <c r="L14" i="4" s="1"/>
  <c r="J14" i="4" l="1"/>
  <c r="L18" i="4"/>
  <c r="G41" i="7" l="1"/>
  <c r="C69" i="6" l="1"/>
  <c r="F69" i="6" l="1"/>
  <c r="D69" i="6"/>
  <c r="G39" i="7" l="1"/>
  <c r="J68" i="1"/>
  <c r="H68" i="1"/>
  <c r="J24" i="1"/>
  <c r="J16" i="1"/>
  <c r="H24" i="1"/>
  <c r="H16" i="1"/>
  <c r="I39" i="7" l="1"/>
  <c r="H25" i="1"/>
  <c r="H75" i="1"/>
  <c r="H117" i="1" s="1"/>
  <c r="J25" i="1"/>
  <c r="J75" i="1"/>
  <c r="J117" i="1" s="1"/>
  <c r="I34" i="7"/>
  <c r="E69" i="6"/>
  <c r="C62" i="6"/>
  <c r="E62" i="6"/>
  <c r="M117" i="1" l="1"/>
  <c r="O117" i="1"/>
  <c r="A4" i="6" l="1"/>
  <c r="A51" i="6" l="1"/>
  <c r="A2" i="6"/>
  <c r="A49" i="6" s="1"/>
  <c r="J53" i="1" l="1"/>
  <c r="J99" i="1" s="1"/>
  <c r="I53" i="1"/>
  <c r="I99" i="1" s="1"/>
  <c r="H53" i="1"/>
  <c r="H99" i="1" s="1"/>
  <c r="G53" i="1"/>
  <c r="G99" i="1" s="1"/>
  <c r="A50" i="1"/>
  <c r="A96" i="1" s="1"/>
  <c r="A49" i="1"/>
  <c r="A95" i="1" s="1"/>
  <c r="A48" i="1"/>
  <c r="A2" i="7" s="1"/>
  <c r="A2" i="4" s="1"/>
  <c r="A2" i="5" s="1"/>
  <c r="A94" i="1" l="1"/>
  <c r="I24" i="1"/>
  <c r="I117" i="1" l="1"/>
  <c r="I25" i="1"/>
  <c r="N117" i="1" l="1"/>
  <c r="G24" i="1"/>
  <c r="G25" i="1" s="1"/>
  <c r="L117" i="1" s="1"/>
  <c r="F19" i="4" l="1"/>
  <c r="L19" i="4"/>
  <c r="J19" i="4" l="1"/>
  <c r="F25" i="7" l="1"/>
  <c r="C10" i="6" l="1"/>
  <c r="C21" i="6" s="1"/>
  <c r="C33" i="6" s="1"/>
  <c r="C35" i="6" s="1"/>
  <c r="C71" i="6" s="1"/>
  <c r="C73" i="6" s="1"/>
  <c r="F27" i="7"/>
  <c r="F29" i="7" s="1"/>
  <c r="G25" i="7"/>
  <c r="H25" i="7"/>
  <c r="I25" i="7"/>
  <c r="G27" i="7" l="1"/>
  <c r="G29" i="7" s="1"/>
  <c r="D10" i="6"/>
  <c r="D21" i="6" s="1"/>
  <c r="D33" i="6" s="1"/>
  <c r="D35" i="6" s="1"/>
  <c r="D71" i="6" s="1"/>
  <c r="D73" i="6" s="1"/>
  <c r="H27" i="7"/>
  <c r="H29" i="7" s="1"/>
  <c r="E10" i="6"/>
  <c r="E21" i="6" s="1"/>
  <c r="E33" i="6" s="1"/>
  <c r="E35" i="6" s="1"/>
  <c r="E71" i="6" s="1"/>
  <c r="E73" i="6" s="1"/>
  <c r="F10" i="6"/>
  <c r="F21" i="6" s="1"/>
  <c r="F33" i="6" s="1"/>
  <c r="F35" i="6" s="1"/>
  <c r="F71" i="6" s="1"/>
  <c r="F73" i="6" s="1"/>
  <c r="I27" i="7"/>
  <c r="H41" i="7"/>
  <c r="F12" i="5" l="1"/>
  <c r="F13" i="5"/>
  <c r="G12" i="5"/>
  <c r="G13" i="5" s="1"/>
  <c r="F17" i="5"/>
  <c r="I41" i="7"/>
  <c r="I29" i="7"/>
  <c r="F18" i="5" l="1"/>
  <c r="G17" i="5"/>
  <c r="G18" i="5" s="1"/>
</calcChain>
</file>

<file path=xl/sharedStrings.xml><?xml version="1.0" encoding="utf-8"?>
<sst xmlns="http://schemas.openxmlformats.org/spreadsheetml/2006/main" count="251" uniqueCount="170">
  <si>
    <t>บริษัท บีที เวลธ์ อินดัสตรีส์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</si>
  <si>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</si>
  <si>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</si>
  <si>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</si>
  <si>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</si>
  <si>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</si>
  <si>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</si>
  <si>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</si>
  <si>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</si>
  <si>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ยังไม่ได้ตรวจสอบ</t>
  </si>
  <si>
    <t>ตรวจสอบแล้ว</t>
  </si>
  <si>
    <t>จัดประเภทใหม่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</si>
  <si>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</si>
  <si>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</si>
  <si>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</si>
  <si>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</si>
  <si>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</si>
  <si>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</si>
  <si>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</si>
  <si>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</si>
  <si>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</si>
  <si>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</si>
  <si>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</si>
  <si>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</si>
  <si>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</si>
  <si>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</si>
  <si>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</si>
  <si>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</si>
  <si>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</si>
  <si>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</si>
  <si>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</si>
  <si>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</si>
  <si>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เงินกู้ยืมระยะสั้นจากบุคคลและกิจการอื่น</t>
  </si>
  <si>
    <t>ประมาณการส่วนแบ่งขาดทุนจากเงินลงทุน</t>
  </si>
  <si>
    <t>เงินกู้ยืมระยะยาวจากบริษัทเครดิตฟองซิเอร์ที่ถึงกำหนดชำระภายในหนึ่งปี</t>
  </si>
  <si>
    <t>ภาษีเงินได้นิติบุคคลค้างจ่าย</t>
  </si>
  <si>
    <t>ภาษีมูลค่าเพิ่มถูกประเมินค้างจ่าย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</si>
  <si>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</si>
  <si>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</si>
  <si>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เงินกู้ยืมระยะยาวจากบริษัทเครดิตฟองซิเอร์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</si>
  <si>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</si>
  <si>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</si>
  <si>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</si>
  <si>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</si>
  <si>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</si>
  <si>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</si>
  <si>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</si>
  <si>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</si>
  <si>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 หุ้นสามัญ 1,131,000,000 หุ้น มูลค่าหุ้นละ 0.50 บาท</t>
  </si>
  <si>
    <t xml:space="preserve">  ทุนจดทะเบียนชำระแล้ว</t>
  </si>
  <si>
    <t xml:space="preserve">   หุ้นสามัญ 756,000,000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</si>
  <si>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</si>
  <si>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</si>
  <si>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</si>
  <si>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</si>
  <si>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</si>
  <si>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</si>
  <si>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</si>
  <si>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</si>
  <si>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</si>
  <si>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</si>
  <si>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</si>
  <si>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2569</t>
  </si>
  <si>
    <t>รายได้ค่าเช่าและบริการ</t>
  </si>
  <si>
    <t>รายได้อื่น</t>
  </si>
  <si>
    <t>ต้นทุนค่าเช่าและบริการ</t>
  </si>
  <si>
    <t>ส่วนแบ่งขาดทุนจากเงินลงทุนในบริษัทย่อย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</si>
  <si>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</si>
  <si>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</si>
  <si>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</si>
  <si>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</si>
  <si>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</si>
  <si>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</si>
  <si>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</si>
  <si>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</si>
  <si>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</si>
  <si>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</si>
  <si>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</si>
  <si>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</si>
  <si>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 xml:space="preserve">จัดสรรแล้ว </t>
  </si>
  <si>
    <t>ส่วนเกินทุนจากการ</t>
  </si>
  <si>
    <t>ส่วนเกินทุนจากการรวมธุรกิจ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</si>
  <si>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</si>
  <si>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</si>
  <si>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</si>
  <si>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</si>
  <si>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ตีราคาสินทรัพย์</t>
  </si>
  <si>
    <t>ภายใต้การควบคุมเดียวกัน</t>
  </si>
  <si>
    <t>ผู้ถือหุ้นของบริษัทฯ</t>
  </si>
  <si>
    <t>ของบริษัทย่อย</t>
  </si>
  <si>
    <t>รวม</t>
  </si>
  <si>
    <t>ยอดคงเหลือ ณ วันที่ 1 มกราคม 2569</t>
  </si>
  <si>
    <t>การเปลี่ยนแปลงในส่วนของผู้ถือหุ้นสำหรับงวด</t>
  </si>
  <si>
    <t>ขาดทุนสำหรับงวด</t>
  </si>
  <si>
    <t>ยอดคงเหลือ ณ วันที่ 31 มีนาคม 2569</t>
  </si>
  <si>
    <t>ยอดคงเหลือ ณ วันที่ 1 มกราคม 2568</t>
  </si>
  <si>
    <t>ยอดคงเหลือ ณ วันที่ 31 มีนาคม 2568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</si>
  <si>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</si>
  <si>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</si>
  <si>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ส่วนเกินมูลค่าหุ้น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</si>
  <si>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</si>
  <si>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</si>
  <si>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</si>
  <si>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          ขาดทุนด้านเครดิตที่คาดว่าจะเกิดขึ้น(โอนกลับ)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</si>
  <si>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</si>
  <si>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</si>
  <si>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ส่วนแบ่งขาดทุนจากเงินลงทุนในบริษัทย่อย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</si>
  <si>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</si>
  <si>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</si>
  <si>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</si>
  <si>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</si>
  <si>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</si>
  <si>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</si>
  <si>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</si>
  <si>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</si>
  <si>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</si>
  <si>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</si>
  <si>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</si>
  <si>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</si>
  <si>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</si>
  <si>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</si>
  <si>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 xml:space="preserve">         เงินสดจ่ายเพื่อซื้ออุปกรณ์</t>
  </si>
  <si>
    <t xml:space="preserve">         เงินสดรับดอกเบี้ย</t>
  </si>
  <si>
    <t xml:space="preserve">         เงินสดรับจากการจำหน่ายอุปกรณ์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</si>
  <si>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</si>
  <si>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</si>
  <si>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เงินสดจ่ายเงินกู้ยืมระยะยาวจากบริษัทเครดิตฟองซิเอร์</t>
  </si>
  <si>
    <t xml:space="preserve">         เงินสดจ่ายดอกเบี้ย</t>
  </si>
  <si>
    <t xml:space="preserve">                    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</si>
  <si>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</si>
  <si>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</si>
  <si>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</si>
  <si>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</si>
  <si>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</si>
  <si>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 xml:space="preserve">                   เงินสดสุทธิได้มาจาก(ใช้ไปใน)กิจกรรมดำเนินงาน</t>
  </si>
  <si>
    <t>ขาดทุนเบ็ดเสร็จรวมสำหรับงวด</t>
  </si>
  <si>
    <t>ข้อมูลเพิ่มเติมประกอบกระแสเงินสด</t>
  </si>
  <si>
    <t>รายการที่ไม่เป็นเงินสด :</t>
  </si>
  <si>
    <t xml:space="preserve">         ขายสินทรัพย์ยังไม่ได้รับชำระ</t>
  </si>
  <si>
    <t xml:space="preserve">          ขาดทุนจากการลดมูลค่าสินค้า</t>
  </si>
  <si>
    <t xml:space="preserve">          กำไรจากอัตราแลกเปลี่ยนที่ยังไม่เกิดขึ้น</t>
  </si>
  <si>
    <t xml:space="preserve">         เงินสดรับ(จ่าย)จากการดำเนินงาน</t>
  </si>
  <si>
    <t xml:space="preserve">         ลดลงในเงินให้กู้ยืมระยะสั้นแก่กิจการที่เกี่ยวข้องกัน</t>
  </si>
  <si>
    <t>หนี้สินที่เกิดจากสัญญา</t>
  </si>
  <si>
    <t>สินทรัพย์ที่เกิดจากสัญญา</t>
  </si>
  <si>
    <t xml:space="preserve">             สินทรัพย์ที่เกิดจากสัญญา</t>
  </si>
  <si>
    <t xml:space="preserve">             หนี้สินที่เกิดจากสัญญา</t>
  </si>
  <si>
    <t>เจ้าหนี้เงินประกันผลงาน</t>
  </si>
  <si>
    <t>รายได้(ค่าใช้จ่าย)ภาษีเงินได้</t>
  </si>
  <si>
    <t xml:space="preserve">             เจ้าหนี้เงินประกันผลงาน</t>
  </si>
  <si>
    <t xml:space="preserve">         (เพิ่มขึ้น)ลดลงในเงินฝากธนาคารที่ติดภาระค้ำประกัน</t>
  </si>
  <si>
    <t>ค่าใช้จ่ายในการบริหาร</t>
  </si>
  <si>
    <t>6.1,7</t>
  </si>
  <si>
    <t>6.1,14</t>
  </si>
  <si>
    <t>เงินกู้ยืมระยะสั้นจากกิจการที่เกี่ยวข้องกัน</t>
  </si>
  <si>
    <t>ขาดทุนก่อนรายได้(ค่าใช้จ่าย)ภาษีเงินได้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</si>
  <si>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</si>
  <si>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ปรับรายการที่กระทบขาดทุนก่อนรายได้(ค่าใช้จ่าย)ภาษีเงินได้เป็นเงินสดรับ(จ่าย)จากกิจกรรมดำเนินงาน</t>
  </si>
  <si>
    <t xml:space="preserve">         ลดลงในเงินเบิกเกินบัญชีและเงินกู้ยืมระยะสั้นจากสถาบันการเงิน</t>
  </si>
  <si>
    <t xml:space="preserve">         เพิ่มขึ้นในเงินกู้ยืมระยะสั้นจากบุคคลและกิจการอื่น</t>
  </si>
  <si>
    <t xml:space="preserve">เงินสดและรายการเทียบเท่าเงินสดเพิ่มขึ้น(ลดลง)-สุทธิ              </t>
  </si>
  <si>
    <t>ขาดทุนก่อนต้นทุนทางการเงินและรายได้(ค่าใช้จ่าย)ภาษีเงินได้</t>
  </si>
  <si>
    <t xml:space="preserve">          กำไรหรือขาดทุนจากการจำหน่ายและตัดจำหน่ายอุปกรณ์</t>
  </si>
  <si>
    <t>ต้นทุนจากการรับจ้างผลิต</t>
  </si>
  <si>
    <t>ขาดทุนขั้นต้น</t>
  </si>
  <si>
    <t>รายได้จากการรับจ้างผลิต</t>
  </si>
  <si>
    <t>ขาดทุนจากการดำเนินงาน</t>
  </si>
  <si>
    <t>รายได้ทางการเงิน</t>
  </si>
  <si>
    <t>กำไรจากการจำหน่ายสินทรัพย์</t>
  </si>
  <si>
    <t>ขาดทุนด้านเครดิตที่คาดว่าจะเกิดขึ้น/โอนกลับ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</si>
</sst>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[$-1070000]d/mm/yyyy;@"/>
    <numFmt numFmtId="168" formatCode="_(* #,##0_);_(* \(#,##0\);_(* &quot;-&quot;??_);_(@_)"/>
    <numFmt numFmtId="169" formatCode="_-* #,##0_-;\-* #,##0_-;_-* &quot;-&quot;??_-;_-@_-"/>
    <numFmt numFmtId="170" formatCode="_(* #,##0.0000_);_(* \(#,##0.0000\);_(* &quot;-&quot;??_);_(@_)"/>
    <numFmt numFmtId="171" formatCode="_([$€-2]\ * #,##0.00_);_([$€-2]\ * \(#,##0.00\);_([$€-2]\ * &quot;-&quot;??_);_(@_)"/>
    <numFmt numFmtId="172" formatCode="_(* #,##0_);_(* \(#,##0\);_(* \-??_);_(@_)"/>
    <numFmt numFmtId="173" formatCode="_(* #,##0.00_);_(* \(#,##0.00\);_(* \-??_);_(@_)"/>
    <numFmt numFmtId="174" formatCode="#,##0.00_);\(#,##0.00_);_-* &quot;-&quot;??_-;_-@_-"/>
    <numFmt numFmtId="175" formatCode="_-* #,##0.00000_-;\-* #,##0.00000_-;_-* &quot;-&quot;??_-;_-@_-"/>
    <numFmt numFmtId="176" formatCode="#,##0.00;\(#,##0.00\)"/>
    <numFmt numFmtId="177" formatCode="_-&quot;£&quot;* #,##0.00_-;\-&quot;£&quot;* #,##0.00_-;_-&quot;£&quot;* &quot;-&quot;??_-;_-@_-"/>
    <numFmt numFmtId="178" formatCode="_(&quot;฿&quot;* #,##0_);_(&quot;฿&quot;* \(#,##0\);_(&quot;฿&quot;* &quot;-&quot;_);_(@_)"/>
    <numFmt numFmtId="179" formatCode="_ * #,##0.00_ ;_ * \-#,##0.00_ ;_ * &quot;-&quot;??_ ;_ @_ "/>
  </numFmts>
  <fonts count="7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name val="Arial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indexed="8"/>
      <name val="Arial"/>
      <family val="2"/>
    </font>
    <font>
      <sz val="14"/>
      <color indexed="8"/>
      <name val="TH SarabunPSK"/>
      <family val="2"/>
    </font>
    <font>
      <sz val="10"/>
      <name val="MS Sans Serif"/>
      <family val="2"/>
      <charset val="222"/>
    </font>
    <font>
      <sz val="10"/>
      <color indexed="8"/>
      <name val="Calibri"/>
      <family val="2"/>
    </font>
    <font>
      <sz val="14"/>
      <name val="CordiaUPC"/>
      <family val="1"/>
    </font>
    <font>
      <sz val="11"/>
      <name val="Calibri"/>
      <family val="2"/>
    </font>
    <font>
      <sz val="12"/>
      <name val="Times New Roman"/>
      <family val="1"/>
    </font>
    <font>
      <sz val="10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theme="1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Calibri Light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5">
    <xf numFmtId="167" fontId="0" fillId="0" borderId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7" fontId="4" fillId="0" borderId="0"/>
    <xf numFmtId="43" fontId="10" fillId="0" borderId="0" applyFont="0" applyFill="0" applyBorder="0" applyAlignment="0" applyProtection="0"/>
    <xf numFmtId="0" fontId="5" fillId="0" borderId="0"/>
    <xf numFmtId="166" fontId="9" fillId="0" borderId="0" applyFont="0" applyFill="0" applyBorder="0" applyAlignment="0" applyProtection="0"/>
    <xf numFmtId="0" fontId="11" fillId="0" borderId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" fillId="0" borderId="0"/>
    <xf numFmtId="0" fontId="3" fillId="0" borderId="0"/>
    <xf numFmtId="167" fontId="9" fillId="0" borderId="0"/>
    <xf numFmtId="43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4" fillId="0" borderId="0"/>
    <xf numFmtId="166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6" fillId="0" borderId="0"/>
    <xf numFmtId="171" fontId="9" fillId="0" borderId="0"/>
    <xf numFmtId="0" fontId="3" fillId="0" borderId="0"/>
    <xf numFmtId="0" fontId="4" fillId="0" borderId="0"/>
    <xf numFmtId="166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Border="0"/>
    <xf numFmtId="165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4" fillId="0" borderId="0"/>
    <xf numFmtId="166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4" fillId="0" borderId="0"/>
    <xf numFmtId="167" fontId="15" fillId="10" borderId="0" applyNumberFormat="0" applyBorder="0" applyAlignment="0" applyProtection="0"/>
    <xf numFmtId="167" fontId="15" fillId="10" borderId="0" applyNumberFormat="0" applyBorder="0" applyAlignment="0" applyProtection="0"/>
    <xf numFmtId="0" fontId="1" fillId="10" borderId="0" applyNumberFormat="0" applyBorder="0" applyAlignment="0" applyProtection="0"/>
    <xf numFmtId="167" fontId="15" fillId="14" borderId="0" applyNumberFormat="0" applyBorder="0" applyAlignment="0" applyProtection="0"/>
    <xf numFmtId="167" fontId="15" fillId="14" borderId="0" applyNumberFormat="0" applyBorder="0" applyAlignment="0" applyProtection="0"/>
    <xf numFmtId="0" fontId="1" fillId="14" borderId="0" applyNumberFormat="0" applyBorder="0" applyAlignment="0" applyProtection="0"/>
    <xf numFmtId="167" fontId="15" fillId="18" borderId="0" applyNumberFormat="0" applyBorder="0" applyAlignment="0" applyProtection="0"/>
    <xf numFmtId="167" fontId="15" fillId="18" borderId="0" applyNumberFormat="0" applyBorder="0" applyAlignment="0" applyProtection="0"/>
    <xf numFmtId="0" fontId="1" fillId="18" borderId="0" applyNumberFormat="0" applyBorder="0" applyAlignment="0" applyProtection="0"/>
    <xf numFmtId="167" fontId="15" fillId="22" borderId="0" applyNumberFormat="0" applyBorder="0" applyAlignment="0" applyProtection="0"/>
    <xf numFmtId="167" fontId="15" fillId="22" borderId="0" applyNumberFormat="0" applyBorder="0" applyAlignment="0" applyProtection="0"/>
    <xf numFmtId="0" fontId="1" fillId="22" borderId="0" applyNumberFormat="0" applyBorder="0" applyAlignment="0" applyProtection="0"/>
    <xf numFmtId="167" fontId="15" fillId="26" borderId="0" applyNumberFormat="0" applyBorder="0" applyAlignment="0" applyProtection="0"/>
    <xf numFmtId="167" fontId="15" fillId="26" borderId="0" applyNumberFormat="0" applyBorder="0" applyAlignment="0" applyProtection="0"/>
    <xf numFmtId="0" fontId="1" fillId="26" borderId="0" applyNumberFormat="0" applyBorder="0" applyAlignment="0" applyProtection="0"/>
    <xf numFmtId="167" fontId="15" fillId="30" borderId="0" applyNumberFormat="0" applyBorder="0" applyAlignment="0" applyProtection="0"/>
    <xf numFmtId="167" fontId="15" fillId="30" borderId="0" applyNumberFormat="0" applyBorder="0" applyAlignment="0" applyProtection="0"/>
    <xf numFmtId="0" fontId="1" fillId="30" borderId="0" applyNumberFormat="0" applyBorder="0" applyAlignment="0" applyProtection="0"/>
    <xf numFmtId="167" fontId="15" fillId="11" borderId="0" applyNumberFormat="0" applyBorder="0" applyAlignment="0" applyProtection="0"/>
    <xf numFmtId="167" fontId="15" fillId="11" borderId="0" applyNumberFormat="0" applyBorder="0" applyAlignment="0" applyProtection="0"/>
    <xf numFmtId="0" fontId="1" fillId="11" borderId="0" applyNumberFormat="0" applyBorder="0" applyAlignment="0" applyProtection="0"/>
    <xf numFmtId="167" fontId="15" fillId="15" borderId="0" applyNumberFormat="0" applyBorder="0" applyAlignment="0" applyProtection="0"/>
    <xf numFmtId="167" fontId="15" fillId="15" borderId="0" applyNumberFormat="0" applyBorder="0" applyAlignment="0" applyProtection="0"/>
    <xf numFmtId="0" fontId="1" fillId="15" borderId="0" applyNumberFormat="0" applyBorder="0" applyAlignment="0" applyProtection="0"/>
    <xf numFmtId="167" fontId="15" fillId="19" borderId="0" applyNumberFormat="0" applyBorder="0" applyAlignment="0" applyProtection="0"/>
    <xf numFmtId="167" fontId="15" fillId="19" borderId="0" applyNumberFormat="0" applyBorder="0" applyAlignment="0" applyProtection="0"/>
    <xf numFmtId="0" fontId="1" fillId="19" borderId="0" applyNumberFormat="0" applyBorder="0" applyAlignment="0" applyProtection="0"/>
    <xf numFmtId="167" fontId="15" fillId="23" borderId="0" applyNumberFormat="0" applyBorder="0" applyAlignment="0" applyProtection="0"/>
    <xf numFmtId="167" fontId="15" fillId="23" borderId="0" applyNumberFormat="0" applyBorder="0" applyAlignment="0" applyProtection="0"/>
    <xf numFmtId="0" fontId="1" fillId="23" borderId="0" applyNumberFormat="0" applyBorder="0" applyAlignment="0" applyProtection="0"/>
    <xf numFmtId="167" fontId="15" fillId="27" borderId="0" applyNumberFormat="0" applyBorder="0" applyAlignment="0" applyProtection="0"/>
    <xf numFmtId="167" fontId="15" fillId="27" borderId="0" applyNumberFormat="0" applyBorder="0" applyAlignment="0" applyProtection="0"/>
    <xf numFmtId="0" fontId="1" fillId="27" borderId="0" applyNumberFormat="0" applyBorder="0" applyAlignment="0" applyProtection="0"/>
    <xf numFmtId="167" fontId="15" fillId="31" borderId="0" applyNumberFormat="0" applyBorder="0" applyAlignment="0" applyProtection="0"/>
    <xf numFmtId="167" fontId="15" fillId="31" borderId="0" applyNumberFormat="0" applyBorder="0" applyAlignment="0" applyProtection="0"/>
    <xf numFmtId="0" fontId="1" fillId="31" borderId="0" applyNumberFormat="0" applyBorder="0" applyAlignment="0" applyProtection="0"/>
    <xf numFmtId="167" fontId="52" fillId="12" borderId="0" applyNumberFormat="0" applyBorder="0" applyAlignment="0" applyProtection="0"/>
    <xf numFmtId="0" fontId="1" fillId="12" borderId="0" applyNumberFormat="0" applyBorder="0" applyAlignment="0" applyProtection="0"/>
    <xf numFmtId="167" fontId="52" fillId="16" borderId="0" applyNumberFormat="0" applyBorder="0" applyAlignment="0" applyProtection="0"/>
    <xf numFmtId="0" fontId="1" fillId="16" borderId="0" applyNumberFormat="0" applyBorder="0" applyAlignment="0" applyProtection="0"/>
    <xf numFmtId="167" fontId="52" fillId="20" borderId="0" applyNumberFormat="0" applyBorder="0" applyAlignment="0" applyProtection="0"/>
    <xf numFmtId="0" fontId="1" fillId="20" borderId="0" applyNumberFormat="0" applyBorder="0" applyAlignment="0" applyProtection="0"/>
    <xf numFmtId="167" fontId="52" fillId="24" borderId="0" applyNumberFormat="0" applyBorder="0" applyAlignment="0" applyProtection="0"/>
    <xf numFmtId="0" fontId="1" fillId="24" borderId="0" applyNumberFormat="0" applyBorder="0" applyAlignment="0" applyProtection="0"/>
    <xf numFmtId="167" fontId="52" fillId="28" borderId="0" applyNumberFormat="0" applyBorder="0" applyAlignment="0" applyProtection="0"/>
    <xf numFmtId="0" fontId="1" fillId="28" borderId="0" applyNumberFormat="0" applyBorder="0" applyAlignment="0" applyProtection="0"/>
    <xf numFmtId="167" fontId="52" fillId="32" borderId="0" applyNumberFormat="0" applyBorder="0" applyAlignment="0" applyProtection="0"/>
    <xf numFmtId="0" fontId="1" fillId="32" borderId="0" applyNumberFormat="0" applyBorder="0" applyAlignment="0" applyProtection="0"/>
    <xf numFmtId="167" fontId="52" fillId="9" borderId="0" applyNumberFormat="0" applyBorder="0" applyAlignment="0" applyProtection="0"/>
    <xf numFmtId="0" fontId="37" fillId="9" borderId="0" applyNumberFormat="0" applyBorder="0" applyAlignment="0" applyProtection="0"/>
    <xf numFmtId="167" fontId="52" fillId="13" borderId="0" applyNumberFormat="0" applyBorder="0" applyAlignment="0" applyProtection="0"/>
    <xf numFmtId="0" fontId="37" fillId="13" borderId="0" applyNumberFormat="0" applyBorder="0" applyAlignment="0" applyProtection="0"/>
    <xf numFmtId="167" fontId="52" fillId="17" borderId="0" applyNumberFormat="0" applyBorder="0" applyAlignment="0" applyProtection="0"/>
    <xf numFmtId="0" fontId="37" fillId="17" borderId="0" applyNumberFormat="0" applyBorder="0" applyAlignment="0" applyProtection="0"/>
    <xf numFmtId="167" fontId="52" fillId="21" borderId="0" applyNumberFormat="0" applyBorder="0" applyAlignment="0" applyProtection="0"/>
    <xf numFmtId="0" fontId="37" fillId="21" borderId="0" applyNumberFormat="0" applyBorder="0" applyAlignment="0" applyProtection="0"/>
    <xf numFmtId="167" fontId="52" fillId="25" borderId="0" applyNumberFormat="0" applyBorder="0" applyAlignment="0" applyProtection="0"/>
    <xf numFmtId="0" fontId="37" fillId="25" borderId="0" applyNumberFormat="0" applyBorder="0" applyAlignment="0" applyProtection="0"/>
    <xf numFmtId="167" fontId="52" fillId="29" borderId="0" applyNumberFormat="0" applyBorder="0" applyAlignment="0" applyProtection="0"/>
    <xf numFmtId="0" fontId="37" fillId="29" borderId="0" applyNumberFormat="0" applyBorder="0" applyAlignment="0" applyProtection="0"/>
    <xf numFmtId="167" fontId="53" fillId="3" borderId="0" applyNumberFormat="0" applyBorder="0" applyAlignment="0" applyProtection="0"/>
    <xf numFmtId="0" fontId="27" fillId="3" borderId="0" applyNumberFormat="0" applyBorder="0" applyAlignment="0" applyProtection="0"/>
    <xf numFmtId="167" fontId="54" fillId="6" borderId="9" applyNumberFormat="0" applyAlignment="0" applyProtection="0"/>
    <xf numFmtId="0" fontId="31" fillId="6" borderId="9" applyNumberFormat="0" applyAlignment="0" applyProtection="0"/>
    <xf numFmtId="167" fontId="55" fillId="7" borderId="12" applyNumberFormat="0" applyAlignment="0" applyProtection="0"/>
    <xf numFmtId="0" fontId="33" fillId="7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9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7" fontId="57" fillId="2" borderId="0" applyNumberFormat="0" applyBorder="0" applyAlignment="0" applyProtection="0"/>
    <xf numFmtId="0" fontId="26" fillId="2" borderId="0" applyNumberFormat="0" applyBorder="0" applyAlignment="0" applyProtection="0"/>
    <xf numFmtId="167" fontId="58" fillId="0" borderId="6" applyNumberFormat="0" applyFill="0" applyAlignment="0" applyProtection="0"/>
    <xf numFmtId="0" fontId="23" fillId="0" borderId="6" applyNumberFormat="0" applyFill="0" applyAlignment="0" applyProtection="0"/>
    <xf numFmtId="167" fontId="59" fillId="0" borderId="7" applyNumberFormat="0" applyFill="0" applyAlignment="0" applyProtection="0"/>
    <xf numFmtId="0" fontId="24" fillId="0" borderId="7" applyNumberFormat="0" applyFill="0" applyAlignment="0" applyProtection="0"/>
    <xf numFmtId="167" fontId="60" fillId="0" borderId="8" applyNumberFormat="0" applyFill="0" applyAlignment="0" applyProtection="0"/>
    <xf numFmtId="0" fontId="25" fillId="0" borderId="8" applyNumberFormat="0" applyFill="0" applyAlignment="0" applyProtection="0"/>
    <xf numFmtId="167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7" fontId="41" fillId="0" borderId="0" applyNumberFormat="0" applyFill="0" applyBorder="0" applyAlignment="0" applyProtection="0">
      <alignment vertical="top"/>
      <protection locked="0"/>
    </xf>
    <xf numFmtId="167" fontId="61" fillId="5" borderId="9" applyNumberFormat="0" applyAlignment="0" applyProtection="0"/>
    <xf numFmtId="0" fontId="29" fillId="5" borderId="9" applyNumberFormat="0" applyAlignment="0" applyProtection="0"/>
    <xf numFmtId="167" fontId="46" fillId="0" borderId="0"/>
    <xf numFmtId="167" fontId="4" fillId="0" borderId="0"/>
    <xf numFmtId="167" fontId="62" fillId="0" borderId="11" applyNumberFormat="0" applyFill="0" applyAlignment="0" applyProtection="0"/>
    <xf numFmtId="0" fontId="32" fillId="0" borderId="11" applyNumberFormat="0" applyFill="0" applyAlignment="0" applyProtection="0"/>
    <xf numFmtId="167" fontId="63" fillId="4" borderId="0" applyNumberFormat="0" applyBorder="0" applyAlignment="0" applyProtection="0"/>
    <xf numFmtId="0" fontId="28" fillId="4" borderId="0" applyNumberFormat="0" applyBorder="0" applyAlignment="0" applyProtection="0"/>
    <xf numFmtId="0" fontId="4" fillId="0" borderId="0"/>
    <xf numFmtId="167" fontId="4" fillId="0" borderId="0"/>
    <xf numFmtId="0" fontId="4" fillId="0" borderId="0"/>
    <xf numFmtId="167" fontId="4" fillId="0" borderId="0"/>
    <xf numFmtId="0" fontId="4" fillId="0" borderId="0"/>
    <xf numFmtId="0" fontId="1" fillId="0" borderId="0"/>
    <xf numFmtId="167" fontId="9" fillId="0" borderId="0"/>
    <xf numFmtId="0" fontId="50" fillId="0" borderId="0"/>
    <xf numFmtId="0" fontId="4" fillId="0" borderId="0"/>
    <xf numFmtId="167" fontId="5" fillId="0" borderId="0" applyBorder="0"/>
    <xf numFmtId="167" fontId="1" fillId="0" borderId="0"/>
    <xf numFmtId="167" fontId="64" fillId="0" borderId="0"/>
    <xf numFmtId="167" fontId="1" fillId="0" borderId="0"/>
    <xf numFmtId="0" fontId="4" fillId="0" borderId="0"/>
    <xf numFmtId="167" fontId="65" fillId="0" borderId="0"/>
    <xf numFmtId="167" fontId="1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5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167" fontId="4" fillId="0" borderId="0"/>
    <xf numFmtId="0" fontId="4" fillId="0" borderId="0"/>
    <xf numFmtId="167" fontId="1" fillId="0" borderId="0"/>
    <xf numFmtId="167" fontId="1" fillId="0" borderId="0"/>
    <xf numFmtId="167" fontId="15" fillId="0" borderId="0"/>
    <xf numFmtId="167" fontId="15" fillId="0" borderId="0"/>
    <xf numFmtId="0" fontId="1" fillId="0" borderId="0"/>
    <xf numFmtId="167" fontId="4" fillId="0" borderId="0"/>
    <xf numFmtId="167" fontId="64" fillId="0" borderId="0"/>
    <xf numFmtId="167" fontId="64" fillId="0" borderId="0"/>
    <xf numFmtId="0" fontId="49" fillId="0" borderId="0"/>
    <xf numFmtId="167" fontId="4" fillId="0" borderId="0"/>
    <xf numFmtId="167" fontId="1" fillId="0" borderId="0"/>
    <xf numFmtId="167" fontId="1" fillId="0" borderId="0"/>
    <xf numFmtId="167" fontId="15" fillId="0" borderId="0"/>
    <xf numFmtId="167" fontId="15" fillId="0" borderId="0"/>
    <xf numFmtId="0" fontId="4" fillId="0" borderId="0"/>
    <xf numFmtId="167" fontId="1" fillId="0" borderId="0"/>
    <xf numFmtId="167" fontId="64" fillId="0" borderId="0"/>
    <xf numFmtId="167" fontId="1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4" fillId="0" borderId="0"/>
    <xf numFmtId="167" fontId="4" fillId="0" borderId="0"/>
    <xf numFmtId="167" fontId="64" fillId="0" borderId="0"/>
    <xf numFmtId="167" fontId="64" fillId="0" borderId="0"/>
    <xf numFmtId="0" fontId="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0" fontId="10" fillId="0" borderId="0"/>
    <xf numFmtId="0" fontId="49" fillId="0" borderId="0"/>
    <xf numFmtId="0" fontId="10" fillId="0" borderId="0"/>
    <xf numFmtId="167" fontId="66" fillId="0" borderId="0"/>
    <xf numFmtId="167" fontId="1" fillId="0" borderId="0"/>
    <xf numFmtId="0" fontId="15" fillId="0" borderId="0"/>
    <xf numFmtId="167" fontId="1" fillId="0" borderId="0"/>
    <xf numFmtId="0" fontId="15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4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48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44" fillId="0" borderId="0">
      <alignment vertical="top"/>
    </xf>
    <xf numFmtId="167" fontId="9" fillId="0" borderId="0"/>
    <xf numFmtId="167" fontId="1" fillId="0" borderId="0"/>
    <xf numFmtId="0" fontId="1" fillId="0" borderId="0"/>
    <xf numFmtId="0" fontId="1" fillId="0" borderId="0"/>
    <xf numFmtId="167" fontId="1" fillId="0" borderId="0"/>
    <xf numFmtId="167" fontId="4" fillId="0" borderId="0"/>
    <xf numFmtId="0" fontId="49" fillId="0" borderId="0"/>
    <xf numFmtId="167" fontId="9" fillId="0" borderId="0"/>
    <xf numFmtId="167" fontId="4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0" fontId="5" fillId="0" borderId="0"/>
    <xf numFmtId="167" fontId="65" fillId="0" borderId="0"/>
    <xf numFmtId="167" fontId="65" fillId="0" borderId="0"/>
    <xf numFmtId="0" fontId="5" fillId="0" borderId="0"/>
    <xf numFmtId="167" fontId="65" fillId="0" borderId="0"/>
    <xf numFmtId="167" fontId="65" fillId="0" borderId="0"/>
    <xf numFmtId="167" fontId="65" fillId="0" borderId="0"/>
    <xf numFmtId="0" fontId="4" fillId="0" borderId="0"/>
    <xf numFmtId="167" fontId="65" fillId="0" borderId="0"/>
    <xf numFmtId="0" fontId="4" fillId="0" borderId="0"/>
    <xf numFmtId="167" fontId="65" fillId="0" borderId="0"/>
    <xf numFmtId="0" fontId="4" fillId="0" borderId="0"/>
    <xf numFmtId="0" fontId="4" fillId="0" borderId="0"/>
    <xf numFmtId="167" fontId="65" fillId="0" borderId="0"/>
    <xf numFmtId="167" fontId="65" fillId="0" borderId="0"/>
    <xf numFmtId="167" fontId="65" fillId="0" borderId="0"/>
    <xf numFmtId="0" fontId="15" fillId="0" borderId="0"/>
    <xf numFmtId="167" fontId="1" fillId="0" borderId="0"/>
    <xf numFmtId="167" fontId="1" fillId="0" borderId="0"/>
    <xf numFmtId="0" fontId="15" fillId="0" borderId="0"/>
    <xf numFmtId="0" fontId="15" fillId="0" borderId="0"/>
    <xf numFmtId="167" fontId="15" fillId="0" borderId="0"/>
    <xf numFmtId="167" fontId="15" fillId="0" borderId="0"/>
    <xf numFmtId="167" fontId="15" fillId="0" borderId="0"/>
    <xf numFmtId="167" fontId="4" fillId="0" borderId="0"/>
    <xf numFmtId="167" fontId="15" fillId="0" borderId="0"/>
    <xf numFmtId="167" fontId="65" fillId="0" borderId="0"/>
    <xf numFmtId="0" fontId="4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167" fontId="6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7" fontId="4" fillId="0" borderId="0"/>
    <xf numFmtId="167" fontId="15" fillId="0" borderId="0"/>
    <xf numFmtId="167" fontId="15" fillId="0" borderId="0"/>
    <xf numFmtId="167" fontId="15" fillId="0" borderId="0"/>
    <xf numFmtId="167" fontId="15" fillId="0" borderId="0"/>
    <xf numFmtId="167" fontId="14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0" fontId="67" fillId="0" borderId="0"/>
    <xf numFmtId="167" fontId="1" fillId="0" borderId="0"/>
    <xf numFmtId="167" fontId="1" fillId="0" borderId="0"/>
    <xf numFmtId="167" fontId="40" fillId="8" borderId="13" applyNumberFormat="0" applyFont="0" applyAlignment="0" applyProtection="0"/>
    <xf numFmtId="167" fontId="40" fillId="8" borderId="13" applyNumberFormat="0" applyFont="0" applyAlignment="0" applyProtection="0"/>
    <xf numFmtId="0" fontId="16" fillId="8" borderId="13" applyNumberFormat="0" applyFont="0" applyAlignment="0" applyProtection="0"/>
    <xf numFmtId="167" fontId="68" fillId="6" borderId="10" applyNumberFormat="0" applyAlignment="0" applyProtection="0"/>
    <xf numFmtId="0" fontId="30" fillId="6" borderId="10" applyNumberFormat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0" borderId="0">
      <alignment vertical="top"/>
    </xf>
    <xf numFmtId="167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7" fontId="71" fillId="0" borderId="14" applyNumberFormat="0" applyFill="0" applyAlignment="0" applyProtection="0"/>
    <xf numFmtId="0" fontId="36" fillId="0" borderId="14" applyNumberFormat="0" applyFill="0" applyAlignment="0" applyProtection="0"/>
    <xf numFmtId="167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42" fillId="0" borderId="0" applyNumberFormat="0" applyFill="0" applyBorder="0" applyAlignment="0" applyProtection="0">
      <alignment vertical="top"/>
      <protection locked="0"/>
    </xf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7" fontId="43" fillId="0" borderId="0" applyNumberFormat="0" applyFill="0" applyBorder="0" applyAlignment="0" applyProtection="0">
      <alignment vertical="top"/>
      <protection locked="0"/>
    </xf>
    <xf numFmtId="167" fontId="4" fillId="0" borderId="0"/>
    <xf numFmtId="167" fontId="4" fillId="0" borderId="0"/>
    <xf numFmtId="0" fontId="4" fillId="0" borderId="0"/>
    <xf numFmtId="167" fontId="64" fillId="0" borderId="0"/>
    <xf numFmtId="167" fontId="15" fillId="0" borderId="0"/>
    <xf numFmtId="167" fontId="15" fillId="0" borderId="0"/>
    <xf numFmtId="167" fontId="65" fillId="0" borderId="0"/>
    <xf numFmtId="167" fontId="65" fillId="0" borderId="0"/>
    <xf numFmtId="167" fontId="15" fillId="0" borderId="0"/>
    <xf numFmtId="167" fontId="15" fillId="0" borderId="0"/>
    <xf numFmtId="167" fontId="4" fillId="0" borderId="0"/>
    <xf numFmtId="0" fontId="4" fillId="0" borderId="0"/>
  </cellStyleXfs>
  <cellXfs count="231">
    <xf numFmtId="167" fontId="0" fillId="0" borderId="0" xfId="0"/>
    <xf numFmtId="166" fontId="6" fillId="0" borderId="0" xfId="1" applyFont="1"/>
    <xf numFmtId="0" fontId="6" fillId="0" borderId="0" xfId="3" applyFont="1"/>
    <xf numFmtId="0" fontId="8" fillId="0" borderId="0" xfId="3" applyFont="1"/>
    <xf numFmtId="166" fontId="6" fillId="0" borderId="0" xfId="1" applyFont="1" applyFill="1"/>
    <xf numFmtId="0" fontId="6" fillId="0" borderId="0" xfId="3" applyFont="1" applyAlignment="1">
      <alignment horizontal="center"/>
    </xf>
    <xf numFmtId="43" fontId="6" fillId="0" borderId="0" xfId="2" applyFont="1" applyFill="1" applyAlignment="1">
      <alignment horizontal="center"/>
    </xf>
    <xf numFmtId="0" fontId="6" fillId="0" borderId="0" xfId="1" applyNumberFormat="1" applyFont="1"/>
    <xf numFmtId="0" fontId="8" fillId="0" borderId="0" xfId="7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3" applyFont="1" applyAlignment="1">
      <alignment horizontal="centerContinuous"/>
    </xf>
    <xf numFmtId="43" fontId="8" fillId="0" borderId="0" xfId="2" applyFont="1" applyFill="1" applyAlignment="1">
      <alignment horizontal="centerContinuous"/>
    </xf>
    <xf numFmtId="166" fontId="8" fillId="0" borderId="0" xfId="1" applyFont="1" applyAlignment="1">
      <alignment horizontal="right"/>
    </xf>
    <xf numFmtId="166" fontId="8" fillId="0" borderId="0" xfId="1" applyFont="1" applyBorder="1" applyAlignment="1">
      <alignment horizontal="center"/>
    </xf>
    <xf numFmtId="0" fontId="8" fillId="0" borderId="1" xfId="3" applyFont="1" applyBorder="1" applyAlignment="1">
      <alignment horizontal="centerContinuous"/>
    </xf>
    <xf numFmtId="0" fontId="8" fillId="0" borderId="1" xfId="3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0" fontId="8" fillId="0" borderId="1" xfId="1" quotePrefix="1" applyNumberFormat="1" applyFont="1" applyBorder="1" applyAlignment="1">
      <alignment horizontal="center"/>
    </xf>
    <xf numFmtId="0" fontId="8" fillId="0" borderId="0" xfId="1" quotePrefix="1" applyNumberFormat="1" applyFont="1" applyBorder="1" applyAlignment="1">
      <alignment horizontal="center"/>
    </xf>
    <xf numFmtId="0" fontId="8" fillId="0" borderId="0" xfId="3" quotePrefix="1" applyFont="1" applyAlignment="1">
      <alignment horizontal="center"/>
    </xf>
    <xf numFmtId="0" fontId="12" fillId="0" borderId="0" xfId="3" applyFont="1"/>
    <xf numFmtId="168" fontId="6" fillId="0" borderId="0" xfId="2" applyNumberFormat="1" applyFont="1" applyFill="1" applyBorder="1"/>
    <xf numFmtId="43" fontId="6" fillId="0" borderId="0" xfId="2" applyFont="1" applyFill="1" applyBorder="1"/>
    <xf numFmtId="167" fontId="6" fillId="0" borderId="0" xfId="0" applyFont="1"/>
    <xf numFmtId="43" fontId="6" fillId="0" borderId="0" xfId="2" applyFont="1" applyFill="1" applyBorder="1" applyAlignment="1">
      <alignment horizontal="center"/>
    </xf>
    <xf numFmtId="168" fontId="6" fillId="0" borderId="0" xfId="2" applyNumberFormat="1" applyFont="1" applyFill="1" applyAlignment="1">
      <alignment horizontal="center"/>
    </xf>
    <xf numFmtId="168" fontId="6" fillId="0" borderId="0" xfId="2" applyNumberFormat="1" applyFont="1" applyFill="1" applyAlignment="1"/>
    <xf numFmtId="167" fontId="6" fillId="0" borderId="0" xfId="0" applyFont="1" applyAlignment="1">
      <alignment horizontal="center"/>
    </xf>
    <xf numFmtId="170" fontId="6" fillId="0" borderId="0" xfId="2" applyNumberFormat="1" applyFont="1" applyFill="1" applyBorder="1"/>
    <xf numFmtId="166" fontId="6" fillId="0" borderId="0" xfId="1" applyFont="1" applyFill="1" applyBorder="1"/>
    <xf numFmtId="166" fontId="8" fillId="0" borderId="0" xfId="1" applyFont="1" applyFill="1" applyAlignment="1">
      <alignment horizontal="right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/>
    </xf>
    <xf numFmtId="43" fontId="17" fillId="0" borderId="0" xfId="17" applyFont="1" applyFill="1"/>
    <xf numFmtId="0" fontId="6" fillId="0" borderId="0" xfId="1" applyNumberFormat="1" applyFont="1" applyFill="1" applyAlignment="1">
      <alignment horizontal="right"/>
    </xf>
    <xf numFmtId="168" fontId="8" fillId="0" borderId="0" xfId="2" applyNumberFormat="1" applyFont="1" applyFill="1" applyAlignment="1">
      <alignment horizontal="center"/>
    </xf>
    <xf numFmtId="166" fontId="8" fillId="0" borderId="0" xfId="1" applyFont="1" applyFill="1" applyAlignment="1">
      <alignment horizontal="center"/>
    </xf>
    <xf numFmtId="166" fontId="8" fillId="0" borderId="1" xfId="1" applyFont="1" applyFill="1" applyBorder="1" applyAlignment="1">
      <alignment horizontal="right"/>
    </xf>
    <xf numFmtId="166" fontId="6" fillId="0" borderId="0" xfId="1" applyFont="1" applyFill="1" applyAlignment="1">
      <alignment vertical="top" wrapText="1"/>
    </xf>
    <xf numFmtId="166" fontId="6" fillId="0" borderId="0" xfId="1" applyFont="1" applyFill="1" applyAlignment="1">
      <alignment horizontal="center"/>
    </xf>
    <xf numFmtId="166" fontId="6" fillId="0" borderId="0" xfId="1" applyFont="1" applyFill="1" applyBorder="1" applyAlignment="1"/>
    <xf numFmtId="166" fontId="6" fillId="0" borderId="0" xfId="1" applyFont="1" applyFill="1" applyAlignment="1"/>
    <xf numFmtId="169" fontId="6" fillId="0" borderId="0" xfId="1" applyNumberFormat="1" applyFont="1" applyFill="1" applyBorder="1"/>
    <xf numFmtId="168" fontId="8" fillId="0" borderId="0" xfId="2" applyNumberFormat="1" applyFont="1" applyFill="1" applyBorder="1" applyAlignment="1">
      <alignment horizontal="center"/>
    </xf>
    <xf numFmtId="169" fontId="6" fillId="0" borderId="0" xfId="1" applyNumberFormat="1" applyFont="1" applyFill="1"/>
    <xf numFmtId="166" fontId="6" fillId="0" borderId="0" xfId="5" applyFont="1" applyFill="1" applyAlignment="1">
      <alignment vertical="center"/>
    </xf>
    <xf numFmtId="43" fontId="8" fillId="0" borderId="0" xfId="2" applyFont="1" applyFill="1" applyBorder="1" applyAlignment="1">
      <alignment horizontal="center"/>
    </xf>
    <xf numFmtId="43" fontId="6" fillId="0" borderId="0" xfId="2" applyFont="1" applyFill="1"/>
    <xf numFmtId="0" fontId="8" fillId="0" borderId="4" xfId="3" applyFont="1" applyBorder="1" applyAlignment="1">
      <alignment horizontal="centerContinuous"/>
    </xf>
    <xf numFmtId="43" fontId="8" fillId="0" borderId="4" xfId="2" applyFont="1" applyFill="1" applyBorder="1" applyAlignment="1">
      <alignment horizontal="centerContinuous"/>
    </xf>
    <xf numFmtId="168" fontId="6" fillId="0" borderId="0" xfId="25" applyNumberFormat="1" applyFont="1" applyFill="1"/>
    <xf numFmtId="166" fontId="6" fillId="0" borderId="0" xfId="25" applyFont="1" applyFill="1"/>
    <xf numFmtId="168" fontId="6" fillId="0" borderId="0" xfId="25" applyNumberFormat="1" applyFont="1" applyFill="1" applyBorder="1"/>
    <xf numFmtId="166" fontId="6" fillId="0" borderId="0" xfId="25" applyFont="1" applyFill="1" applyBorder="1"/>
    <xf numFmtId="168" fontId="8" fillId="0" borderId="0" xfId="25" applyNumberFormat="1" applyFont="1" applyFill="1" applyBorder="1" applyAlignment="1">
      <alignment horizontal="right"/>
    </xf>
    <xf numFmtId="37" fontId="6" fillId="0" borderId="0" xfId="1" applyNumberFormat="1" applyFont="1" applyFill="1"/>
    <xf numFmtId="166" fontId="6" fillId="0" borderId="0" xfId="25" applyFont="1" applyFill="1" applyBorder="1" applyAlignment="1">
      <alignment horizontal="right"/>
    </xf>
    <xf numFmtId="166" fontId="8" fillId="0" borderId="0" xfId="25" applyFont="1" applyFill="1" applyBorder="1" applyAlignment="1">
      <alignment horizontal="center"/>
    </xf>
    <xf numFmtId="166" fontId="6" fillId="0" borderId="1" xfId="25" applyFont="1" applyFill="1" applyBorder="1"/>
    <xf numFmtId="37" fontId="6" fillId="0" borderId="0" xfId="1" applyNumberFormat="1" applyFont="1" applyFill="1" applyBorder="1"/>
    <xf numFmtId="166" fontId="6" fillId="0" borderId="0" xfId="25" applyFont="1" applyFill="1" applyAlignment="1">
      <alignment horizontal="center"/>
    </xf>
    <xf numFmtId="166" fontId="8" fillId="0" borderId="0" xfId="25" applyFont="1" applyFill="1" applyBorder="1" applyAlignment="1">
      <alignment horizontal="right"/>
    </xf>
    <xf numFmtId="166" fontId="6" fillId="0" borderId="4" xfId="25" applyFont="1" applyFill="1" applyBorder="1"/>
    <xf numFmtId="166" fontId="8" fillId="0" borderId="1" xfId="25" applyFont="1" applyFill="1" applyBorder="1" applyAlignment="1">
      <alignment horizontal="center"/>
    </xf>
    <xf numFmtId="37" fontId="8" fillId="0" borderId="0" xfId="1" quotePrefix="1" applyNumberFormat="1" applyFont="1" applyFill="1" applyBorder="1" applyAlignment="1">
      <alignment horizontal="center"/>
    </xf>
    <xf numFmtId="166" fontId="8" fillId="0" borderId="0" xfId="25" quotePrefix="1" applyFont="1" applyFill="1" applyBorder="1" applyAlignment="1">
      <alignment horizontal="center"/>
    </xf>
    <xf numFmtId="0" fontId="6" fillId="0" borderId="0" xfId="25" applyNumberFormat="1" applyFont="1" applyFill="1" applyAlignment="1">
      <alignment horizontal="center"/>
    </xf>
    <xf numFmtId="166" fontId="6" fillId="0" borderId="0" xfId="1" applyFont="1" applyFill="1" applyBorder="1" applyAlignment="1">
      <alignment horizontal="right"/>
    </xf>
    <xf numFmtId="168" fontId="6" fillId="0" borderId="0" xfId="25" applyNumberFormat="1" applyFont="1" applyFill="1" applyAlignment="1"/>
    <xf numFmtId="166" fontId="8" fillId="0" borderId="0" xfId="1" applyFont="1" applyFill="1"/>
    <xf numFmtId="0" fontId="6" fillId="0" borderId="0" xfId="10" applyFont="1"/>
    <xf numFmtId="166" fontId="18" fillId="0" borderId="0" xfId="1" applyFont="1" applyFill="1"/>
    <xf numFmtId="37" fontId="8" fillId="0" borderId="0" xfId="1" quotePrefix="1" applyNumberFormat="1" applyFont="1" applyFill="1" applyAlignment="1">
      <alignment horizontal="center"/>
    </xf>
    <xf numFmtId="166" fontId="6" fillId="0" borderId="2" xfId="1" applyFont="1" applyFill="1" applyBorder="1" applyAlignment="1">
      <alignment horizontal="center"/>
    </xf>
    <xf numFmtId="166" fontId="6" fillId="0" borderId="1" xfId="1" applyFont="1" applyFill="1" applyBorder="1" applyAlignment="1">
      <alignment horizontal="center"/>
    </xf>
    <xf numFmtId="166" fontId="6" fillId="0" borderId="3" xfId="1" applyFont="1" applyFill="1" applyBorder="1" applyAlignment="1">
      <alignment horizontal="center"/>
    </xf>
    <xf numFmtId="166" fontId="6" fillId="0" borderId="0" xfId="1" applyFont="1" applyFill="1" applyBorder="1" applyAlignment="1">
      <alignment horizontal="center"/>
    </xf>
    <xf numFmtId="166" fontId="6" fillId="0" borderId="2" xfId="1" applyFont="1" applyFill="1" applyBorder="1"/>
    <xf numFmtId="166" fontId="6" fillId="0" borderId="3" xfId="1" applyFont="1" applyFill="1" applyBorder="1"/>
    <xf numFmtId="43" fontId="6" fillId="0" borderId="0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 applyAlignment="1">
      <alignment horizontal="center"/>
    </xf>
    <xf numFmtId="43" fontId="6" fillId="0" borderId="2" xfId="1" applyNumberFormat="1" applyFont="1" applyFill="1" applyBorder="1" applyAlignment="1">
      <alignment horizontal="center"/>
    </xf>
    <xf numFmtId="43" fontId="6" fillId="0" borderId="4" xfId="1" applyNumberFormat="1" applyFont="1" applyFill="1" applyBorder="1" applyAlignment="1">
      <alignment horizontal="center"/>
    </xf>
    <xf numFmtId="43" fontId="13" fillId="0" borderId="0" xfId="1" applyNumberFormat="1" applyFont="1" applyFill="1" applyBorder="1"/>
    <xf numFmtId="43" fontId="6" fillId="0" borderId="3" xfId="1" applyNumberFormat="1" applyFont="1" applyFill="1" applyBorder="1"/>
    <xf numFmtId="43" fontId="6" fillId="0" borderId="3" xfId="1" applyNumberFormat="1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43" fontId="13" fillId="0" borderId="0" xfId="1" applyNumberFormat="1" applyFont="1" applyFill="1" applyBorder="1" applyAlignment="1">
      <alignment horizontal="center"/>
    </xf>
    <xf numFmtId="43" fontId="6" fillId="0" borderId="0" xfId="1" applyNumberFormat="1" applyFont="1" applyFill="1"/>
    <xf numFmtId="43" fontId="6" fillId="0" borderId="0" xfId="1" applyNumberFormat="1" applyFont="1" applyFill="1" applyBorder="1" applyAlignment="1">
      <alignment horizontal="right"/>
    </xf>
    <xf numFmtId="43" fontId="6" fillId="0" borderId="1" xfId="1" applyNumberFormat="1" applyFont="1" applyFill="1" applyBorder="1"/>
    <xf numFmtId="43" fontId="8" fillId="0" borderId="0" xfId="1" applyNumberFormat="1" applyFont="1" applyFill="1" applyBorder="1" applyAlignment="1">
      <alignment horizontal="center"/>
    </xf>
    <xf numFmtId="43" fontId="6" fillId="0" borderId="1" xfId="1" applyNumberFormat="1" applyFont="1" applyFill="1" applyBorder="1" applyAlignment="1">
      <alignment horizontal="right"/>
    </xf>
    <xf numFmtId="43" fontId="6" fillId="0" borderId="2" xfId="1" applyNumberFormat="1" applyFont="1" applyFill="1" applyBorder="1" applyAlignment="1">
      <alignment horizontal="right"/>
    </xf>
    <xf numFmtId="43" fontId="6" fillId="0" borderId="0" xfId="25" applyNumberFormat="1" applyFont="1" applyFill="1"/>
    <xf numFmtId="43" fontId="6" fillId="0" borderId="2" xfId="25" applyNumberFormat="1" applyFont="1" applyFill="1" applyBorder="1"/>
    <xf numFmtId="43" fontId="6" fillId="0" borderId="0" xfId="25" applyNumberFormat="1" applyFont="1" applyFill="1" applyBorder="1" applyAlignment="1">
      <alignment horizontal="right"/>
    </xf>
    <xf numFmtId="43" fontId="6" fillId="0" borderId="0" xfId="25" applyNumberFormat="1" applyFont="1" applyFill="1" applyBorder="1"/>
    <xf numFmtId="43" fontId="6" fillId="0" borderId="3" xfId="25" applyNumberFormat="1" applyFont="1" applyFill="1" applyBorder="1" applyAlignment="1">
      <alignment horizontal="right"/>
    </xf>
    <xf numFmtId="0" fontId="8" fillId="0" borderId="1" xfId="1" quotePrefix="1" applyNumberFormat="1" applyFont="1" applyFill="1" applyBorder="1" applyAlignment="1">
      <alignment horizontal="center"/>
    </xf>
    <xf numFmtId="0" fontId="8" fillId="0" borderId="1" xfId="11" quotePrefix="1" applyNumberFormat="1" applyFont="1" applyFill="1" applyBorder="1" applyAlignment="1">
      <alignment horizontal="center"/>
    </xf>
    <xf numFmtId="0" fontId="6" fillId="0" borderId="0" xfId="1" applyNumberFormat="1" applyFont="1" applyFill="1"/>
    <xf numFmtId="43" fontId="6" fillId="0" borderId="0" xfId="3" applyNumberFormat="1" applyFont="1"/>
    <xf numFmtId="166" fontId="6" fillId="0" borderId="0" xfId="3" applyNumberFormat="1" applyFont="1"/>
    <xf numFmtId="167" fontId="6" fillId="0" borderId="0" xfId="8" applyFont="1"/>
    <xf numFmtId="167" fontId="18" fillId="0" borderId="0" xfId="0" applyFont="1"/>
    <xf numFmtId="167" fontId="8" fillId="0" borderId="0" xfId="8" applyFont="1" applyAlignment="1">
      <alignment horizontal="center"/>
    </xf>
    <xf numFmtId="167" fontId="6" fillId="0" borderId="4" xfId="8" applyFont="1" applyBorder="1"/>
    <xf numFmtId="167" fontId="6" fillId="0" borderId="1" xfId="8" applyFont="1" applyBorder="1"/>
    <xf numFmtId="167" fontId="8" fillId="0" borderId="1" xfId="8" applyFont="1" applyBorder="1" applyAlignment="1">
      <alignment horizontal="center"/>
    </xf>
    <xf numFmtId="167" fontId="8" fillId="0" borderId="0" xfId="8" quotePrefix="1" applyFont="1" applyAlignment="1">
      <alignment horizontal="center"/>
    </xf>
    <xf numFmtId="167" fontId="8" fillId="0" borderId="0" xfId="8" applyFont="1"/>
    <xf numFmtId="167" fontId="6" fillId="0" borderId="0" xfId="8" applyFont="1" applyAlignment="1">
      <alignment horizontal="center"/>
    </xf>
    <xf numFmtId="166" fontId="8" fillId="0" borderId="0" xfId="1" quotePrefix="1" applyFont="1" applyFill="1" applyBorder="1" applyAlignment="1">
      <alignment horizontal="center"/>
    </xf>
    <xf numFmtId="166" fontId="18" fillId="0" borderId="0" xfId="1" applyFont="1"/>
    <xf numFmtId="43" fontId="6" fillId="0" borderId="0" xfId="2" applyFont="1" applyAlignment="1">
      <alignment horizontal="center"/>
    </xf>
    <xf numFmtId="0" fontId="17" fillId="0" borderId="0" xfId="12" applyFont="1"/>
    <xf numFmtId="37" fontId="6" fillId="0" borderId="0" xfId="12" applyNumberFormat="1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0" fontId="8" fillId="0" borderId="0" xfId="12" applyFont="1" applyAlignment="1">
      <alignment horizontal="left" vertical="center"/>
    </xf>
    <xf numFmtId="37" fontId="6" fillId="0" borderId="4" xfId="16" applyNumberFormat="1" applyFont="1" applyBorder="1" applyAlignment="1">
      <alignment horizontal="center" vertical="center"/>
    </xf>
    <xf numFmtId="37" fontId="8" fillId="0" borderId="4" xfId="16" applyNumberFormat="1" applyFont="1" applyBorder="1" applyAlignment="1">
      <alignment horizontal="center" vertical="center"/>
    </xf>
    <xf numFmtId="37" fontId="8" fillId="0" borderId="0" xfId="16" applyNumberFormat="1" applyFont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37" fontId="6" fillId="0" borderId="0" xfId="12" applyNumberFormat="1" applyFont="1" applyAlignment="1">
      <alignment horizontal="center" vertical="center"/>
    </xf>
    <xf numFmtId="37" fontId="6" fillId="0" borderId="1" xfId="12" applyNumberFormat="1" applyFont="1" applyBorder="1" applyAlignment="1">
      <alignment horizontal="center" vertical="center"/>
    </xf>
    <xf numFmtId="41" fontId="6" fillId="0" borderId="0" xfId="12" applyNumberFormat="1" applyFont="1" applyAlignment="1">
      <alignment vertical="center"/>
    </xf>
    <xf numFmtId="172" fontId="6" fillId="0" borderId="0" xfId="12" applyNumberFormat="1" applyFont="1" applyAlignment="1">
      <alignment vertical="center"/>
    </xf>
    <xf numFmtId="172" fontId="6" fillId="0" borderId="0" xfId="12" applyNumberFormat="1" applyFont="1" applyAlignment="1">
      <alignment horizontal="center" vertical="center"/>
    </xf>
    <xf numFmtId="172" fontId="6" fillId="0" borderId="0" xfId="12" applyNumberFormat="1" applyFont="1" applyAlignment="1">
      <alignment horizontal="left" vertical="center"/>
    </xf>
    <xf numFmtId="41" fontId="17" fillId="0" borderId="0" xfId="12" applyNumberFormat="1" applyFont="1"/>
    <xf numFmtId="169" fontId="13" fillId="0" borderId="0" xfId="1" applyNumberFormat="1" applyFont="1"/>
    <xf numFmtId="43" fontId="6" fillId="0" borderId="3" xfId="1" applyNumberFormat="1" applyFont="1" applyBorder="1" applyAlignment="1">
      <alignment horizontal="center"/>
    </xf>
    <xf numFmtId="43" fontId="13" fillId="0" borderId="0" xfId="1" applyNumberFormat="1" applyFont="1" applyFill="1"/>
    <xf numFmtId="43" fontId="13" fillId="0" borderId="0" xfId="1" applyNumberFormat="1" applyFont="1" applyFill="1" applyAlignment="1">
      <alignment horizontal="center"/>
    </xf>
    <xf numFmtId="169" fontId="13" fillId="0" borderId="0" xfId="1" applyNumberFormat="1" applyFont="1" applyFill="1"/>
    <xf numFmtId="168" fontId="6" fillId="0" borderId="0" xfId="2" applyNumberFormat="1" applyFont="1" applyFill="1"/>
    <xf numFmtId="173" fontId="6" fillId="0" borderId="0" xfId="25" applyNumberFormat="1" applyFont="1" applyFill="1"/>
    <xf numFmtId="166" fontId="6" fillId="0" borderId="1" xfId="1" applyFont="1" applyFill="1" applyBorder="1"/>
    <xf numFmtId="39" fontId="6" fillId="0" borderId="0" xfId="1" applyNumberFormat="1" applyFont="1" applyFill="1" applyBorder="1" applyAlignment="1">
      <alignment horizontal="right"/>
    </xf>
    <xf numFmtId="39" fontId="6" fillId="0" borderId="0" xfId="25" applyNumberFormat="1" applyFont="1" applyFill="1" applyBorder="1" applyAlignment="1">
      <alignment horizontal="right"/>
    </xf>
    <xf numFmtId="175" fontId="18" fillId="0" borderId="0" xfId="1" applyNumberFormat="1" applyFont="1"/>
    <xf numFmtId="166" fontId="8" fillId="0" borderId="1" xfId="1" quotePrefix="1" applyFont="1" applyFill="1" applyBorder="1" applyAlignment="1">
      <alignment horizontal="center"/>
    </xf>
    <xf numFmtId="173" fontId="6" fillId="0" borderId="0" xfId="12" applyNumberFormat="1" applyFont="1" applyAlignment="1">
      <alignment vertical="center"/>
    </xf>
    <xf numFmtId="173" fontId="6" fillId="0" borderId="0" xfId="12" applyNumberFormat="1" applyFont="1" applyAlignment="1">
      <alignment horizontal="center" vertical="center"/>
    </xf>
    <xf numFmtId="173" fontId="6" fillId="0" borderId="0" xfId="4" applyNumberFormat="1" applyFont="1"/>
    <xf numFmtId="173" fontId="6" fillId="0" borderId="3" xfId="12" applyNumberFormat="1" applyFont="1" applyBorder="1" applyAlignment="1">
      <alignment vertical="center"/>
    </xf>
    <xf numFmtId="173" fontId="6" fillId="0" borderId="0" xfId="12" applyNumberFormat="1" applyFont="1" applyAlignment="1">
      <alignment horizontal="left" vertical="center"/>
    </xf>
    <xf numFmtId="168" fontId="20" fillId="0" borderId="0" xfId="6" applyNumberFormat="1" applyFont="1" applyFill="1" applyBorder="1" applyAlignment="1">
      <alignment horizontal="center"/>
    </xf>
    <xf numFmtId="0" fontId="5" fillId="0" borderId="0" xfId="14"/>
    <xf numFmtId="176" fontId="5" fillId="0" borderId="0" xfId="14" applyNumberFormat="1"/>
    <xf numFmtId="169" fontId="6" fillId="0" borderId="0" xfId="1" applyNumberFormat="1" applyFont="1"/>
    <xf numFmtId="0" fontId="6" fillId="0" borderId="0" xfId="14" applyFont="1"/>
    <xf numFmtId="0" fontId="8" fillId="0" borderId="0" xfId="14" applyFont="1" applyAlignment="1">
      <alignment horizontal="center"/>
    </xf>
    <xf numFmtId="0" fontId="8" fillId="0" borderId="1" xfId="14" applyFont="1" applyBorder="1" applyAlignment="1">
      <alignment horizontal="center"/>
    </xf>
    <xf numFmtId="176" fontId="5" fillId="0" borderId="1" xfId="14" applyNumberFormat="1" applyBorder="1"/>
    <xf numFmtId="176" fontId="8" fillId="0" borderId="1" xfId="14" applyNumberFormat="1" applyFont="1" applyBorder="1"/>
    <xf numFmtId="176" fontId="8" fillId="0" borderId="1" xfId="14" applyNumberFormat="1" applyFont="1" applyBorder="1" applyAlignment="1">
      <alignment horizontal="right"/>
    </xf>
    <xf numFmtId="176" fontId="8" fillId="0" borderId="0" xfId="14" applyNumberFormat="1" applyFont="1" applyAlignment="1">
      <alignment horizontal="right"/>
    </xf>
    <xf numFmtId="176" fontId="21" fillId="0" borderId="0" xfId="14" applyNumberFormat="1" applyFont="1"/>
    <xf numFmtId="0" fontId="21" fillId="0" borderId="0" xfId="14" applyFont="1"/>
    <xf numFmtId="176" fontId="8" fillId="0" borderId="0" xfId="14" applyNumberFormat="1" applyFont="1" applyAlignment="1">
      <alignment horizontal="center"/>
    </xf>
    <xf numFmtId="9" fontId="8" fillId="0" borderId="0" xfId="15" applyFont="1" applyFill="1" applyBorder="1" applyAlignment="1">
      <alignment horizontal="center"/>
    </xf>
    <xf numFmtId="176" fontId="8" fillId="0" borderId="1" xfId="14" applyNumberFormat="1" applyFont="1" applyBorder="1" applyAlignment="1">
      <alignment horizontal="center"/>
    </xf>
    <xf numFmtId="0" fontId="6" fillId="0" borderId="0" xfId="14" applyFont="1" applyAlignment="1">
      <alignment horizontal="center"/>
    </xf>
    <xf numFmtId="176" fontId="6" fillId="0" borderId="0" xfId="14" applyNumberFormat="1" applyFont="1"/>
    <xf numFmtId="43" fontId="6" fillId="0" borderId="3" xfId="2" applyFont="1" applyFill="1" applyBorder="1"/>
    <xf numFmtId="173" fontId="6" fillId="0" borderId="0" xfId="9" applyNumberFormat="1" applyFont="1" applyFill="1" applyBorder="1" applyAlignment="1">
      <alignment vertical="center"/>
    </xf>
    <xf numFmtId="173" fontId="6" fillId="0" borderId="0" xfId="2" applyNumberFormat="1" applyFont="1" applyFill="1" applyBorder="1"/>
    <xf numFmtId="173" fontId="6" fillId="0" borderId="0" xfId="2" applyNumberFormat="1" applyFont="1" applyFill="1"/>
    <xf numFmtId="173" fontId="6" fillId="0" borderId="3" xfId="2" applyNumberFormat="1" applyFont="1" applyFill="1" applyBorder="1"/>
    <xf numFmtId="43" fontId="22" fillId="0" borderId="0" xfId="2" applyFont="1" applyBorder="1" applyAlignment="1">
      <alignment vertical="center"/>
    </xf>
    <xf numFmtId="43" fontId="0" fillId="0" borderId="0" xfId="2" applyFont="1" applyFill="1"/>
    <xf numFmtId="43" fontId="0" fillId="0" borderId="0" xfId="2" applyFont="1" applyFill="1" applyBorder="1"/>
    <xf numFmtId="173" fontId="8" fillId="0" borderId="0" xfId="13" applyNumberFormat="1" applyFont="1" applyFill="1" applyAlignment="1">
      <alignment horizontal="right"/>
    </xf>
    <xf numFmtId="173" fontId="6" fillId="0" borderId="0" xfId="1" applyNumberFormat="1" applyFont="1" applyFill="1" applyAlignment="1">
      <alignment horizontal="center"/>
    </xf>
    <xf numFmtId="0" fontId="6" fillId="0" borderId="0" xfId="63" applyFont="1"/>
    <xf numFmtId="43" fontId="6" fillId="0" borderId="4" xfId="1" applyNumberFormat="1" applyFont="1" applyFill="1" applyBorder="1"/>
    <xf numFmtId="43" fontId="6" fillId="0" borderId="4" xfId="1" applyNumberFormat="1" applyFont="1" applyFill="1" applyBorder="1" applyAlignment="1"/>
    <xf numFmtId="0" fontId="8" fillId="0" borderId="0" xfId="12" applyFont="1" applyAlignment="1">
      <alignment vertical="center"/>
    </xf>
    <xf numFmtId="38" fontId="6" fillId="0" borderId="0" xfId="12" applyNumberFormat="1" applyFont="1" applyAlignment="1">
      <alignment vertical="center"/>
    </xf>
    <xf numFmtId="0" fontId="6" fillId="0" borderId="0" xfId="4" applyFont="1"/>
    <xf numFmtId="166" fontId="6" fillId="0" borderId="0" xfId="1" applyFont="1" applyAlignment="1">
      <alignment vertical="center"/>
    </xf>
    <xf numFmtId="0" fontId="8" fillId="0" borderId="0" xfId="380" quotePrefix="1" applyFont="1" applyAlignment="1">
      <alignment horizontal="center"/>
    </xf>
    <xf numFmtId="174" fontId="6" fillId="0" borderId="5" xfId="1" applyNumberFormat="1" applyFont="1" applyFill="1" applyBorder="1"/>
    <xf numFmtId="174" fontId="6" fillId="0" borderId="0" xfId="1" applyNumberFormat="1" applyFont="1" applyFill="1" applyBorder="1"/>
    <xf numFmtId="0" fontId="6" fillId="0" borderId="0" xfId="1" applyNumberFormat="1" applyFont="1" applyAlignment="1">
      <alignment horizontal="right" vertical="center" textRotation="180" shrinkToFit="1"/>
    </xf>
    <xf numFmtId="167" fontId="6" fillId="0" borderId="0" xfId="8" quotePrefix="1" applyFont="1"/>
    <xf numFmtId="167" fontId="8" fillId="0" borderId="0" xfId="0" applyFont="1" applyAlignment="1">
      <alignment horizontal="center"/>
    </xf>
    <xf numFmtId="167" fontId="19" fillId="0" borderId="0" xfId="0" applyFont="1" applyAlignment="1">
      <alignment vertical="center"/>
    </xf>
    <xf numFmtId="43" fontId="8" fillId="0" borderId="0" xfId="0" applyNumberFormat="1" applyFont="1" applyAlignment="1">
      <alignment horizontal="center"/>
    </xf>
    <xf numFmtId="0" fontId="8" fillId="0" borderId="4" xfId="3" applyFont="1" applyBorder="1" applyAlignment="1">
      <alignment horizontal="center"/>
    </xf>
    <xf numFmtId="43" fontId="8" fillId="0" borderId="0" xfId="3" applyNumberFormat="1" applyFont="1" applyAlignment="1">
      <alignment horizontal="center"/>
    </xf>
    <xf numFmtId="168" fontId="8" fillId="0" borderId="0" xfId="3" applyNumberFormat="1" applyFont="1" applyAlignment="1">
      <alignment horizontal="center"/>
    </xf>
    <xf numFmtId="0" fontId="6" fillId="0" borderId="0" xfId="7" applyFont="1" applyAlignment="1">
      <alignment horizontal="center"/>
    </xf>
    <xf numFmtId="0" fontId="6" fillId="0" borderId="0" xfId="7" applyFont="1"/>
    <xf numFmtId="168" fontId="6" fillId="0" borderId="0" xfId="10" applyNumberFormat="1" applyFont="1"/>
    <xf numFmtId="0" fontId="6" fillId="0" borderId="0" xfId="4" applyFont="1" applyAlignment="1">
      <alignment vertical="center"/>
    </xf>
    <xf numFmtId="0" fontId="6" fillId="0" borderId="0" xfId="3" applyFont="1" applyAlignment="1">
      <alignment horizontal="left"/>
    </xf>
    <xf numFmtId="168" fontId="6" fillId="0" borderId="0" xfId="3" applyNumberFormat="1" applyFont="1" applyAlignment="1">
      <alignment horizontal="center"/>
    </xf>
    <xf numFmtId="0" fontId="6" fillId="0" borderId="0" xfId="4" applyFont="1" applyAlignment="1">
      <alignment horizontal="left" vertical="center"/>
    </xf>
    <xf numFmtId="38" fontId="6" fillId="0" borderId="0" xfId="8" applyNumberFormat="1" applyFont="1" applyAlignment="1">
      <alignment horizontal="left" vertical="center"/>
    </xf>
    <xf numFmtId="168" fontId="6" fillId="0" borderId="0" xfId="3" applyNumberFormat="1" applyFont="1"/>
    <xf numFmtId="0" fontId="6" fillId="0" borderId="0" xfId="3" quotePrefix="1" applyFont="1"/>
    <xf numFmtId="175" fontId="18" fillId="0" borderId="0" xfId="1" applyNumberFormat="1" applyFont="1" applyFill="1"/>
    <xf numFmtId="0" fontId="6" fillId="0" borderId="4" xfId="12" applyFont="1" applyBorder="1" applyAlignment="1">
      <alignment vertical="center"/>
    </xf>
    <xf numFmtId="9" fontId="8" fillId="0" borderId="1" xfId="15" applyFont="1" applyBorder="1" applyAlignment="1">
      <alignment horizontal="center"/>
    </xf>
    <xf numFmtId="43" fontId="6" fillId="0" borderId="2" xfId="1" applyNumberFormat="1" applyFont="1" applyFill="1" applyBorder="1"/>
    <xf numFmtId="43" fontId="6" fillId="0" borderId="4" xfId="2" applyFont="1" applyFill="1" applyBorder="1" applyAlignment="1">
      <alignment horizontal="center"/>
    </xf>
    <xf numFmtId="167" fontId="8" fillId="0" borderId="4" xfId="8" applyFont="1" applyBorder="1" applyAlignment="1">
      <alignment horizontal="center"/>
    </xf>
    <xf numFmtId="167" fontId="8" fillId="0" borderId="0" xfId="8" applyFont="1" applyAlignment="1">
      <alignment horizontal="center"/>
    </xf>
    <xf numFmtId="167" fontId="8" fillId="0" borderId="0" xfId="25" applyNumberFormat="1" applyFont="1" applyFill="1" applyAlignment="1">
      <alignment horizontal="center"/>
    </xf>
    <xf numFmtId="166" fontId="8" fillId="0" borderId="0" xfId="25" applyFont="1" applyFill="1" applyAlignment="1">
      <alignment horizontal="center"/>
    </xf>
    <xf numFmtId="166" fontId="8" fillId="0" borderId="0" xfId="25" applyFont="1" applyFill="1" applyBorder="1" applyAlignment="1">
      <alignment horizontal="center"/>
    </xf>
    <xf numFmtId="167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8" fillId="0" borderId="4" xfId="3" applyFont="1" applyBorder="1" applyAlignment="1">
      <alignment horizontal="center"/>
    </xf>
    <xf numFmtId="166" fontId="8" fillId="0" borderId="4" xfId="1" applyFont="1" applyFill="1" applyBorder="1" applyAlignment="1">
      <alignment horizontal="center"/>
    </xf>
    <xf numFmtId="0" fontId="12" fillId="0" borderId="0" xfId="3" applyFont="1" applyAlignment="1">
      <alignment horizontal="center"/>
    </xf>
    <xf numFmtId="167" fontId="8" fillId="0" borderId="0" xfId="0" applyFont="1" applyAlignment="1">
      <alignment horizontal="center"/>
    </xf>
    <xf numFmtId="0" fontId="8" fillId="0" borderId="0" xfId="7" applyFont="1" applyAlignment="1">
      <alignment horizontal="center"/>
    </xf>
    <xf numFmtId="166" fontId="8" fillId="0" borderId="0" xfId="1" applyFont="1" applyAlignment="1">
      <alignment horizontal="right"/>
    </xf>
    <xf numFmtId="166" fontId="8" fillId="0" borderId="4" xfId="1" applyFont="1" applyBorder="1" applyAlignment="1">
      <alignment horizontal="center"/>
    </xf>
    <xf numFmtId="0" fontId="8" fillId="0" borderId="0" xfId="12" applyFont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37" fontId="6" fillId="0" borderId="4" xfId="16" applyNumberFormat="1" applyFont="1" applyBorder="1" applyAlignment="1">
      <alignment horizontal="center" vertical="center"/>
    </xf>
    <xf numFmtId="37" fontId="6" fillId="0" borderId="1" xfId="16" applyNumberFormat="1" applyFont="1" applyBorder="1" applyAlignment="1">
      <alignment horizontal="center" vertical="center"/>
    </xf>
    <xf numFmtId="0" fontId="8" fillId="0" borderId="2" xfId="14" applyFont="1" applyBorder="1" applyAlignment="1">
      <alignment horizontal="center"/>
    </xf>
    <xf numFmtId="0" fontId="8" fillId="0" borderId="0" xfId="14" applyFont="1" applyAlignment="1">
      <alignment horizontal="center"/>
    </xf>
  </cellXfs>
  <cellStyles count="505">
    <cellStyle name="20% - Accent1 2" xfId="65" xr:uid="{B7ED0EAB-3F07-47E3-911B-985528E95D18}"/>
    <cellStyle name="20% - Accent1 2 2" xfId="66" xr:uid="{D3CF58F5-475A-4CBE-9F70-A3383F900603}"/>
    <cellStyle name="20% - Accent1 3" xfId="67" xr:uid="{937D3A57-1D7D-45B7-90E1-DB1329D11833}"/>
    <cellStyle name="20% - Accent2 2" xfId="68" xr:uid="{DB11D62D-6185-454B-B7A9-0ECB50578DE5}"/>
    <cellStyle name="20% - Accent2 2 2" xfId="69" xr:uid="{37D80E9D-C165-4A81-B8D8-B2B051453D68}"/>
    <cellStyle name="20% - Accent2 3" xfId="70" xr:uid="{672CB6A7-DACA-4D7D-A35A-85196F85B46E}"/>
    <cellStyle name="20% - Accent3 2" xfId="71" xr:uid="{39271D80-647E-48FA-93E9-594FFBAC7189}"/>
    <cellStyle name="20% - Accent3 2 2" xfId="72" xr:uid="{0720896E-53D4-4AF9-8CFA-2F6F84CB281E}"/>
    <cellStyle name="20% - Accent3 3" xfId="73" xr:uid="{B65BEC71-79E2-43AD-AC00-8156F751B745}"/>
    <cellStyle name="20% - Accent4 2" xfId="74" xr:uid="{91CD8AB7-8BA7-4526-AE9E-E7CDDC09335E}"/>
    <cellStyle name="20% - Accent4 2 2" xfId="75" xr:uid="{97ABD827-17FE-41F5-BDF5-AFCE8A9F89EC}"/>
    <cellStyle name="20% - Accent4 3" xfId="76" xr:uid="{A14099C6-8AA1-4D44-8D8A-B4BCA6DD46C1}"/>
    <cellStyle name="20% - Accent5 2" xfId="77" xr:uid="{5B071A6E-D1AB-4680-BF4A-9484B8C09DC2}"/>
    <cellStyle name="20% - Accent5 2 2" xfId="78" xr:uid="{051B1EFB-61FD-4A2C-9C92-7B23AAE60CD9}"/>
    <cellStyle name="20% - Accent5 3" xfId="79" xr:uid="{DEE84620-312D-4A18-BF72-4D14DB3B3029}"/>
    <cellStyle name="20% - Accent6 2" xfId="80" xr:uid="{70CF4547-B0DF-4EAD-8584-C029EAA63B20}"/>
    <cellStyle name="20% - Accent6 2 2" xfId="81" xr:uid="{9EDE659B-059C-4BD4-832E-BFB77C443807}"/>
    <cellStyle name="20% - Accent6 3" xfId="82" xr:uid="{ED105294-4E59-48D9-B470-8A02C9950FD4}"/>
    <cellStyle name="40% - Accent1 2" xfId="83" xr:uid="{4AC5DE9E-681F-4A72-A6FE-1256A34F21AD}"/>
    <cellStyle name="40% - Accent1 2 2" xfId="84" xr:uid="{99C525B6-6DEB-4A76-8204-573650F72346}"/>
    <cellStyle name="40% - Accent1 3" xfId="85" xr:uid="{3408601E-FF5C-4BA3-943F-69A8FB7F5F6E}"/>
    <cellStyle name="40% - Accent2 2" xfId="86" xr:uid="{9B10AC3A-D730-4E9F-BD37-48A6A7E21C62}"/>
    <cellStyle name="40% - Accent2 2 2" xfId="87" xr:uid="{15AE91DF-10DE-4CED-9114-AF39EC3BCB70}"/>
    <cellStyle name="40% - Accent2 3" xfId="88" xr:uid="{AAE5194F-D255-47CA-84FE-1D80D71219F0}"/>
    <cellStyle name="40% - Accent3 2" xfId="89" xr:uid="{F7682811-8C6B-457B-8560-F6F350060C1F}"/>
    <cellStyle name="40% - Accent3 2 2" xfId="90" xr:uid="{33348C38-DED8-4D8A-84AB-ABBA3165220D}"/>
    <cellStyle name="40% - Accent3 3" xfId="91" xr:uid="{8D211A4A-B51A-4D62-BAD3-AE40F4641B86}"/>
    <cellStyle name="40% - Accent4 2" xfId="92" xr:uid="{8743E94B-74EB-4C7B-8B6A-06F0CFCCA0D2}"/>
    <cellStyle name="40% - Accent4 2 2" xfId="93" xr:uid="{D94B61DA-4836-4296-8DC1-208E02400AB5}"/>
    <cellStyle name="40% - Accent4 3" xfId="94" xr:uid="{D8F7D2AD-390D-4CF1-A674-4889FA0ED46E}"/>
    <cellStyle name="40% - Accent5 2" xfId="95" xr:uid="{3A86AC07-B898-4342-BF3E-F2FB9ADCDA1D}"/>
    <cellStyle name="40% - Accent5 2 2" xfId="96" xr:uid="{BDF5C8AB-20CB-4AD0-B814-DF2834536505}"/>
    <cellStyle name="40% - Accent5 3" xfId="97" xr:uid="{3A1D531B-C780-48D0-A242-0FA067E06FCE}"/>
    <cellStyle name="40% - Accent6 2" xfId="98" xr:uid="{FAB52B68-C3B3-466F-8569-7FDD712CFBC6}"/>
    <cellStyle name="40% - Accent6 2 2" xfId="99" xr:uid="{4EF493CE-36AE-4D5E-8090-7A48450A092E}"/>
    <cellStyle name="40% - Accent6 3" xfId="100" xr:uid="{2FB3ED8B-8D76-403B-82F1-F4232A02D46C}"/>
    <cellStyle name="60% - Accent1 2" xfId="101" xr:uid="{98E2035C-09F4-4206-A96D-DE1EFB056AD4}"/>
    <cellStyle name="60% - Accent1 3" xfId="102" xr:uid="{A5C6974A-B9B5-4D01-B494-49147A3F075A}"/>
    <cellStyle name="60% - Accent2 2" xfId="103" xr:uid="{F44A53C9-8943-4482-A358-FB10079669AB}"/>
    <cellStyle name="60% - Accent2 3" xfId="104" xr:uid="{4C9EB97B-2D76-4C22-9F18-E5907AEB21D6}"/>
    <cellStyle name="60% - Accent3 2" xfId="105" xr:uid="{F9003BD0-7CE8-46CA-8DCD-EE36127E5042}"/>
    <cellStyle name="60% - Accent3 3" xfId="106" xr:uid="{4E4A8632-2A65-4C3A-9B9E-4BB8D779AF0A}"/>
    <cellStyle name="60% - Accent4 2" xfId="107" xr:uid="{140915C7-9B02-4E0D-B2A9-76B094ACF8ED}"/>
    <cellStyle name="60% - Accent4 3" xfId="108" xr:uid="{F1F6272B-B6B2-4246-BD76-9F40B30F05DF}"/>
    <cellStyle name="60% - Accent5 2" xfId="109" xr:uid="{9459E3F5-1DAE-4CD7-AACC-41B12F0CA844}"/>
    <cellStyle name="60% - Accent5 3" xfId="110" xr:uid="{0517B478-ABCC-46D3-B380-510042BC621C}"/>
    <cellStyle name="60% - Accent6 2" xfId="111" xr:uid="{70A85024-8877-4111-AF21-84D336CA3C8E}"/>
    <cellStyle name="60% - Accent6 3" xfId="112" xr:uid="{C72412F3-E6A4-41BC-BAD0-9B4B5F189596}"/>
    <cellStyle name="Accent1 2" xfId="113" xr:uid="{D0845D3A-922D-41CC-873D-115FBB24761D}"/>
    <cellStyle name="Accent1 3" xfId="114" xr:uid="{AEF48542-5534-4D1B-B796-871CA2B613F2}"/>
    <cellStyle name="Accent2 2" xfId="115" xr:uid="{D9C38C2E-5874-4DF3-8233-3981B316A9DF}"/>
    <cellStyle name="Accent2 3" xfId="116" xr:uid="{A7DB993B-5F6F-446E-AAC9-E7951F8ABE12}"/>
    <cellStyle name="Accent3 2" xfId="117" xr:uid="{7222D97C-3B7A-4B50-BECC-633B63F97E40}"/>
    <cellStyle name="Accent3 3" xfId="118" xr:uid="{2F7A0838-4CDD-43BC-BA20-CAB45700733B}"/>
    <cellStyle name="Accent4 2" xfId="119" xr:uid="{015FF25A-6067-4495-A231-80C1F655B530}"/>
    <cellStyle name="Accent4 3" xfId="120" xr:uid="{95B87BF6-4E6C-48D1-91FA-021336A2F110}"/>
    <cellStyle name="Accent5 2" xfId="121" xr:uid="{193551B4-5A7F-4E26-8272-302DFE2B2179}"/>
    <cellStyle name="Accent5 3" xfId="122" xr:uid="{291CD75B-38F4-47B5-AE2C-B0089C40B227}"/>
    <cellStyle name="Accent6 2" xfId="123" xr:uid="{3B1497E4-38ED-4342-B078-F61E38B7F268}"/>
    <cellStyle name="Accent6 3" xfId="124" xr:uid="{76874D2D-6060-4ADB-BACA-AA8AB8649FCD}"/>
    <cellStyle name="Bad 2" xfId="125" xr:uid="{0BA06D0E-D0E4-4077-8FFF-3F1AB8BEE53D}"/>
    <cellStyle name="Bad 3" xfId="126" xr:uid="{E9339AC7-454F-4708-99A5-D1C6B7A2995A}"/>
    <cellStyle name="Calculation 2" xfId="127" xr:uid="{B4A62356-DE96-458D-9E12-06A0FA9AF459}"/>
    <cellStyle name="Calculation 3" xfId="128" xr:uid="{6524AD5E-2669-49CF-B765-F4547A0634D4}"/>
    <cellStyle name="Check Cell 2" xfId="129" xr:uid="{AFF85815-9FA2-4D23-95A5-235856B9CDE5}"/>
    <cellStyle name="Check Cell 3" xfId="130" xr:uid="{FBB6E2B9-473C-464B-9672-EA147ABE5DC2}"/>
    <cellStyle name="Comma" xfId="1" builtinId="3"/>
    <cellStyle name="Comma 10" xfId="131" xr:uid="{93D786F8-1AE4-4435-A194-CC481803347D}"/>
    <cellStyle name="Comma 10 10" xfId="132" xr:uid="{673810E8-BCF4-49FA-A6CE-13A3EBA715D3}"/>
    <cellStyle name="Comma 10 13" xfId="52" xr:uid="{928E6CA1-159B-4F42-8001-7EF17DB82893}"/>
    <cellStyle name="Comma 10 3" xfId="133" xr:uid="{780D9185-A71A-47AA-9821-C0AA142F8CA3}"/>
    <cellStyle name="Comma 11" xfId="134" xr:uid="{2E068E05-8F55-497E-B2DD-E2AAAFCAD662}"/>
    <cellStyle name="Comma 117" xfId="135" xr:uid="{5632759F-3055-4CBC-A2A9-A30CAA25487C}"/>
    <cellStyle name="Comma 12" xfId="5" xr:uid="{76B32C64-1E43-4DD3-BCB1-F8334F1298C7}"/>
    <cellStyle name="Comma 12 2" xfId="136" xr:uid="{6AA7D8C2-5F32-48B4-AAC6-BD51200CFFB3}"/>
    <cellStyle name="Comma 12 6" xfId="137" xr:uid="{859695B0-B540-44B3-9395-A009AA43D01C}"/>
    <cellStyle name="Comma 13" xfId="41" xr:uid="{A10BDEEB-5FD6-48C3-95E8-56D5429833EA}"/>
    <cellStyle name="Comma 13 2" xfId="22" xr:uid="{AF597CED-E010-45EA-87F3-5DB5A5F94AE1}"/>
    <cellStyle name="Comma 13 3" xfId="62" xr:uid="{AF3E6147-F8FA-4231-A8B7-56B03334040B}"/>
    <cellStyle name="Comma 13 4" xfId="138" xr:uid="{9B0DC746-CC92-42EF-8BA5-B54FD367C742}"/>
    <cellStyle name="Comma 14" xfId="139" xr:uid="{E0029C18-7F12-44BA-A86B-2AAC996A741C}"/>
    <cellStyle name="Comma 15" xfId="140" xr:uid="{A31AC28A-12A7-4A30-925F-D6BEE6E52745}"/>
    <cellStyle name="Comma 15 2" xfId="141" xr:uid="{F43107BA-BE97-47CA-8216-1E02285948E8}"/>
    <cellStyle name="Comma 16" xfId="142" xr:uid="{DFD5C5FD-0CE5-4B40-A2BC-3F9553306E40}"/>
    <cellStyle name="Comma 17" xfId="143" xr:uid="{65EE218B-84C6-43D4-9BA9-94E74CAE2806}"/>
    <cellStyle name="Comma 18" xfId="144" xr:uid="{A933F502-87FD-44B0-96CB-A68260ABC6B0}"/>
    <cellStyle name="Comma 19" xfId="145" xr:uid="{3B866780-ABE2-4A95-88F1-B34EBEBB504A}"/>
    <cellStyle name="Comma 2" xfId="17" xr:uid="{47A879DD-A451-4959-85BA-E993542EE8EB}"/>
    <cellStyle name="Comma 2 10" xfId="146" xr:uid="{FEC60D7A-9782-4549-BE12-0F95CC06BC1F}"/>
    <cellStyle name="Comma 2 11 2" xfId="147" xr:uid="{98A76D72-32F1-4DBF-8259-6065773513FE}"/>
    <cellStyle name="Comma 2 2" xfId="25" xr:uid="{E737BD2E-3CF8-4A1A-8033-CED95ADC685B}"/>
    <cellStyle name="Comma 2 2 3" xfId="24" xr:uid="{B805505E-A366-4679-9A9A-DA55FC402DA5}"/>
    <cellStyle name="Comma 2 3" xfId="21" xr:uid="{BFEDC057-68DD-4474-9481-EA76B2C9CC97}"/>
    <cellStyle name="Comma 2 3 2" xfId="54" xr:uid="{C47D52F7-1581-46A8-8E10-CF5C8BD2EE59}"/>
    <cellStyle name="Comma 2 3 2 2" xfId="150" xr:uid="{6C556F8D-63C9-4BFA-BE33-8BFE1DB3AD08}"/>
    <cellStyle name="Comma 2 3 2 3" xfId="149" xr:uid="{8BF09455-F3B8-482C-8BEF-FC95937F7918}"/>
    <cellStyle name="Comma 2 3 3" xfId="151" xr:uid="{5AAA7515-7DBA-4BA7-ACFB-1B6C6931C17D}"/>
    <cellStyle name="Comma 2 3 4" xfId="148" xr:uid="{1ACBF60D-56DB-4A06-9754-48A114DF1695}"/>
    <cellStyle name="Comma 2 4" xfId="152" xr:uid="{77B35481-4E07-4F69-A9DB-DCAC177A4A04}"/>
    <cellStyle name="Comma 2 4 2" xfId="153" xr:uid="{608FC37B-ECB4-4E73-BD40-347413FDA057}"/>
    <cellStyle name="Comma 2 5" xfId="154" xr:uid="{3876EC6B-2CF0-4DC6-8465-79D66187919F}"/>
    <cellStyle name="Comma 2 6" xfId="155" xr:uid="{C7E924BB-DC6C-42D2-BA13-4D4EB32BFDDA}"/>
    <cellStyle name="Comma 2 7" xfId="156" xr:uid="{E6895E07-4190-45CD-B441-D2C4C0CE18DE}"/>
    <cellStyle name="Comma 20" xfId="157" xr:uid="{F07B2449-74DD-4B87-9F5B-81B539F2DF64}"/>
    <cellStyle name="Comma 21" xfId="158" xr:uid="{67C068EC-8B3D-47D5-8EFC-DBD16018047B}"/>
    <cellStyle name="Comma 22" xfId="2" xr:uid="{A8C16BC1-7573-43F6-89E8-8CAA7F9A5860}"/>
    <cellStyle name="Comma 24" xfId="47" xr:uid="{011E780B-1A86-4905-BB2D-9E7E938D0042}"/>
    <cellStyle name="Comma 3" xfId="31" xr:uid="{9128CD13-F6BB-4D36-A9BA-BE3AA912031C}"/>
    <cellStyle name="Comma 3 2" xfId="56" xr:uid="{86AACB52-4BA7-4BF0-8E05-9D91D514B870}"/>
    <cellStyle name="Comma 3 2 10" xfId="160" xr:uid="{C25D6337-332E-4DFE-ABAF-7F78E02FF327}"/>
    <cellStyle name="Comma 3 2 2" xfId="161" xr:uid="{B300E08F-AC7F-42BC-8D4B-B3D15D100A33}"/>
    <cellStyle name="Comma 3 2 3" xfId="162" xr:uid="{A65411DD-A835-4758-802D-01B9B72F4B87}"/>
    <cellStyle name="Comma 3 2 4" xfId="159" xr:uid="{7B8BCBEA-F19B-4FFD-B308-88D2FFCFED76}"/>
    <cellStyle name="Comma 3 3" xfId="163" xr:uid="{72A21BB9-B62C-4900-902E-53D9FC12098C}"/>
    <cellStyle name="Comma 3 3 2" xfId="164" xr:uid="{B2C22CA9-7B31-45EF-BB98-D34ADC86DA7C}"/>
    <cellStyle name="Comma 3 4" xfId="165" xr:uid="{FFB6F9C8-8D00-42D5-A41D-CA03FD20115E}"/>
    <cellStyle name="Comma 3 5" xfId="6" xr:uid="{21EA5EE2-AB8B-49D8-9495-EB723760019A}"/>
    <cellStyle name="Comma 3 6" xfId="166" xr:uid="{F7655DA1-B762-4689-B016-4346297ED41F}"/>
    <cellStyle name="Comma 3 9" xfId="167" xr:uid="{C4DF899D-F888-49A6-AFE7-33CEFD3F1D9E}"/>
    <cellStyle name="Comma 33" xfId="11" xr:uid="{E10A6663-C5B2-41EF-BF44-75C7F7B7D815}"/>
    <cellStyle name="Comma 33 2" xfId="26" xr:uid="{AB143C70-664D-4A7C-B494-7B17A4F9D088}"/>
    <cellStyle name="Comma 4" xfId="39" xr:uid="{F7695384-A3A5-4435-AA7F-9170E7C5689E}"/>
    <cellStyle name="Comma 4 2" xfId="60" xr:uid="{65129681-4F11-4FC0-9FA2-EE4619B8A70E}"/>
    <cellStyle name="Comma 4 2 2" xfId="169" xr:uid="{2770EFB0-C781-4E55-905A-09F8526CA212}"/>
    <cellStyle name="Comma 4 3" xfId="170" xr:uid="{70AA6EB1-9DDE-4273-848E-DB79B363A506}"/>
    <cellStyle name="Comma 4 3 2" xfId="171" xr:uid="{5B2E9E09-1B62-4A21-B137-44BA041BE55D}"/>
    <cellStyle name="Comma 4 4" xfId="172" xr:uid="{777FC879-A432-45F3-AC94-9751C293513E}"/>
    <cellStyle name="Comma 4 5" xfId="173" xr:uid="{47BBC5CB-2381-40CF-967F-DE3686F21B26}"/>
    <cellStyle name="Comma 4 6" xfId="168" xr:uid="{7746322D-F727-4845-81F5-EAECEC363FCF}"/>
    <cellStyle name="Comma 5" xfId="174" xr:uid="{77179DE7-40F2-4FC0-BBCA-329E37A65EB2}"/>
    <cellStyle name="Comma 5 2" xfId="175" xr:uid="{507E90AD-7ADB-431D-A1D0-38E6428134D2}"/>
    <cellStyle name="Comma 5 2 10" xfId="176" xr:uid="{841A5486-EDFB-41DD-9506-1A919E99AE46}"/>
    <cellStyle name="Comma 5 2 2" xfId="177" xr:uid="{FFD28D16-048E-4FA8-A092-3328BC5E0566}"/>
    <cellStyle name="Comma 5 3" xfId="178" xr:uid="{DE8A15A4-CB7D-473E-A782-9E60D29A6F69}"/>
    <cellStyle name="Comma 5 4" xfId="179" xr:uid="{7A6C8991-E6FE-4CE2-AEE3-5FBBEC471C19}"/>
    <cellStyle name="Comma 5 4 2" xfId="180" xr:uid="{9B254491-A67D-486D-A71F-AA41B7A4C45B}"/>
    <cellStyle name="Comma 5 5" xfId="181" xr:uid="{35BE4B91-B08C-4B26-9AD7-F693E4C8BE3E}"/>
    <cellStyle name="Comma 53" xfId="43" xr:uid="{E1A445C7-DCE3-4F27-AF10-0EA422BC6A68}"/>
    <cellStyle name="Comma 54" xfId="182" xr:uid="{3B3C3659-82AC-4946-8169-9E33F4F2236C}"/>
    <cellStyle name="Comma 57 2" xfId="183" xr:uid="{8F26884B-905A-4BA4-886D-D66BB87B2B6D}"/>
    <cellStyle name="Comma 57 2 2" xfId="184" xr:uid="{D6574E55-0A0D-4493-B344-85DD88E76E57}"/>
    <cellStyle name="Comma 59" xfId="185" xr:uid="{E418F488-5BBC-4A65-B1B1-58815A5DFC86}"/>
    <cellStyle name="Comma 59 2" xfId="186" xr:uid="{2DC66FD5-7CE6-4729-8CE5-9BCD3188CF11}"/>
    <cellStyle name="Comma 6" xfId="187" xr:uid="{6B229406-2C53-4171-B368-623EA82852F1}"/>
    <cellStyle name="Comma 6 13" xfId="188" xr:uid="{A0338E9B-959A-4A0F-AE2E-002255104DF9}"/>
    <cellStyle name="Comma 6 13 2" xfId="189" xr:uid="{C6DF1BFF-2A65-46EA-A658-FE1BB3E8997D}"/>
    <cellStyle name="Comma 6 2" xfId="190" xr:uid="{F1C09CD6-B850-4EB7-A74D-690827A165BA}"/>
    <cellStyle name="Comma 6 2 2" xfId="191" xr:uid="{D289CDD5-43F4-4C4B-ACDD-846839D469FB}"/>
    <cellStyle name="Comma 6 3" xfId="192" xr:uid="{E5C706B7-C797-4D66-9ADB-A573452B9771}"/>
    <cellStyle name="Comma 63" xfId="13" xr:uid="{C9E8E7CC-436B-4A29-9270-B308639EF61F}"/>
    <cellStyle name="Comma 7" xfId="42" xr:uid="{47BD5D2A-18A9-4159-B516-5D6C6A53E96A}"/>
    <cellStyle name="Comma 7 2" xfId="194" xr:uid="{22E419E0-2253-407A-B445-5375E93EF80A}"/>
    <cellStyle name="Comma 7 2 2" xfId="195" xr:uid="{A600E51F-EF96-4B64-89FD-3FE92BD4356C}"/>
    <cellStyle name="Comma 7 3" xfId="196" xr:uid="{0E69FF70-E3B8-4A00-9EB2-E7F9BB9E31C0}"/>
    <cellStyle name="Comma 7 4" xfId="197" xr:uid="{38F73604-F4F2-4DF5-8B7A-DA680F44311E}"/>
    <cellStyle name="Comma 7 5" xfId="193" xr:uid="{C76E2A34-99BD-4E26-82FC-9076393D535E}"/>
    <cellStyle name="Comma 8" xfId="198" xr:uid="{5A705886-16B5-4FF6-85AC-F005A414F835}"/>
    <cellStyle name="Comma 87" xfId="199" xr:uid="{180078D9-47C7-4247-AD2A-EEEB3C8CED39}"/>
    <cellStyle name="Comma 9" xfId="200" xr:uid="{55ACDA4B-2C01-4BC7-9C4C-1744D18D25F2}"/>
    <cellStyle name="Comma 9 2" xfId="201" xr:uid="{E691C7F2-6D10-4256-818F-B34AAE2F55B1}"/>
    <cellStyle name="Comma 9 2 2" xfId="202" xr:uid="{74DE946A-6895-47DE-9F03-2C4299CA232C}"/>
    <cellStyle name="Comma 9 3" xfId="203" xr:uid="{B868006B-64C7-4080-827C-5EFC12B54CDA}"/>
    <cellStyle name="Comma_CM Q3'07" xfId="9" xr:uid="{661BDEA4-B4FC-4825-B0E5-23B42798DB85}"/>
    <cellStyle name="Currency [0] 2" xfId="204" xr:uid="{E347882A-C12E-437E-97C9-35405204DB79}"/>
    <cellStyle name="Currency [0] 3" xfId="205" xr:uid="{0CBA10F2-83D7-4587-89C9-DBB4E8736C32}"/>
    <cellStyle name="Currency [0] 3 2" xfId="206" xr:uid="{9E5E6B4A-957A-47DA-96D3-CC0B3FDDF57F}"/>
    <cellStyle name="Currency [0] 3 3" xfId="207" xr:uid="{72CCEAA5-5F2F-4861-972E-8067ED0052F3}"/>
    <cellStyle name="Currency 2" xfId="35" xr:uid="{517DAB8F-AA10-4F98-8E5A-60AC9E4386DB}"/>
    <cellStyle name="Currency 2 2" xfId="209" xr:uid="{66C0F1C2-901E-44DF-BCE0-B9D01843DBDC}"/>
    <cellStyle name="Currency 2 3" xfId="208" xr:uid="{4312C6A9-0DCA-4481-BD28-0D70AE18F312}"/>
    <cellStyle name="Currency 3" xfId="45" xr:uid="{C5AC4D84-B589-4386-8405-A61FB7414B43}"/>
    <cellStyle name="Currency 3 2" xfId="210" xr:uid="{9D486F5E-CFD1-4A9D-A002-FD64C01D5B30}"/>
    <cellStyle name="Currency 4" xfId="211" xr:uid="{84DA0DAA-4A2A-4813-915F-24B7F92686E3}"/>
    <cellStyle name="Currency 5" xfId="212" xr:uid="{AF313CE1-C64C-4CA3-9949-B2A4A379861A}"/>
    <cellStyle name="Currency 6" xfId="213" xr:uid="{D340AD60-6BAB-497B-B0CB-0077237A6EFD}"/>
    <cellStyle name="Currency 7" xfId="214" xr:uid="{2044D25C-AC37-4EA4-9947-0A7FEC38F426}"/>
    <cellStyle name="Explanatory Text 2" xfId="215" xr:uid="{D58FEE39-A9A5-4185-A9FB-460B942FC6A7}"/>
    <cellStyle name="Explanatory Text 3" xfId="216" xr:uid="{6D7913E3-E952-4D66-8F98-3809D3920207}"/>
    <cellStyle name="Good 2" xfId="217" xr:uid="{B9528936-E87C-4091-B1B3-7FC12EF27873}"/>
    <cellStyle name="Good 3" xfId="218" xr:uid="{7D714999-BE19-436F-ACA2-F6279678A105}"/>
    <cellStyle name="Heading 1 2" xfId="219" xr:uid="{0A2D697D-8684-4A95-A92B-D9634AA5A719}"/>
    <cellStyle name="Heading 1 3" xfId="220" xr:uid="{E0C75D0D-A6FD-4B83-832F-F9549248E17B}"/>
    <cellStyle name="Heading 2 2" xfId="221" xr:uid="{4658775E-FE1D-45FF-B456-204CEC9311EC}"/>
    <cellStyle name="Heading 2 3" xfId="222" xr:uid="{14F5C1F4-45FE-4288-937E-7C5F5585BE64}"/>
    <cellStyle name="Heading 3 2" xfId="223" xr:uid="{6055F3F3-9128-44BB-A5DC-79CE3CA05834}"/>
    <cellStyle name="Heading 3 3" xfId="224" xr:uid="{46749822-D240-4844-8293-03F3B2DE33B8}"/>
    <cellStyle name="Heading 4 2" xfId="225" xr:uid="{344926EA-3E7D-4F3C-9D02-C963F34DE494}"/>
    <cellStyle name="Heading 4 3" xfId="226" xr:uid="{5AF10FCF-FD03-456A-88DA-6D04F6132178}"/>
    <cellStyle name="Hyperlink 2" xfId="227" xr:uid="{540AEC2C-333F-43C7-A202-570E9268CB98}"/>
    <cellStyle name="Input 2" xfId="228" xr:uid="{840EDFD1-79E3-43C5-8892-A97109C360AD}"/>
    <cellStyle name="Input 3" xfId="229" xr:uid="{02298258-885D-4861-A67D-73C39D892673}"/>
    <cellStyle name="Ledger 17 x 11 in" xfId="230" xr:uid="{23AD6CC6-CCAF-437C-85EE-7C3B23865D2F}"/>
    <cellStyle name="Ledger 17 x 11 in 2 2" xfId="231" xr:uid="{7AAC4B6C-982A-43BB-A011-2BC3751AC720}"/>
    <cellStyle name="Linked Cell 2" xfId="232" xr:uid="{5A75EBCA-4CB8-4D33-A9BE-C5BF5D4C9605}"/>
    <cellStyle name="Linked Cell 3" xfId="233" xr:uid="{10F027A8-0936-4EF5-B35E-6A43CAA6F0C9}"/>
    <cellStyle name="Neutral 2" xfId="234" xr:uid="{BF07A8E1-A220-47E9-B740-C4E9BA850B6A}"/>
    <cellStyle name="Neutral 3" xfId="235" xr:uid="{AF28964E-258E-45FD-AF90-0C4AE9F8F5AE}"/>
    <cellStyle name="Normal" xfId="0" builtinId="0"/>
    <cellStyle name="Normal 10" xfId="236" xr:uid="{7D24262E-5CD3-4984-BAEE-99945C8D62C2}"/>
    <cellStyle name="Normal 10 2" xfId="237" xr:uid="{DE0959B0-6BE9-4EEA-8E7A-D88BCC352B3B}"/>
    <cellStyle name="Normal 10 2 2" xfId="46" xr:uid="{8F2E3A01-3C56-40D0-A924-C0348FF90D46}"/>
    <cellStyle name="Normal 10 3" xfId="238" xr:uid="{97229786-F5F7-4AC9-984A-5013DEF86721}"/>
    <cellStyle name="Normal 10 4" xfId="239" xr:uid="{805043C4-1660-4EF3-A372-C60558DB579D}"/>
    <cellStyle name="Normal 10 6" xfId="240" xr:uid="{7958B120-7023-434D-B61C-819665A91C1F}"/>
    <cellStyle name="Normal 105" xfId="241" xr:uid="{04AA7B84-5B86-40D9-B7B0-99EA1E898A80}"/>
    <cellStyle name="Normal 107" xfId="49" xr:uid="{F8263545-4117-4433-B513-F8A89B67FF46}"/>
    <cellStyle name="Normal 109" xfId="50" xr:uid="{0D3A3D3B-E422-4BB6-A3A3-11073FBDE8A9}"/>
    <cellStyle name="Normal 11" xfId="242" xr:uid="{A4D1AB8D-6F6C-459A-8ED3-FB6F4487EB12}"/>
    <cellStyle name="Normal 11 2" xfId="243" xr:uid="{26301CDD-87DB-40B5-AD17-F51D16F70548}"/>
    <cellStyle name="Normal 11 2 2" xfId="244" xr:uid="{B794762B-8380-4F36-A2F2-7CBC6351BEA8}"/>
    <cellStyle name="Normal 12" xfId="245" xr:uid="{365846A9-AD9F-4CE0-8929-326F22511C26}"/>
    <cellStyle name="Normal 13" xfId="40" xr:uid="{8CA72FA4-4A6F-4FCA-BE9C-E277D04E98C3}"/>
    <cellStyle name="Normal 13 2" xfId="61" xr:uid="{874A0D1F-F637-4546-B88B-379A1F74754C}"/>
    <cellStyle name="Normal 13 2 2" xfId="247" xr:uid="{CECE8E30-F224-40EB-84BF-068D44EAA914}"/>
    <cellStyle name="Normal 13 3" xfId="248" xr:uid="{652E5920-6CC2-432C-87FC-993C20C5DFF2}"/>
    <cellStyle name="Normal 13 4" xfId="246" xr:uid="{195DABDA-402A-4ECA-9B44-3701A99566A9}"/>
    <cellStyle name="Normal 14" xfId="249" xr:uid="{E47E277C-3AED-4E6A-AD09-76951F26FE18}"/>
    <cellStyle name="Normal 14 2" xfId="250" xr:uid="{D66AC055-8237-4D1A-8D5E-5AC2703AA781}"/>
    <cellStyle name="Normal 14 3" xfId="251" xr:uid="{510F0411-7132-44D9-861D-36EA8D57BA75}"/>
    <cellStyle name="Normal 14 4" xfId="252" xr:uid="{FCE75F8F-CEED-4504-B9EE-961367227461}"/>
    <cellStyle name="Normal 14 5" xfId="253" xr:uid="{9E4A9D3F-0026-4BFE-B784-B4849E636F2A}"/>
    <cellStyle name="Normal 15" xfId="254" xr:uid="{7612AD51-2516-4FF7-B3B8-5BD9ADEAF4D1}"/>
    <cellStyle name="Normal 15 2" xfId="255" xr:uid="{127D55C7-03C5-4384-8175-34689CAA0C7E}"/>
    <cellStyle name="Normal 16" xfId="256" xr:uid="{01F05CAA-6604-4308-B475-3E8384ABD14D}"/>
    <cellStyle name="Normal 16 2" xfId="257" xr:uid="{CFB0C586-BBDB-41B9-B95A-9B4E4760CB2B}"/>
    <cellStyle name="Normal 17" xfId="258" xr:uid="{585C63BA-7783-4240-A30D-B72F21B3BBC4}"/>
    <cellStyle name="Normal 17 2" xfId="259" xr:uid="{B0FB81E1-CF4D-4166-A429-6DE74BB7E5BE}"/>
    <cellStyle name="Normal 18" xfId="260" xr:uid="{A1394D04-84E8-47DB-998A-277D2CB080C7}"/>
    <cellStyle name="Normal 18 2" xfId="261" xr:uid="{03E35440-4DF1-4926-833E-3FE96A8857D2}"/>
    <cellStyle name="Normal 18 3" xfId="262" xr:uid="{243BB795-A111-4EA3-8BC7-9F036E839380}"/>
    <cellStyle name="Normal 19" xfId="263" xr:uid="{69E100C5-782A-4891-8E1B-6061EB30CDB1}"/>
    <cellStyle name="Normal 19 2" xfId="264" xr:uid="{73DE43AA-EA27-4A2F-9185-80F3A2E78155}"/>
    <cellStyle name="Normal 2" xfId="8" xr:uid="{62F98056-BCF7-44E7-B64E-8ACCA3A465F2}"/>
    <cellStyle name="Normal 2 10" xfId="265" xr:uid="{C9C27BA4-6424-418F-8B3B-F8F51CA35A58}"/>
    <cellStyle name="Normal 2 10 2" xfId="266" xr:uid="{A39481CA-9D39-4622-94DD-19E49956A883}"/>
    <cellStyle name="Normal 2 2" xfId="28" xr:uid="{32A69973-B329-42E5-8100-FA3EF0B8257D}"/>
    <cellStyle name="Normal 2 2 2" xfId="23" xr:uid="{F1180ED7-4CAC-47C9-95E7-D44C26C0ED57}"/>
    <cellStyle name="Normal 2 2 2 11" xfId="30" xr:uid="{0A1E64C0-E299-4999-B859-08F9345E7740}"/>
    <cellStyle name="Normal 2 2 2 2" xfId="269" xr:uid="{1E82252C-59BB-4447-A521-A625A293CC60}"/>
    <cellStyle name="Normal 2 2 2 2 2" xfId="51" xr:uid="{ABA1532C-AE36-4F83-96EE-C3F3C33E9D49}"/>
    <cellStyle name="Normal 2 2 2 2 2 2" xfId="270" xr:uid="{0AC31AD1-9AB8-4720-8842-E8568D6FB338}"/>
    <cellStyle name="Normal 2 2 2 3" xfId="271" xr:uid="{BF322FA5-FAEE-4FA0-92AC-7D9E9A192A5B}"/>
    <cellStyle name="Normal 2 2 2 4" xfId="268" xr:uid="{0D936AAC-7D3C-4E90-A884-1B784DA49BBA}"/>
    <cellStyle name="Normal 2 2 3" xfId="272" xr:uid="{69D45211-E23E-45EA-A6CC-944E43646B1E}"/>
    <cellStyle name="Normal 2 2 4" xfId="267" xr:uid="{7A94BB6C-6DCB-4C88-A66E-2226FA7B59D2}"/>
    <cellStyle name="Normal 2 3" xfId="19" xr:uid="{A7E445C2-A8D7-40C0-B9F9-D4C497E4420D}"/>
    <cellStyle name="Normal 2 3 2" xfId="53" xr:uid="{E0B7F3F3-231D-49D2-BF30-557C062998D0}"/>
    <cellStyle name="Normal 2 3 2 2" xfId="274" xr:uid="{53D893C4-4851-4D7F-912C-58C1E0CE09B3}"/>
    <cellStyle name="Normal 2 3 3" xfId="275" xr:uid="{894A3A05-6453-4E52-8329-9F4B51347936}"/>
    <cellStyle name="Normal 2 3 4" xfId="273" xr:uid="{8EFDED7F-14B8-4B2C-95CB-67726C1B813F}"/>
    <cellStyle name="Normal 2 4" xfId="276" xr:uid="{45A5FAE4-BC6E-489C-BF60-7C6B3550400E}"/>
    <cellStyle name="Normal 2 5" xfId="277" xr:uid="{925CFB0D-581C-4ECB-A88C-1C6A4067736F}"/>
    <cellStyle name="Normal 2 5 2" xfId="278" xr:uid="{4926EE3D-3DCF-4518-B895-527C6AA70A7A}"/>
    <cellStyle name="Normal 2 6" xfId="279" xr:uid="{09A22B92-9DA0-4FB7-A6AF-CA66A3BBB5E8}"/>
    <cellStyle name="Normal 2 7" xfId="280" xr:uid="{568A82EF-E8EC-4801-941B-0940732E137E}"/>
    <cellStyle name="Normal 2 90" xfId="12" xr:uid="{09308024-B289-4012-8812-2B0DD15CF4F6}"/>
    <cellStyle name="Normal 20" xfId="281" xr:uid="{C7DD157D-1B9A-4926-AA5B-01CD39AC1E28}"/>
    <cellStyle name="Normal 20 2" xfId="282" xr:uid="{1168B202-C386-42EC-B244-003942431D26}"/>
    <cellStyle name="Normal 200" xfId="283" xr:uid="{5D53B68B-648B-4303-8B6D-F735677F4D3E}"/>
    <cellStyle name="Normal 200 2" xfId="284" xr:uid="{C0A25877-7827-48F8-9198-04AA5E4A340A}"/>
    <cellStyle name="Normal 205" xfId="285" xr:uid="{A0D8D5B0-01AF-4DC7-A0C7-DEAB2F288E43}"/>
    <cellStyle name="Normal 21" xfId="286" xr:uid="{2A368E22-3DF1-427D-BA89-B667DA3A19C0}"/>
    <cellStyle name="Normal 21 2" xfId="287" xr:uid="{413C1A27-E850-4571-82AF-5335EF822385}"/>
    <cellStyle name="Normal 21 3" xfId="288" xr:uid="{2327C2CA-463A-4FA7-B35D-3FB6B6729896}"/>
    <cellStyle name="Normal 22" xfId="289" xr:uid="{E83E952E-C93D-45D8-B13D-99A039E79974}"/>
    <cellStyle name="Normal 22 2" xfId="290" xr:uid="{A8107304-0652-45EA-A32E-291C95250DC2}"/>
    <cellStyle name="Normal 23" xfId="291" xr:uid="{9E404629-F2D8-4F41-849E-F6EA7236AD9A}"/>
    <cellStyle name="Normal 23 2" xfId="292" xr:uid="{910FC50D-3F56-4E64-B965-4B717646E667}"/>
    <cellStyle name="Normal 23 2 2" xfId="293" xr:uid="{65B8028D-E693-428D-86E1-F301CD0F14D9}"/>
    <cellStyle name="Normal 23 3" xfId="294" xr:uid="{6E28A53D-07A5-4104-88FD-A37AA2E6CECF}"/>
    <cellStyle name="Normal 24" xfId="295" xr:uid="{7B9C58F6-4180-4A4E-BB37-38BB53AFDA80}"/>
    <cellStyle name="Normal 24 2" xfId="296" xr:uid="{1E457385-326E-4ED6-9489-DCA7ACC29362}"/>
    <cellStyle name="Normal 24 2 2" xfId="297" xr:uid="{2F9AB529-09F7-495E-B953-9412179B64C8}"/>
    <cellStyle name="Normal 24 2 2 2" xfId="298" xr:uid="{22C630AF-F8CB-4218-AF27-719B1C2B38F7}"/>
    <cellStyle name="Normal 24 2 3" xfId="299" xr:uid="{AB383A00-54FE-4757-98E6-B6403ABD3CB6}"/>
    <cellStyle name="Normal 24 2 3 2" xfId="300" xr:uid="{046E3E66-DEE2-421D-9858-48631EA64C7E}"/>
    <cellStyle name="Normal 24 2 4" xfId="301" xr:uid="{1EA798AA-B67B-4DF7-8F57-330E54EB0F2B}"/>
    <cellStyle name="Normal 25" xfId="302" xr:uid="{D6DA0A75-76A1-479D-8076-80678FC364AF}"/>
    <cellStyle name="Normal 25 2" xfId="303" xr:uid="{9C7D8C02-CBF8-4973-809D-3919092F788D}"/>
    <cellStyle name="Normal 25 3" xfId="304" xr:uid="{2EDC0544-893C-4BA7-80A2-F8E69CA65D2D}"/>
    <cellStyle name="Normal 25 3 2" xfId="305" xr:uid="{0ECAB4B2-3BAD-487B-BFBC-C6ADBB5CC136}"/>
    <cellStyle name="Normal 26" xfId="306" xr:uid="{6ABE2703-7DF1-4E26-AD4A-8B8705A5F465}"/>
    <cellStyle name="Normal 26 2" xfId="307" xr:uid="{D8EF9DBD-C6C0-4951-9AC8-B094876ADB66}"/>
    <cellStyle name="Normal 265" xfId="308" xr:uid="{969D248C-8DD0-4FB6-8DA2-002845AA021A}"/>
    <cellStyle name="Normal 27" xfId="309" xr:uid="{AA426C6C-91A2-4C02-8414-654543C30611}"/>
    <cellStyle name="Normal 27 2" xfId="310" xr:uid="{F8395768-237A-410C-B152-D7F7E0250629}"/>
    <cellStyle name="Normal 28" xfId="311" xr:uid="{6344FF58-3DEF-4856-BAA0-E010BC9FDEB0}"/>
    <cellStyle name="Normal 28 2" xfId="312" xr:uid="{631F5A0C-72FD-4E03-89A3-763C2BF03DDB}"/>
    <cellStyle name="Normal 29" xfId="313" xr:uid="{32B740E1-9F74-4B16-AB5A-10C996DB9FF8}"/>
    <cellStyle name="Normal 29 2" xfId="314" xr:uid="{C1159F57-2A58-4EEB-82D7-F9246D7B1D91}"/>
    <cellStyle name="Normal 3" xfId="16" xr:uid="{590ECBD9-0F38-4050-81F2-AF620F94FE7E}"/>
    <cellStyle name="Normal 3 10" xfId="316" xr:uid="{80CA385C-FCA2-428F-9B1D-583A78B43482}"/>
    <cellStyle name="Normal 3 11" xfId="317" xr:uid="{C51B31DE-9C4E-4CA8-86B1-478C0DA88F8A}"/>
    <cellStyle name="Normal 3 12" xfId="318" xr:uid="{D8840D7A-B508-4A8D-B6EA-65329045C5D0}"/>
    <cellStyle name="Normal 3 13" xfId="315" xr:uid="{A97DDC87-91FD-40FE-B775-B9FE1E6D9A66}"/>
    <cellStyle name="Normal 3 2" xfId="20" xr:uid="{9DB88CE6-D4F0-4F80-BD4E-25E321B12587}"/>
    <cellStyle name="Normal 3 2 2" xfId="320" xr:uid="{CAAAD19F-951B-4681-9C8C-8B9AD07ADCE4}"/>
    <cellStyle name="Normal 3 2 3" xfId="321" xr:uid="{D8CFD144-7DF1-4C34-9587-8B47503A0F82}"/>
    <cellStyle name="Normal 3 2 4" xfId="322" xr:uid="{17539F1C-2AAC-488D-B7AF-7C6022A5CEBF}"/>
    <cellStyle name="Normal 3 2 5" xfId="319" xr:uid="{1B970FF2-DDDE-4160-9DB6-A0DC3D0AB777}"/>
    <cellStyle name="Normal 3 3" xfId="323" xr:uid="{55912D26-9E9F-4AFA-8C62-F627AE822545}"/>
    <cellStyle name="Normal 3 3 2" xfId="324" xr:uid="{D1F8DE0C-D1C8-4D37-B571-6DC31E2CE2FB}"/>
    <cellStyle name="Normal 3 4" xfId="325" xr:uid="{62FFF540-E168-4CC9-BA5D-B2D1A8CD12B8}"/>
    <cellStyle name="Normal 3 4 2" xfId="326" xr:uid="{140A016A-FEF4-4E19-A636-840500D93FEB}"/>
    <cellStyle name="Normal 3 4 2 2" xfId="327" xr:uid="{A5CB7AA4-B913-4807-BFE4-10819E03813E}"/>
    <cellStyle name="Normal 3 4 3" xfId="328" xr:uid="{B8587C6F-E7D1-461B-8B70-C03006AEAF37}"/>
    <cellStyle name="Normal 3 5" xfId="329" xr:uid="{990C5598-C2D6-4502-AB0F-0B382D713829}"/>
    <cellStyle name="Normal 3 6" xfId="330" xr:uid="{3DF2EE7D-F313-4C5F-8001-983D79EE2E3C}"/>
    <cellStyle name="Normal 3 6 2" xfId="331" xr:uid="{7E57FAFF-A671-4390-8731-DA505BAD5B5E}"/>
    <cellStyle name="Normal 3 6 2 2" xfId="332" xr:uid="{7A7E860C-6386-4D8F-A6E5-DCBADA12F5BD}"/>
    <cellStyle name="Normal 3 6 3" xfId="333" xr:uid="{12E41C65-D368-40A7-894D-78EE8936BDDA}"/>
    <cellStyle name="Normal 3 7" xfId="334" xr:uid="{D79D6A81-9BE6-4ABA-BF86-D371ABABAD0D}"/>
    <cellStyle name="Normal 3 7 2" xfId="335" xr:uid="{8C8F1C00-231C-4FA8-B0C0-8AEDC25DCE2A}"/>
    <cellStyle name="Normal 3 7 2 2" xfId="336" xr:uid="{8D0E653C-81C4-4410-97B9-BAE4DBA29334}"/>
    <cellStyle name="Normal 3 7 3" xfId="337" xr:uid="{CF8538C9-21BE-4AED-AF62-F915174B5483}"/>
    <cellStyle name="Normal 3 8" xfId="338" xr:uid="{BD8959E6-A548-4921-A9A3-2A32EAC3DCCD}"/>
    <cellStyle name="Normal 3 8 2" xfId="339" xr:uid="{54CC4B5C-12FF-4C6F-AC38-EA3FD3EDAE79}"/>
    <cellStyle name="Normal 3 8 2 2" xfId="340" xr:uid="{047BEB8F-A199-4415-87C5-1E386CBF3B69}"/>
    <cellStyle name="Normal 3 8 3" xfId="341" xr:uid="{BC5F973E-670A-4626-B561-3B586293C056}"/>
    <cellStyle name="Normal 3 9" xfId="342" xr:uid="{F34895C5-01F7-459F-B2E8-E8A0359134F6}"/>
    <cellStyle name="Normal 3 9 2" xfId="343" xr:uid="{CD19E4F7-60F4-4DE8-B563-D9A0D49B1F16}"/>
    <cellStyle name="Normal 30" xfId="344" xr:uid="{C57C88CA-42D7-4890-A79E-FDC2FB0D4041}"/>
    <cellStyle name="Normal 30 2" xfId="27" xr:uid="{54889FA1-9FBC-4F52-876F-F3ABD4972EAA}"/>
    <cellStyle name="Normal 30 2 2" xfId="345" xr:uid="{ED0C39C3-731A-4B3B-82E8-34582CC76A2F}"/>
    <cellStyle name="Normal 31" xfId="346" xr:uid="{506D4101-8801-4E39-9BA6-C608EC6DD64F}"/>
    <cellStyle name="Normal 32" xfId="347" xr:uid="{C3906E7C-2E38-49F9-9EC9-D7DDAEBC8BC6}"/>
    <cellStyle name="Normal 33" xfId="348" xr:uid="{95E37C11-E3D7-460E-9E29-1E44E9692A95}"/>
    <cellStyle name="Normal 34" xfId="349" xr:uid="{5DD7C479-4C7A-4E4D-BE74-2911547DDDA8}"/>
    <cellStyle name="Normal 34 2" xfId="350" xr:uid="{052232A7-BF0F-444B-9D60-5BDBB9A68781}"/>
    <cellStyle name="Normal 34 3" xfId="351" xr:uid="{9C4EE257-FCC4-424A-A596-5B1F017DD112}"/>
    <cellStyle name="Normal 35" xfId="352" xr:uid="{A220BDA8-5D80-4F1D-8A48-06479DAD95CA}"/>
    <cellStyle name="Normal 35 2" xfId="353" xr:uid="{15F07670-DD0E-461F-ADFB-745346B1E38A}"/>
    <cellStyle name="Normal 35 3" xfId="354" xr:uid="{7ED602D1-562C-42B7-BC2C-9337EEFD8311}"/>
    <cellStyle name="Normal 36" xfId="355" xr:uid="{03B58D39-71F1-4A6E-A886-440BA07CCC66}"/>
    <cellStyle name="Normal 36 2" xfId="356" xr:uid="{577B2948-E3A2-4B37-BBD1-1DD6A8C43D92}"/>
    <cellStyle name="Normal 37" xfId="357" xr:uid="{4EDC4A9D-27E6-4D3C-A647-2B8FC4BDEC02}"/>
    <cellStyle name="Normal 37 2" xfId="358" xr:uid="{63A49FEF-57EE-4238-87C5-E66D5E85E394}"/>
    <cellStyle name="Normal 37 3" xfId="359" xr:uid="{43EBD115-8A68-426B-82BA-EA728D84A6BD}"/>
    <cellStyle name="Normal 38" xfId="360" xr:uid="{E6808683-6E1A-4257-8678-E314C63DAB9D}"/>
    <cellStyle name="Normal 38 2" xfId="361" xr:uid="{CC14E145-03CC-486F-8FC2-EFD787DBC02A}"/>
    <cellStyle name="Normal 39" xfId="362" xr:uid="{622E4FCE-1E05-45EE-AC31-FDBAFEF59E06}"/>
    <cellStyle name="Normal 4" xfId="18" xr:uid="{015028C4-3D88-454A-8DCD-EC2026DC169A}"/>
    <cellStyle name="Normal 4 2" xfId="38" xr:uid="{B44B4D35-2F72-475F-914E-8E0234AAC50E}"/>
    <cellStyle name="Normal 4 2 13" xfId="365" xr:uid="{10390079-3402-406A-A4D2-BF5BCFAA2DBE}"/>
    <cellStyle name="Normal 4 2 13 2" xfId="366" xr:uid="{CC493930-B3FD-4CC7-8C00-7C04C8F96410}"/>
    <cellStyle name="Normal 4 2 2" xfId="59" xr:uid="{4E3AB2C5-DA75-46BE-A341-466EC38E1F6F}"/>
    <cellStyle name="Normal 4 2 2 2" xfId="367" xr:uid="{74F920CE-01EE-4A64-A25E-B26CA4204BCB}"/>
    <cellStyle name="Normal 4 2 3" xfId="364" xr:uid="{EE6FC9FF-A9C0-4C0A-89AF-91F8D9298533}"/>
    <cellStyle name="Normal 4 3" xfId="368" xr:uid="{A9F7040C-4F28-4CBB-AB5C-9A52233AB5A4}"/>
    <cellStyle name="Normal 4 4" xfId="369" xr:uid="{2BF75729-CB8A-4763-AB0E-EEDD643C0AB2}"/>
    <cellStyle name="Normal 4 5" xfId="370" xr:uid="{BBB72E78-E814-41FB-BA06-046C6D4063F0}"/>
    <cellStyle name="Normal 4 6" xfId="371" xr:uid="{7C10D3E8-D89E-46BD-AF72-6EADDDFEC7AF}"/>
    <cellStyle name="Normal 4 7" xfId="363" xr:uid="{193B8820-2E27-415B-9F0E-C145AC034569}"/>
    <cellStyle name="Normal 40" xfId="372" xr:uid="{180F7233-13C8-4F3C-9ACF-9AB1FE83B310}"/>
    <cellStyle name="Normal 40 2" xfId="373" xr:uid="{7845A41C-4EFA-4BBF-886F-7C2FBFA52B95}"/>
    <cellStyle name="Normal 41" xfId="374" xr:uid="{470EF858-6E0E-421F-938C-B49886983942}"/>
    <cellStyle name="Normal 41 2" xfId="375" xr:uid="{F1AEC16D-A114-4591-A618-9A70818C9AF7}"/>
    <cellStyle name="Normal 42" xfId="376" xr:uid="{1EC78472-FB1E-4F0E-8AC3-75C20027D6A7}"/>
    <cellStyle name="Normal 42 2" xfId="377" xr:uid="{EACB4079-9471-4C20-A24F-217114F177BC}"/>
    <cellStyle name="Normal 43" xfId="378" xr:uid="{3158FA5E-5554-4AEF-AA00-D9C4990561C5}"/>
    <cellStyle name="Normal 43 2" xfId="379" xr:uid="{4ECFA27C-54F6-40C3-BE4B-FCBBCCABD2D8}"/>
    <cellStyle name="Normal 44" xfId="380" xr:uid="{230BCE36-E950-4145-A42A-FABEE8E4C0E2}"/>
    <cellStyle name="Normal 44 2" xfId="381" xr:uid="{3E460967-BFA0-4923-B4A8-CD9F963965E4}"/>
    <cellStyle name="Normal 44 3" xfId="382" xr:uid="{68B285AC-46E7-44C7-988F-F061572125D9}"/>
    <cellStyle name="Normal 44 4" xfId="383" xr:uid="{5D08FE58-5CD5-4D67-950D-67F57CDF6686}"/>
    <cellStyle name="Normal 44 5" xfId="384" xr:uid="{ACCDBFD9-7090-4746-94B2-79B643342B86}"/>
    <cellStyle name="Normal 45" xfId="385" xr:uid="{15DD2A70-D860-43D7-81BA-6823B0EBBCD7}"/>
    <cellStyle name="Normal 45 2" xfId="386" xr:uid="{E1B2659F-947D-44CA-A5F8-50E6ED12684F}"/>
    <cellStyle name="Normal 46" xfId="387" xr:uid="{EE225FDE-41B9-47C9-BE80-699F5604B7B6}"/>
    <cellStyle name="Normal 46 2" xfId="388" xr:uid="{2BC57CDB-2D9B-4618-9CDE-7A3CCE9B277B}"/>
    <cellStyle name="Normal 46 3" xfId="389" xr:uid="{E68E2CC1-6953-410B-B78D-3FA23C5CAD07}"/>
    <cellStyle name="Normal 46 4" xfId="390" xr:uid="{6548B8DB-AD6C-4CAC-B0C0-38D6BB587E3B}"/>
    <cellStyle name="Normal 47" xfId="391" xr:uid="{A81479DA-34D6-406D-980D-7FFEB1277931}"/>
    <cellStyle name="Normal 47 2" xfId="392" xr:uid="{929E4758-1A5C-43FE-B2BF-FD291595DBAE}"/>
    <cellStyle name="Normal 47 3" xfId="393" xr:uid="{166DD0E3-14E6-41D2-81FF-268BA64C9E59}"/>
    <cellStyle name="Normal 48" xfId="394" xr:uid="{40F4B20B-7AC1-45FE-A148-18454D14D548}"/>
    <cellStyle name="Normal 49" xfId="395" xr:uid="{3A50DB1D-13AC-4C78-BDB0-AF6CA232C2DE}"/>
    <cellStyle name="Normal 5" xfId="63" xr:uid="{54A3990E-60DD-446B-A41E-12FB6DF132BB}"/>
    <cellStyle name="Normal 5 2" xfId="397" xr:uid="{DAE3B0A4-214B-445D-A398-D9A432275D99}"/>
    <cellStyle name="Normal 5 2 2" xfId="398" xr:uid="{EED1DC18-7C46-40BE-95DB-B191E46CC01D}"/>
    <cellStyle name="Normal 5 26" xfId="399" xr:uid="{54A34FCE-6A1F-4532-970E-87D68543D53D}"/>
    <cellStyle name="Normal 5 26 2" xfId="400" xr:uid="{0FADBB50-7CB1-443A-A4EB-18115B315CD6}"/>
    <cellStyle name="Normal 5 3" xfId="401" xr:uid="{4A1471EA-8D38-4C2E-83B8-C431F4BF85F0}"/>
    <cellStyle name="Normal 5 3 2" xfId="402" xr:uid="{7B31CAD2-E64D-4C43-ACFE-89EC31647168}"/>
    <cellStyle name="Normal 5 4" xfId="403" xr:uid="{479ECAED-B17E-4E06-A137-F42ABB21E14B}"/>
    <cellStyle name="Normal 5 5" xfId="404" xr:uid="{9062296D-F72E-43BB-BB9A-CCAF7C80F0FB}"/>
    <cellStyle name="Normal 5 6" xfId="405" xr:uid="{7F4F959A-16E8-4598-BFEB-21579C6BF8B2}"/>
    <cellStyle name="Normal 5 7" xfId="396" xr:uid="{DFE198CF-737C-4659-8A4F-20B6F71A9B94}"/>
    <cellStyle name="Normal 50" xfId="406" xr:uid="{7C9374E1-EF2B-4AD1-B884-0B07BB09CB65}"/>
    <cellStyle name="Normal 50 2" xfId="407" xr:uid="{E6DDC779-1148-4667-AA79-EB329481D2C1}"/>
    <cellStyle name="Normal 51" xfId="408" xr:uid="{E604A47A-C929-4B21-9F55-029DC3EE4F72}"/>
    <cellStyle name="Normal 52" xfId="409" xr:uid="{B5281819-AD08-425D-BB80-A56F47254E21}"/>
    <cellStyle name="Normal 53" xfId="410" xr:uid="{8A564215-BF56-4EED-928E-885CA86BD809}"/>
    <cellStyle name="Normal 54" xfId="411" xr:uid="{618C7B3D-928F-43B9-8E20-7D4571C6BE19}"/>
    <cellStyle name="Normal 55" xfId="412" xr:uid="{204F0922-24B4-4528-813B-43B68F8A9799}"/>
    <cellStyle name="Normal 56" xfId="413" xr:uid="{9749BE4E-4B8B-4F39-BC8E-51317CF29CD0}"/>
    <cellStyle name="Normal 57" xfId="414" xr:uid="{B78713B2-7AC4-4740-B688-DA4B5561F351}"/>
    <cellStyle name="Normal 58" xfId="44" xr:uid="{3E09AB40-63B4-4140-97FA-A369B1D35CFA}"/>
    <cellStyle name="Normal 58 2" xfId="416" xr:uid="{65015C82-3B94-47BD-BCFA-73B54592D719}"/>
    <cellStyle name="Normal 58 3" xfId="415" xr:uid="{E71B6DE8-90F7-43DD-A8A0-867A9A0959A2}"/>
    <cellStyle name="Normal 59" xfId="417" xr:uid="{EA2DB794-6F12-468F-8FBB-7E6D5C0CF683}"/>
    <cellStyle name="Normal 6" xfId="418" xr:uid="{A188AB55-DEC8-4E6F-934C-96AA02A4E946}"/>
    <cellStyle name="Normal 6 2" xfId="419" xr:uid="{29B99373-212B-47BF-928A-240298E7F61C}"/>
    <cellStyle name="Normal 6 2 2" xfId="420" xr:uid="{3D22CE85-D62A-48C6-8ACC-CBA21D7897D8}"/>
    <cellStyle name="Normal 6 3" xfId="421" xr:uid="{75351FF5-7155-493E-8CA0-B6433928CDB4}"/>
    <cellStyle name="Normal 6 4" xfId="422" xr:uid="{9CD25DD8-41F4-4387-A1B9-70A53C156D48}"/>
    <cellStyle name="Normal 60" xfId="423" xr:uid="{91BA3A3F-6F3C-411A-A1E8-62B0B3539069}"/>
    <cellStyle name="Normal 61" xfId="424" xr:uid="{0BA2EB37-54CA-4DEF-8F5F-E8D31079461D}"/>
    <cellStyle name="Normal 62" xfId="425" xr:uid="{4721462B-E1B4-4789-84F9-904AA9A82EFC}"/>
    <cellStyle name="Normal 63" xfId="426" xr:uid="{108EB634-C98F-44E4-8636-03F1ACB91E3E}"/>
    <cellStyle name="Normal 64" xfId="427" xr:uid="{FBF7B9E3-FE6A-4A2D-9A89-53F305A0E35B}"/>
    <cellStyle name="Normal 64 2" xfId="428" xr:uid="{0440F792-0705-4EE6-9276-1E4AF2877645}"/>
    <cellStyle name="Normal 65" xfId="3" xr:uid="{80690733-0721-4A19-BD58-CF485C22FFE1}"/>
    <cellStyle name="Normal 66" xfId="14" xr:uid="{BA73CD05-5427-4E34-A1CC-6501052961E4}"/>
    <cellStyle name="Normal 67" xfId="7" xr:uid="{A76C5C2A-2917-48E3-A3D7-05646D2E8DAD}"/>
    <cellStyle name="Normal 68" xfId="429" xr:uid="{9FED0AE3-13E0-4482-BD43-AD91EE6CA50E}"/>
    <cellStyle name="Normal 7" xfId="64" xr:uid="{3D563E5E-4D10-4D43-9834-4FF31672973E}"/>
    <cellStyle name="Normal 7 2" xfId="431" xr:uid="{1A5EB8B5-78E3-4D59-9E45-6CE0E75A4510}"/>
    <cellStyle name="Normal 7 2 2" xfId="432" xr:uid="{92B75C20-E253-4ECF-B7AE-9139CDFABE3B}"/>
    <cellStyle name="Normal 7 3" xfId="433" xr:uid="{E8C10BD0-08C5-4EE1-AA25-69B8A18A7DA0}"/>
    <cellStyle name="Normal 7 4" xfId="430" xr:uid="{6E4147DE-3462-410A-B356-07A784E89AE7}"/>
    <cellStyle name="Normal 70" xfId="48" xr:uid="{7F470377-BE8B-4AD9-B767-707455C224B1}"/>
    <cellStyle name="Normal 8" xfId="434" xr:uid="{3A205940-DA5B-463D-B98F-55D7021CADCC}"/>
    <cellStyle name="Normal 8 2" xfId="435" xr:uid="{ED62DE9E-C4CC-4AF4-B4B1-4AAF29E65973}"/>
    <cellStyle name="Normal 8 2 2" xfId="436" xr:uid="{54E0F167-4ECE-42E7-ADCB-F0A4DE1A0AF0}"/>
    <cellStyle name="Normal 8 2 2 2" xfId="437" xr:uid="{A16699D2-7F2B-4B39-84B3-D399153DF3E2}"/>
    <cellStyle name="Normal 8 2 3" xfId="438" xr:uid="{2D9F8C2B-E1F1-45A1-AF95-0A94EFF33B8B}"/>
    <cellStyle name="Normal 8 3" xfId="439" xr:uid="{E5FBB5AA-9C97-4FBB-941C-12B8796EEE26}"/>
    <cellStyle name="Normal 8 3 2" xfId="440" xr:uid="{1712A02B-B42A-422F-82A5-AF4AA405D772}"/>
    <cellStyle name="Normal 8 3 2 2" xfId="441" xr:uid="{AEF3EF6C-C7AE-44B7-B483-5183502D7FF5}"/>
    <cellStyle name="Normal 8 3 3" xfId="442" xr:uid="{CFC8CC52-6126-4B88-97F3-B00EC93916B4}"/>
    <cellStyle name="Normal 8 4" xfId="443" xr:uid="{C20A859B-D330-410F-90E1-81439E9FF0E6}"/>
    <cellStyle name="Normal 9" xfId="444" xr:uid="{F469D80B-A7B3-4721-8832-CC5FA0269BC7}"/>
    <cellStyle name="Normal 9 2" xfId="445" xr:uid="{D800F52A-60C4-4F1E-883D-A5C30ED620B0}"/>
    <cellStyle name="Normal_CM Q3'07" xfId="4" xr:uid="{D36A167D-827F-45DF-B2F7-1E1C869367B0}"/>
    <cellStyle name="Note 2" xfId="446" xr:uid="{CDFB5890-6D4C-4388-952D-1BF71496478A}"/>
    <cellStyle name="Note 2 2" xfId="447" xr:uid="{7F8E8121-8E9B-43CA-8E9A-D15E4F7DE039}"/>
    <cellStyle name="Note 3" xfId="448" xr:uid="{B85C392E-BB03-4186-A503-F845C8673C17}"/>
    <cellStyle name="Output 2" xfId="449" xr:uid="{65C06808-9BF9-4A50-ACF3-2E1DBF9A61D3}"/>
    <cellStyle name="Output 3" xfId="450" xr:uid="{E0E1525B-71BF-4076-8999-6DE2A819F205}"/>
    <cellStyle name="Percent 10" xfId="452" xr:uid="{EF612C31-2F0B-40D4-833A-8FDDFCEBE3F2}"/>
    <cellStyle name="Percent 11" xfId="451" xr:uid="{26065BC1-77D8-45EA-8BB3-E3AA784F7378}"/>
    <cellStyle name="Percent 2" xfId="33" xr:uid="{3AB95408-41B3-4FC2-B0A4-4CAB0A5F16AB}"/>
    <cellStyle name="Percent 2 2" xfId="32" xr:uid="{23764704-5AF7-4894-8FFF-7DF91A86A060}"/>
    <cellStyle name="Percent 2 2 2" xfId="454" xr:uid="{ED1B9918-9FD4-4504-84B7-601E57ED2273}"/>
    <cellStyle name="Percent 2 2 3" xfId="453" xr:uid="{E4D68DDD-F89D-4A26-B622-EF0831D44847}"/>
    <cellStyle name="Percent 2 3" xfId="57" xr:uid="{206D445B-9D97-4275-AAC1-911CA2F4A8CF}"/>
    <cellStyle name="Percent 2 3 2" xfId="455" xr:uid="{74B39FBA-7933-46AA-8A89-FC1FB7AB788C}"/>
    <cellStyle name="Percent 2 4" xfId="456" xr:uid="{54949A3B-3B4B-4B28-9F78-942FF4A0105F}"/>
    <cellStyle name="Percent 2 5" xfId="457" xr:uid="{2E0E2991-7790-46A8-A931-8F551B7696AE}"/>
    <cellStyle name="Percent 2 6" xfId="458" xr:uid="{A0F42B1A-DFC1-48D8-A768-7E26DC1B5768}"/>
    <cellStyle name="Percent 29" xfId="34" xr:uid="{297815E3-E544-40D4-ADCB-0340792666C0}"/>
    <cellStyle name="Percent 3" xfId="459" xr:uid="{369D7C19-2B3C-400B-A499-89C6C09CD158}"/>
    <cellStyle name="Percent 4" xfId="460" xr:uid="{BA3B2BB6-EB8E-4E25-B425-8FC9CDB1B502}"/>
    <cellStyle name="Percent 4 2" xfId="461" xr:uid="{BE74C505-0488-437B-800E-A91E97482D45}"/>
    <cellStyle name="Percent 4 3" xfId="462" xr:uid="{769EB534-F553-427F-A121-968BEE22F97B}"/>
    <cellStyle name="Percent 5" xfId="463" xr:uid="{A31AE432-04F5-4B41-B10B-A1EAB3AA90D0}"/>
    <cellStyle name="Percent 5 2" xfId="464" xr:uid="{271013F6-FE3E-4C08-A4C6-EDAEDDFABFC2}"/>
    <cellStyle name="Percent 6" xfId="465" xr:uid="{44E82869-9DA7-49B9-B4C7-D1363C12F152}"/>
    <cellStyle name="Percent 6 2" xfId="466" xr:uid="{40D49175-ACC4-4BA2-880A-F83E5B7E0618}"/>
    <cellStyle name="Percent 61" xfId="467" xr:uid="{D399F177-D757-456D-873C-0D0901BAAA71}"/>
    <cellStyle name="Percent 7" xfId="468" xr:uid="{3BE8B273-3F44-4F40-A17A-709C8A0B5CD2}"/>
    <cellStyle name="Percent 8" xfId="469" xr:uid="{CE7D4B75-4122-467A-A162-BA8CC756B8AE}"/>
    <cellStyle name="Percent 9" xfId="470" xr:uid="{51EB10A5-93EA-4DA7-9CBB-E5828BCD00FC}"/>
    <cellStyle name="Style 1" xfId="471" xr:uid="{E01DA6BD-3019-4760-983C-87A78C0164E3}"/>
    <cellStyle name="Title 2" xfId="472" xr:uid="{9527A4A3-48DB-48DB-B373-EA9ED6097F45}"/>
    <cellStyle name="Title 3" xfId="473" xr:uid="{9141CB9A-3434-4677-87B0-110C318E8818}"/>
    <cellStyle name="Total 2" xfId="474" xr:uid="{32A09239-D90A-4137-8960-9472B939B62E}"/>
    <cellStyle name="Total 3" xfId="475" xr:uid="{B3B29155-05F6-4445-977F-1AA6D332E56A}"/>
    <cellStyle name="Warning Text 2" xfId="476" xr:uid="{B1F5F820-1831-493A-B7F7-4D49D3C7884A}"/>
    <cellStyle name="Warning Text 3" xfId="477" xr:uid="{F0636041-B0DC-4721-8D9A-DB3F2E750359}"/>
    <cellStyle name="เครื่องหมายจุลภาค 10" xfId="478" xr:uid="{EDF4D936-5E38-43C7-A9F5-800497AE55A4}"/>
    <cellStyle name="เครื่องหมายจุลภาค 2 2" xfId="479" xr:uid="{48A9E721-1C73-4B86-81A8-3BDF065E9618}"/>
    <cellStyle name="เครื่องหมายจุลภาค 3" xfId="480" xr:uid="{8C4A2CE2-D4E7-4960-B91B-943F6DC069E8}"/>
    <cellStyle name="เครื่องหมายจุลภาค 3 10" xfId="481" xr:uid="{47C8ACB9-5DE8-4BE3-93D3-02DE0B6BFC6B}"/>
    <cellStyle name="เครื่องหมายจุลภาค 3 2" xfId="482" xr:uid="{CD725A13-4E11-4A5E-8E73-3C6BB33A824B}"/>
    <cellStyle name="เครื่องหมายจุลภาค_GK-P Y'50 Fs" xfId="483" xr:uid="{B97415F3-3ECC-4620-BF84-B84E75AB52CE}"/>
    <cellStyle name="เครื่องหมายสกุลเงิน [0] 2" xfId="484" xr:uid="{EBE37E40-D150-4F06-9F4F-54DF086FB164}"/>
    <cellStyle name="เชื่อมโยงหลายมิติ" xfId="485" xr:uid="{92D09ADF-754C-4CC1-9456-43F09B3BF899}"/>
    <cellStyle name="เปอร์เซ็นต์ 2" xfId="15" xr:uid="{97A3F906-0786-4F5C-B472-219069E23EAF}"/>
    <cellStyle name="จุลภาค 2" xfId="37" xr:uid="{8CDF2F87-0BE9-4C75-97EA-D880D8A02929}"/>
    <cellStyle name="จุลภาค 2 2" xfId="487" xr:uid="{ED1D3E77-17DB-4D6B-A088-5E122B2AD7CC}"/>
    <cellStyle name="จุลภาค 2 3" xfId="486" xr:uid="{BA7F6894-6AAF-4B46-AEE0-D71CEC6D9B88}"/>
    <cellStyle name="จุลภาค 3" xfId="488" xr:uid="{03D3549D-4D39-44FC-BFDA-2BBC5A39ACF6}"/>
    <cellStyle name="จุลภาค 3 2" xfId="489" xr:uid="{76A0A056-60A0-47A8-9D5A-F8655A428D63}"/>
    <cellStyle name="จุลภาค 4" xfId="490" xr:uid="{F4E46F5E-40C7-49D4-990F-2B6282A9AF87}"/>
    <cellStyle name="จุลภาค 4 2" xfId="491" xr:uid="{F9AF9C0F-B26F-4A51-90B1-6F42F0D25D59}"/>
    <cellStyle name="ตามการเชื่อมโยงหลายมิติ" xfId="492" xr:uid="{8DFB8960-520D-40B8-90E1-4125309ECBA3}"/>
    <cellStyle name="ปกติ 2" xfId="493" xr:uid="{84FA5895-56D5-4975-9F96-1AC93B44B56E}"/>
    <cellStyle name="ปกติ 2 2" xfId="494" xr:uid="{BE4DF9F5-93C4-4253-85E7-608EEFDE027D}"/>
    <cellStyle name="ปกติ 2 2 2" xfId="495" xr:uid="{0715FB85-4577-4BA9-9518-AAA346E48D60}"/>
    <cellStyle name="ปกติ 3" xfId="496" xr:uid="{D50B04AF-5B76-4E6B-8E33-A3CA69606583}"/>
    <cellStyle name="ปกติ 4" xfId="497" xr:uid="{A384A259-5A51-4C08-90FB-3361A497D89B}"/>
    <cellStyle name="ปกติ 4 2" xfId="498" xr:uid="{2BE1432E-61AF-42BA-A44F-BE7D4F355248}"/>
    <cellStyle name="ปกติ 5" xfId="499" xr:uid="{EA9033A6-E253-4454-88A3-F1687DFE0087}"/>
    <cellStyle name="ปกติ 5 2" xfId="500" xr:uid="{091243F3-1125-42FC-A953-9988B06315B6}"/>
    <cellStyle name="ปกติ 6" xfId="501" xr:uid="{F090E1E7-E22A-4748-9435-4C972A74ECA1}"/>
    <cellStyle name="ปกติ 6 2" xfId="502" xr:uid="{FFF09EBA-B3F6-437F-90B6-5D7627556DDE}"/>
    <cellStyle name="ปกติ 71 2" xfId="29" xr:uid="{95FB1A6A-DF29-479E-AD5C-D30678080306}"/>
    <cellStyle name="ปกติ 71 2 2" xfId="55" xr:uid="{F956A036-C7DA-4DCA-A6F0-FEC0A9D02A5C}"/>
    <cellStyle name="ปกติ 71 3" xfId="36" xr:uid="{65387CC6-8A10-4DB0-9AA7-B670CBBB3966}"/>
    <cellStyle name="ปกติ 71 3 2" xfId="58" xr:uid="{B37FBBEA-67B2-4980-960B-CC9AF7BABD6E}"/>
    <cellStyle name="ปกติ 9" xfId="503" xr:uid="{B4201A9C-9C32-48B3-A777-0F9728254C4A}"/>
    <cellStyle name="ปกติ 9 2" xfId="504" xr:uid="{7F0893E8-A9C1-4D2B-8F4E-9C470581BC09}"/>
    <cellStyle name="ปกติ_GK-P Y'50 Fs" xfId="10" xr:uid="{4A33F516-97AB-417C-BFA7-F11D4D4B1D9E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dimension ref="A1:P141"/>
  <sheetViews>
    <sheetView tabSelected="1" view="pageBreakPreview" topLeftCell="A106" zoomScale="70" zoomScaleNormal="100" zoomScaleSheetLayoutView="70" workbookViewId="0">
      <selection activeCell="F24" sqref="F24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45.81640625" style="2" customWidth="1"/>
    <col min="6" max="6" width="10.453125" style="5" customWidth="1"/>
    <col min="7" max="7" width="15.54296875" style="201" customWidth="1"/>
    <col min="8" max="8" width="15.54296875" style="25" customWidth="1"/>
    <col min="9" max="9" width="15.54296875" style="4" customWidth="1"/>
    <col min="10" max="10" width="15.453125" style="4" customWidth="1"/>
    <col min="11" max="11" width="3.453125" style="4" customWidth="1"/>
    <col min="12" max="12" width="13.54296875" style="2" bestFit="1" customWidth="1"/>
    <col min="13" max="13" width="5" style="2" bestFit="1" customWidth="1"/>
    <col min="14" max="14" width="13.1796875" style="2" bestFit="1" customWidth="1"/>
    <col min="15" max="15" width="5" style="2" bestFit="1" customWidth="1"/>
    <col min="16" max="16" width="12.81640625" style="2" bestFit="1" customWidth="1"/>
    <col min="17" max="167" width="8.81640625" style="2"/>
    <col min="168" max="168" width="2.453125" style="2" customWidth="1"/>
    <col min="169" max="170" width="2.54296875" style="2" customWidth="1"/>
    <col min="171" max="171" width="5.453125" style="2" customWidth="1"/>
    <col min="172" max="172" width="40.453125" style="2" customWidth="1"/>
    <col min="173" max="173" width="10.54296875" style="2" customWidth="1"/>
    <col min="174" max="177" width="16.453125" style="2" customWidth="1"/>
    <col min="178" max="178" width="3.453125" style="2" customWidth="1"/>
    <col min="179" max="179" width="13.453125" style="2" customWidth="1"/>
    <col min="180" max="180" width="12" style="2" customWidth="1"/>
    <col min="181" max="182" width="11.54296875" style="2" customWidth="1"/>
    <col min="183" max="183" width="21.54296875" style="2" customWidth="1"/>
    <col min="184" max="423" width="8.81640625" style="2"/>
    <col min="424" max="424" width="2.453125" style="2" customWidth="1"/>
    <col min="425" max="426" width="2.54296875" style="2" customWidth="1"/>
    <col min="427" max="427" width="5.453125" style="2" customWidth="1"/>
    <col min="428" max="428" width="40.453125" style="2" customWidth="1"/>
    <col min="429" max="429" width="10.54296875" style="2" customWidth="1"/>
    <col min="430" max="433" width="16.453125" style="2" customWidth="1"/>
    <col min="434" max="434" width="3.453125" style="2" customWidth="1"/>
    <col min="435" max="435" width="13.453125" style="2" customWidth="1"/>
    <col min="436" max="436" width="12" style="2" customWidth="1"/>
    <col min="437" max="438" width="11.54296875" style="2" customWidth="1"/>
    <col min="439" max="439" width="21.54296875" style="2" customWidth="1"/>
    <col min="440" max="679" width="8.81640625" style="2"/>
    <col min="680" max="680" width="2.453125" style="2" customWidth="1"/>
    <col min="681" max="682" width="2.54296875" style="2" customWidth="1"/>
    <col min="683" max="683" width="5.453125" style="2" customWidth="1"/>
    <col min="684" max="684" width="40.453125" style="2" customWidth="1"/>
    <col min="685" max="685" width="10.54296875" style="2" customWidth="1"/>
    <col min="686" max="689" width="16.453125" style="2" customWidth="1"/>
    <col min="690" max="690" width="3.453125" style="2" customWidth="1"/>
    <col min="691" max="691" width="13.453125" style="2" customWidth="1"/>
    <col min="692" max="692" width="12" style="2" customWidth="1"/>
    <col min="693" max="694" width="11.54296875" style="2" customWidth="1"/>
    <col min="695" max="695" width="21.54296875" style="2" customWidth="1"/>
    <col min="696" max="935" width="8.81640625" style="2"/>
    <col min="936" max="936" width="2.453125" style="2" customWidth="1"/>
    <col min="937" max="938" width="2.54296875" style="2" customWidth="1"/>
    <col min="939" max="939" width="5.453125" style="2" customWidth="1"/>
    <col min="940" max="940" width="40.453125" style="2" customWidth="1"/>
    <col min="941" max="941" width="10.54296875" style="2" customWidth="1"/>
    <col min="942" max="945" width="16.453125" style="2" customWidth="1"/>
    <col min="946" max="946" width="3.453125" style="2" customWidth="1"/>
    <col min="947" max="947" width="13.453125" style="2" customWidth="1"/>
    <col min="948" max="948" width="12" style="2" customWidth="1"/>
    <col min="949" max="950" width="11.54296875" style="2" customWidth="1"/>
    <col min="951" max="951" width="21.54296875" style="2" customWidth="1"/>
    <col min="952" max="1191" width="8.81640625" style="2"/>
    <col min="1192" max="1192" width="2.453125" style="2" customWidth="1"/>
    <col min="1193" max="1194" width="2.54296875" style="2" customWidth="1"/>
    <col min="1195" max="1195" width="5.453125" style="2" customWidth="1"/>
    <col min="1196" max="1196" width="40.453125" style="2" customWidth="1"/>
    <col min="1197" max="1197" width="10.54296875" style="2" customWidth="1"/>
    <col min="1198" max="1201" width="16.453125" style="2" customWidth="1"/>
    <col min="1202" max="1202" width="3.453125" style="2" customWidth="1"/>
    <col min="1203" max="1203" width="13.453125" style="2" customWidth="1"/>
    <col min="1204" max="1204" width="12" style="2" customWidth="1"/>
    <col min="1205" max="1206" width="11.54296875" style="2" customWidth="1"/>
    <col min="1207" max="1207" width="21.54296875" style="2" customWidth="1"/>
    <col min="1208" max="1447" width="8.81640625" style="2"/>
    <col min="1448" max="1448" width="2.453125" style="2" customWidth="1"/>
    <col min="1449" max="1450" width="2.54296875" style="2" customWidth="1"/>
    <col min="1451" max="1451" width="5.453125" style="2" customWidth="1"/>
    <col min="1452" max="1452" width="40.453125" style="2" customWidth="1"/>
    <col min="1453" max="1453" width="10.54296875" style="2" customWidth="1"/>
    <col min="1454" max="1457" width="16.453125" style="2" customWidth="1"/>
    <col min="1458" max="1458" width="3.453125" style="2" customWidth="1"/>
    <col min="1459" max="1459" width="13.453125" style="2" customWidth="1"/>
    <col min="1460" max="1460" width="12" style="2" customWidth="1"/>
    <col min="1461" max="1462" width="11.54296875" style="2" customWidth="1"/>
    <col min="1463" max="1463" width="21.54296875" style="2" customWidth="1"/>
    <col min="1464" max="1703" width="8.81640625" style="2"/>
    <col min="1704" max="1704" width="2.453125" style="2" customWidth="1"/>
    <col min="1705" max="1706" width="2.54296875" style="2" customWidth="1"/>
    <col min="1707" max="1707" width="5.453125" style="2" customWidth="1"/>
    <col min="1708" max="1708" width="40.453125" style="2" customWidth="1"/>
    <col min="1709" max="1709" width="10.54296875" style="2" customWidth="1"/>
    <col min="1710" max="1713" width="16.453125" style="2" customWidth="1"/>
    <col min="1714" max="1714" width="3.453125" style="2" customWidth="1"/>
    <col min="1715" max="1715" width="13.453125" style="2" customWidth="1"/>
    <col min="1716" max="1716" width="12" style="2" customWidth="1"/>
    <col min="1717" max="1718" width="11.54296875" style="2" customWidth="1"/>
    <col min="1719" max="1719" width="21.54296875" style="2" customWidth="1"/>
    <col min="1720" max="1959" width="8.81640625" style="2"/>
    <col min="1960" max="1960" width="2.453125" style="2" customWidth="1"/>
    <col min="1961" max="1962" width="2.54296875" style="2" customWidth="1"/>
    <col min="1963" max="1963" width="5.453125" style="2" customWidth="1"/>
    <col min="1964" max="1964" width="40.453125" style="2" customWidth="1"/>
    <col min="1965" max="1965" width="10.54296875" style="2" customWidth="1"/>
    <col min="1966" max="1969" width="16.453125" style="2" customWidth="1"/>
    <col min="1970" max="1970" width="3.453125" style="2" customWidth="1"/>
    <col min="1971" max="1971" width="13.453125" style="2" customWidth="1"/>
    <col min="1972" max="1972" width="12" style="2" customWidth="1"/>
    <col min="1973" max="1974" width="11.54296875" style="2" customWidth="1"/>
    <col min="1975" max="1975" width="21.54296875" style="2" customWidth="1"/>
    <col min="1976" max="2215" width="8.81640625" style="2"/>
    <col min="2216" max="2216" width="2.453125" style="2" customWidth="1"/>
    <col min="2217" max="2218" width="2.54296875" style="2" customWidth="1"/>
    <col min="2219" max="2219" width="5.453125" style="2" customWidth="1"/>
    <col min="2220" max="2220" width="40.453125" style="2" customWidth="1"/>
    <col min="2221" max="2221" width="10.54296875" style="2" customWidth="1"/>
    <col min="2222" max="2225" width="16.453125" style="2" customWidth="1"/>
    <col min="2226" max="2226" width="3.453125" style="2" customWidth="1"/>
    <col min="2227" max="2227" width="13.453125" style="2" customWidth="1"/>
    <col min="2228" max="2228" width="12" style="2" customWidth="1"/>
    <col min="2229" max="2230" width="11.54296875" style="2" customWidth="1"/>
    <col min="2231" max="2231" width="21.54296875" style="2" customWidth="1"/>
    <col min="2232" max="2471" width="8.81640625" style="2"/>
    <col min="2472" max="2472" width="2.453125" style="2" customWidth="1"/>
    <col min="2473" max="2474" width="2.54296875" style="2" customWidth="1"/>
    <col min="2475" max="2475" width="5.453125" style="2" customWidth="1"/>
    <col min="2476" max="2476" width="40.453125" style="2" customWidth="1"/>
    <col min="2477" max="2477" width="10.54296875" style="2" customWidth="1"/>
    <col min="2478" max="2481" width="16.453125" style="2" customWidth="1"/>
    <col min="2482" max="2482" width="3.453125" style="2" customWidth="1"/>
    <col min="2483" max="2483" width="13.453125" style="2" customWidth="1"/>
    <col min="2484" max="2484" width="12" style="2" customWidth="1"/>
    <col min="2485" max="2486" width="11.54296875" style="2" customWidth="1"/>
    <col min="2487" max="2487" width="21.54296875" style="2" customWidth="1"/>
    <col min="2488" max="2727" width="8.81640625" style="2"/>
    <col min="2728" max="2728" width="2.453125" style="2" customWidth="1"/>
    <col min="2729" max="2730" width="2.54296875" style="2" customWidth="1"/>
    <col min="2731" max="2731" width="5.453125" style="2" customWidth="1"/>
    <col min="2732" max="2732" width="40.453125" style="2" customWidth="1"/>
    <col min="2733" max="2733" width="10.54296875" style="2" customWidth="1"/>
    <col min="2734" max="2737" width="16.453125" style="2" customWidth="1"/>
    <col min="2738" max="2738" width="3.453125" style="2" customWidth="1"/>
    <col min="2739" max="2739" width="13.453125" style="2" customWidth="1"/>
    <col min="2740" max="2740" width="12" style="2" customWidth="1"/>
    <col min="2741" max="2742" width="11.54296875" style="2" customWidth="1"/>
    <col min="2743" max="2743" width="21.54296875" style="2" customWidth="1"/>
    <col min="2744" max="2983" width="8.81640625" style="2"/>
    <col min="2984" max="2984" width="2.453125" style="2" customWidth="1"/>
    <col min="2985" max="2986" width="2.54296875" style="2" customWidth="1"/>
    <col min="2987" max="2987" width="5.453125" style="2" customWidth="1"/>
    <col min="2988" max="2988" width="40.453125" style="2" customWidth="1"/>
    <col min="2989" max="2989" width="10.54296875" style="2" customWidth="1"/>
    <col min="2990" max="2993" width="16.453125" style="2" customWidth="1"/>
    <col min="2994" max="2994" width="3.453125" style="2" customWidth="1"/>
    <col min="2995" max="2995" width="13.453125" style="2" customWidth="1"/>
    <col min="2996" max="2996" width="12" style="2" customWidth="1"/>
    <col min="2997" max="2998" width="11.54296875" style="2" customWidth="1"/>
    <col min="2999" max="2999" width="21.54296875" style="2" customWidth="1"/>
    <col min="3000" max="3239" width="8.81640625" style="2"/>
    <col min="3240" max="3240" width="2.453125" style="2" customWidth="1"/>
    <col min="3241" max="3242" width="2.54296875" style="2" customWidth="1"/>
    <col min="3243" max="3243" width="5.453125" style="2" customWidth="1"/>
    <col min="3244" max="3244" width="40.453125" style="2" customWidth="1"/>
    <col min="3245" max="3245" width="10.54296875" style="2" customWidth="1"/>
    <col min="3246" max="3249" width="16.453125" style="2" customWidth="1"/>
    <col min="3250" max="3250" width="3.453125" style="2" customWidth="1"/>
    <col min="3251" max="3251" width="13.453125" style="2" customWidth="1"/>
    <col min="3252" max="3252" width="12" style="2" customWidth="1"/>
    <col min="3253" max="3254" width="11.54296875" style="2" customWidth="1"/>
    <col min="3255" max="3255" width="21.54296875" style="2" customWidth="1"/>
    <col min="3256" max="3495" width="8.81640625" style="2"/>
    <col min="3496" max="3496" width="2.453125" style="2" customWidth="1"/>
    <col min="3497" max="3498" width="2.54296875" style="2" customWidth="1"/>
    <col min="3499" max="3499" width="5.453125" style="2" customWidth="1"/>
    <col min="3500" max="3500" width="40.453125" style="2" customWidth="1"/>
    <col min="3501" max="3501" width="10.54296875" style="2" customWidth="1"/>
    <col min="3502" max="3505" width="16.453125" style="2" customWidth="1"/>
    <col min="3506" max="3506" width="3.453125" style="2" customWidth="1"/>
    <col min="3507" max="3507" width="13.453125" style="2" customWidth="1"/>
    <col min="3508" max="3508" width="12" style="2" customWidth="1"/>
    <col min="3509" max="3510" width="11.54296875" style="2" customWidth="1"/>
    <col min="3511" max="3511" width="21.54296875" style="2" customWidth="1"/>
    <col min="3512" max="3751" width="8.81640625" style="2"/>
    <col min="3752" max="3752" width="2.453125" style="2" customWidth="1"/>
    <col min="3753" max="3754" width="2.54296875" style="2" customWidth="1"/>
    <col min="3755" max="3755" width="5.453125" style="2" customWidth="1"/>
    <col min="3756" max="3756" width="40.453125" style="2" customWidth="1"/>
    <col min="3757" max="3757" width="10.54296875" style="2" customWidth="1"/>
    <col min="3758" max="3761" width="16.453125" style="2" customWidth="1"/>
    <col min="3762" max="3762" width="3.453125" style="2" customWidth="1"/>
    <col min="3763" max="3763" width="13.453125" style="2" customWidth="1"/>
    <col min="3764" max="3764" width="12" style="2" customWidth="1"/>
    <col min="3765" max="3766" width="11.54296875" style="2" customWidth="1"/>
    <col min="3767" max="3767" width="21.54296875" style="2" customWidth="1"/>
    <col min="3768" max="4007" width="8.81640625" style="2"/>
    <col min="4008" max="4008" width="2.453125" style="2" customWidth="1"/>
    <col min="4009" max="4010" width="2.54296875" style="2" customWidth="1"/>
    <col min="4011" max="4011" width="5.453125" style="2" customWidth="1"/>
    <col min="4012" max="4012" width="40.453125" style="2" customWidth="1"/>
    <col min="4013" max="4013" width="10.54296875" style="2" customWidth="1"/>
    <col min="4014" max="4017" width="16.453125" style="2" customWidth="1"/>
    <col min="4018" max="4018" width="3.453125" style="2" customWidth="1"/>
    <col min="4019" max="4019" width="13.453125" style="2" customWidth="1"/>
    <col min="4020" max="4020" width="12" style="2" customWidth="1"/>
    <col min="4021" max="4022" width="11.54296875" style="2" customWidth="1"/>
    <col min="4023" max="4023" width="21.54296875" style="2" customWidth="1"/>
    <col min="4024" max="4263" width="8.81640625" style="2"/>
    <col min="4264" max="4264" width="2.453125" style="2" customWidth="1"/>
    <col min="4265" max="4266" width="2.54296875" style="2" customWidth="1"/>
    <col min="4267" max="4267" width="5.453125" style="2" customWidth="1"/>
    <col min="4268" max="4268" width="40.453125" style="2" customWidth="1"/>
    <col min="4269" max="4269" width="10.54296875" style="2" customWidth="1"/>
    <col min="4270" max="4273" width="16.453125" style="2" customWidth="1"/>
    <col min="4274" max="4274" width="3.453125" style="2" customWidth="1"/>
    <col min="4275" max="4275" width="13.453125" style="2" customWidth="1"/>
    <col min="4276" max="4276" width="12" style="2" customWidth="1"/>
    <col min="4277" max="4278" width="11.54296875" style="2" customWidth="1"/>
    <col min="4279" max="4279" width="21.54296875" style="2" customWidth="1"/>
    <col min="4280" max="4519" width="8.81640625" style="2"/>
    <col min="4520" max="4520" width="2.453125" style="2" customWidth="1"/>
    <col min="4521" max="4522" width="2.54296875" style="2" customWidth="1"/>
    <col min="4523" max="4523" width="5.453125" style="2" customWidth="1"/>
    <col min="4524" max="4524" width="40.453125" style="2" customWidth="1"/>
    <col min="4525" max="4525" width="10.54296875" style="2" customWidth="1"/>
    <col min="4526" max="4529" width="16.453125" style="2" customWidth="1"/>
    <col min="4530" max="4530" width="3.453125" style="2" customWidth="1"/>
    <col min="4531" max="4531" width="13.453125" style="2" customWidth="1"/>
    <col min="4532" max="4532" width="12" style="2" customWidth="1"/>
    <col min="4533" max="4534" width="11.54296875" style="2" customWidth="1"/>
    <col min="4535" max="4535" width="21.54296875" style="2" customWidth="1"/>
    <col min="4536" max="4775" width="8.81640625" style="2"/>
    <col min="4776" max="4776" width="2.453125" style="2" customWidth="1"/>
    <col min="4777" max="4778" width="2.54296875" style="2" customWidth="1"/>
    <col min="4779" max="4779" width="5.453125" style="2" customWidth="1"/>
    <col min="4780" max="4780" width="40.453125" style="2" customWidth="1"/>
    <col min="4781" max="4781" width="10.54296875" style="2" customWidth="1"/>
    <col min="4782" max="4785" width="16.453125" style="2" customWidth="1"/>
    <col min="4786" max="4786" width="3.453125" style="2" customWidth="1"/>
    <col min="4787" max="4787" width="13.453125" style="2" customWidth="1"/>
    <col min="4788" max="4788" width="12" style="2" customWidth="1"/>
    <col min="4789" max="4790" width="11.54296875" style="2" customWidth="1"/>
    <col min="4791" max="4791" width="21.54296875" style="2" customWidth="1"/>
    <col min="4792" max="5031" width="8.81640625" style="2"/>
    <col min="5032" max="5032" width="2.453125" style="2" customWidth="1"/>
    <col min="5033" max="5034" width="2.54296875" style="2" customWidth="1"/>
    <col min="5035" max="5035" width="5.453125" style="2" customWidth="1"/>
    <col min="5036" max="5036" width="40.453125" style="2" customWidth="1"/>
    <col min="5037" max="5037" width="10.54296875" style="2" customWidth="1"/>
    <col min="5038" max="5041" width="16.453125" style="2" customWidth="1"/>
    <col min="5042" max="5042" width="3.453125" style="2" customWidth="1"/>
    <col min="5043" max="5043" width="13.453125" style="2" customWidth="1"/>
    <col min="5044" max="5044" width="12" style="2" customWidth="1"/>
    <col min="5045" max="5046" width="11.54296875" style="2" customWidth="1"/>
    <col min="5047" max="5047" width="21.54296875" style="2" customWidth="1"/>
    <col min="5048" max="5287" width="8.81640625" style="2"/>
    <col min="5288" max="5288" width="2.453125" style="2" customWidth="1"/>
    <col min="5289" max="5290" width="2.54296875" style="2" customWidth="1"/>
    <col min="5291" max="5291" width="5.453125" style="2" customWidth="1"/>
    <col min="5292" max="5292" width="40.453125" style="2" customWidth="1"/>
    <col min="5293" max="5293" width="10.54296875" style="2" customWidth="1"/>
    <col min="5294" max="5297" width="16.453125" style="2" customWidth="1"/>
    <col min="5298" max="5298" width="3.453125" style="2" customWidth="1"/>
    <col min="5299" max="5299" width="13.453125" style="2" customWidth="1"/>
    <col min="5300" max="5300" width="12" style="2" customWidth="1"/>
    <col min="5301" max="5302" width="11.54296875" style="2" customWidth="1"/>
    <col min="5303" max="5303" width="21.54296875" style="2" customWidth="1"/>
    <col min="5304" max="5543" width="8.81640625" style="2"/>
    <col min="5544" max="5544" width="2.453125" style="2" customWidth="1"/>
    <col min="5545" max="5546" width="2.54296875" style="2" customWidth="1"/>
    <col min="5547" max="5547" width="5.453125" style="2" customWidth="1"/>
    <col min="5548" max="5548" width="40.453125" style="2" customWidth="1"/>
    <col min="5549" max="5549" width="10.54296875" style="2" customWidth="1"/>
    <col min="5550" max="5553" width="16.453125" style="2" customWidth="1"/>
    <col min="5554" max="5554" width="3.453125" style="2" customWidth="1"/>
    <col min="5555" max="5555" width="13.453125" style="2" customWidth="1"/>
    <col min="5556" max="5556" width="12" style="2" customWidth="1"/>
    <col min="5557" max="5558" width="11.54296875" style="2" customWidth="1"/>
    <col min="5559" max="5559" width="21.54296875" style="2" customWidth="1"/>
    <col min="5560" max="5799" width="8.81640625" style="2"/>
    <col min="5800" max="5800" width="2.453125" style="2" customWidth="1"/>
    <col min="5801" max="5802" width="2.54296875" style="2" customWidth="1"/>
    <col min="5803" max="5803" width="5.453125" style="2" customWidth="1"/>
    <col min="5804" max="5804" width="40.453125" style="2" customWidth="1"/>
    <col min="5805" max="5805" width="10.54296875" style="2" customWidth="1"/>
    <col min="5806" max="5809" width="16.453125" style="2" customWidth="1"/>
    <col min="5810" max="5810" width="3.453125" style="2" customWidth="1"/>
    <col min="5811" max="5811" width="13.453125" style="2" customWidth="1"/>
    <col min="5812" max="5812" width="12" style="2" customWidth="1"/>
    <col min="5813" max="5814" width="11.54296875" style="2" customWidth="1"/>
    <col min="5815" max="5815" width="21.54296875" style="2" customWidth="1"/>
    <col min="5816" max="6055" width="8.81640625" style="2"/>
    <col min="6056" max="6056" width="2.453125" style="2" customWidth="1"/>
    <col min="6057" max="6058" width="2.54296875" style="2" customWidth="1"/>
    <col min="6059" max="6059" width="5.453125" style="2" customWidth="1"/>
    <col min="6060" max="6060" width="40.453125" style="2" customWidth="1"/>
    <col min="6061" max="6061" width="10.54296875" style="2" customWidth="1"/>
    <col min="6062" max="6065" width="16.453125" style="2" customWidth="1"/>
    <col min="6066" max="6066" width="3.453125" style="2" customWidth="1"/>
    <col min="6067" max="6067" width="13.453125" style="2" customWidth="1"/>
    <col min="6068" max="6068" width="12" style="2" customWidth="1"/>
    <col min="6069" max="6070" width="11.54296875" style="2" customWidth="1"/>
    <col min="6071" max="6071" width="21.54296875" style="2" customWidth="1"/>
    <col min="6072" max="6311" width="8.81640625" style="2"/>
    <col min="6312" max="6312" width="2.453125" style="2" customWidth="1"/>
    <col min="6313" max="6314" width="2.54296875" style="2" customWidth="1"/>
    <col min="6315" max="6315" width="5.453125" style="2" customWidth="1"/>
    <col min="6316" max="6316" width="40.453125" style="2" customWidth="1"/>
    <col min="6317" max="6317" width="10.54296875" style="2" customWidth="1"/>
    <col min="6318" max="6321" width="16.453125" style="2" customWidth="1"/>
    <col min="6322" max="6322" width="3.453125" style="2" customWidth="1"/>
    <col min="6323" max="6323" width="13.453125" style="2" customWidth="1"/>
    <col min="6324" max="6324" width="12" style="2" customWidth="1"/>
    <col min="6325" max="6326" width="11.54296875" style="2" customWidth="1"/>
    <col min="6327" max="6327" width="21.54296875" style="2" customWidth="1"/>
    <col min="6328" max="6567" width="8.81640625" style="2"/>
    <col min="6568" max="6568" width="2.453125" style="2" customWidth="1"/>
    <col min="6569" max="6570" width="2.54296875" style="2" customWidth="1"/>
    <col min="6571" max="6571" width="5.453125" style="2" customWidth="1"/>
    <col min="6572" max="6572" width="40.453125" style="2" customWidth="1"/>
    <col min="6573" max="6573" width="10.54296875" style="2" customWidth="1"/>
    <col min="6574" max="6577" width="16.453125" style="2" customWidth="1"/>
    <col min="6578" max="6578" width="3.453125" style="2" customWidth="1"/>
    <col min="6579" max="6579" width="13.453125" style="2" customWidth="1"/>
    <col min="6580" max="6580" width="12" style="2" customWidth="1"/>
    <col min="6581" max="6582" width="11.54296875" style="2" customWidth="1"/>
    <col min="6583" max="6583" width="21.54296875" style="2" customWidth="1"/>
    <col min="6584" max="6823" width="8.81640625" style="2"/>
    <col min="6824" max="6824" width="2.453125" style="2" customWidth="1"/>
    <col min="6825" max="6826" width="2.54296875" style="2" customWidth="1"/>
    <col min="6827" max="6827" width="5.453125" style="2" customWidth="1"/>
    <col min="6828" max="6828" width="40.453125" style="2" customWidth="1"/>
    <col min="6829" max="6829" width="10.54296875" style="2" customWidth="1"/>
    <col min="6830" max="6833" width="16.453125" style="2" customWidth="1"/>
    <col min="6834" max="6834" width="3.453125" style="2" customWidth="1"/>
    <col min="6835" max="6835" width="13.453125" style="2" customWidth="1"/>
    <col min="6836" max="6836" width="12" style="2" customWidth="1"/>
    <col min="6837" max="6838" width="11.54296875" style="2" customWidth="1"/>
    <col min="6839" max="6839" width="21.54296875" style="2" customWidth="1"/>
    <col min="6840" max="7079" width="8.81640625" style="2"/>
    <col min="7080" max="7080" width="2.453125" style="2" customWidth="1"/>
    <col min="7081" max="7082" width="2.54296875" style="2" customWidth="1"/>
    <col min="7083" max="7083" width="5.453125" style="2" customWidth="1"/>
    <col min="7084" max="7084" width="40.453125" style="2" customWidth="1"/>
    <col min="7085" max="7085" width="10.54296875" style="2" customWidth="1"/>
    <col min="7086" max="7089" width="16.453125" style="2" customWidth="1"/>
    <col min="7090" max="7090" width="3.453125" style="2" customWidth="1"/>
    <col min="7091" max="7091" width="13.453125" style="2" customWidth="1"/>
    <col min="7092" max="7092" width="12" style="2" customWidth="1"/>
    <col min="7093" max="7094" width="11.54296875" style="2" customWidth="1"/>
    <col min="7095" max="7095" width="21.54296875" style="2" customWidth="1"/>
    <col min="7096" max="7335" width="8.81640625" style="2"/>
    <col min="7336" max="7336" width="2.453125" style="2" customWidth="1"/>
    <col min="7337" max="7338" width="2.54296875" style="2" customWidth="1"/>
    <col min="7339" max="7339" width="5.453125" style="2" customWidth="1"/>
    <col min="7340" max="7340" width="40.453125" style="2" customWidth="1"/>
    <col min="7341" max="7341" width="10.54296875" style="2" customWidth="1"/>
    <col min="7342" max="7345" width="16.453125" style="2" customWidth="1"/>
    <col min="7346" max="7346" width="3.453125" style="2" customWidth="1"/>
    <col min="7347" max="7347" width="13.453125" style="2" customWidth="1"/>
    <col min="7348" max="7348" width="12" style="2" customWidth="1"/>
    <col min="7349" max="7350" width="11.54296875" style="2" customWidth="1"/>
    <col min="7351" max="7351" width="21.54296875" style="2" customWidth="1"/>
    <col min="7352" max="7591" width="8.81640625" style="2"/>
    <col min="7592" max="7592" width="2.453125" style="2" customWidth="1"/>
    <col min="7593" max="7594" width="2.54296875" style="2" customWidth="1"/>
    <col min="7595" max="7595" width="5.453125" style="2" customWidth="1"/>
    <col min="7596" max="7596" width="40.453125" style="2" customWidth="1"/>
    <col min="7597" max="7597" width="10.54296875" style="2" customWidth="1"/>
    <col min="7598" max="7601" width="16.453125" style="2" customWidth="1"/>
    <col min="7602" max="7602" width="3.453125" style="2" customWidth="1"/>
    <col min="7603" max="7603" width="13.453125" style="2" customWidth="1"/>
    <col min="7604" max="7604" width="12" style="2" customWidth="1"/>
    <col min="7605" max="7606" width="11.54296875" style="2" customWidth="1"/>
    <col min="7607" max="7607" width="21.54296875" style="2" customWidth="1"/>
    <col min="7608" max="7847" width="8.81640625" style="2"/>
    <col min="7848" max="7848" width="2.453125" style="2" customWidth="1"/>
    <col min="7849" max="7850" width="2.54296875" style="2" customWidth="1"/>
    <col min="7851" max="7851" width="5.453125" style="2" customWidth="1"/>
    <col min="7852" max="7852" width="40.453125" style="2" customWidth="1"/>
    <col min="7853" max="7853" width="10.54296875" style="2" customWidth="1"/>
    <col min="7854" max="7857" width="16.453125" style="2" customWidth="1"/>
    <col min="7858" max="7858" width="3.453125" style="2" customWidth="1"/>
    <col min="7859" max="7859" width="13.453125" style="2" customWidth="1"/>
    <col min="7860" max="7860" width="12" style="2" customWidth="1"/>
    <col min="7861" max="7862" width="11.54296875" style="2" customWidth="1"/>
    <col min="7863" max="7863" width="21.54296875" style="2" customWidth="1"/>
    <col min="7864" max="8103" width="8.81640625" style="2"/>
    <col min="8104" max="8104" width="2.453125" style="2" customWidth="1"/>
    <col min="8105" max="8106" width="2.54296875" style="2" customWidth="1"/>
    <col min="8107" max="8107" width="5.453125" style="2" customWidth="1"/>
    <col min="8108" max="8108" width="40.453125" style="2" customWidth="1"/>
    <col min="8109" max="8109" width="10.54296875" style="2" customWidth="1"/>
    <col min="8110" max="8113" width="16.453125" style="2" customWidth="1"/>
    <col min="8114" max="8114" width="3.453125" style="2" customWidth="1"/>
    <col min="8115" max="8115" width="13.453125" style="2" customWidth="1"/>
    <col min="8116" max="8116" width="12" style="2" customWidth="1"/>
    <col min="8117" max="8118" width="11.54296875" style="2" customWidth="1"/>
    <col min="8119" max="8119" width="21.54296875" style="2" customWidth="1"/>
    <col min="8120" max="8359" width="8.81640625" style="2"/>
    <col min="8360" max="8360" width="2.453125" style="2" customWidth="1"/>
    <col min="8361" max="8362" width="2.54296875" style="2" customWidth="1"/>
    <col min="8363" max="8363" width="5.453125" style="2" customWidth="1"/>
    <col min="8364" max="8364" width="40.453125" style="2" customWidth="1"/>
    <col min="8365" max="8365" width="10.54296875" style="2" customWidth="1"/>
    <col min="8366" max="8369" width="16.453125" style="2" customWidth="1"/>
    <col min="8370" max="8370" width="3.453125" style="2" customWidth="1"/>
    <col min="8371" max="8371" width="13.453125" style="2" customWidth="1"/>
    <col min="8372" max="8372" width="12" style="2" customWidth="1"/>
    <col min="8373" max="8374" width="11.54296875" style="2" customWidth="1"/>
    <col min="8375" max="8375" width="21.54296875" style="2" customWidth="1"/>
    <col min="8376" max="8615" width="8.81640625" style="2"/>
    <col min="8616" max="8616" width="2.453125" style="2" customWidth="1"/>
    <col min="8617" max="8618" width="2.54296875" style="2" customWidth="1"/>
    <col min="8619" max="8619" width="5.453125" style="2" customWidth="1"/>
    <col min="8620" max="8620" width="40.453125" style="2" customWidth="1"/>
    <col min="8621" max="8621" width="10.54296875" style="2" customWidth="1"/>
    <col min="8622" max="8625" width="16.453125" style="2" customWidth="1"/>
    <col min="8626" max="8626" width="3.453125" style="2" customWidth="1"/>
    <col min="8627" max="8627" width="13.453125" style="2" customWidth="1"/>
    <col min="8628" max="8628" width="12" style="2" customWidth="1"/>
    <col min="8629" max="8630" width="11.54296875" style="2" customWidth="1"/>
    <col min="8631" max="8631" width="21.54296875" style="2" customWidth="1"/>
    <col min="8632" max="8871" width="8.81640625" style="2"/>
    <col min="8872" max="8872" width="2.453125" style="2" customWidth="1"/>
    <col min="8873" max="8874" width="2.54296875" style="2" customWidth="1"/>
    <col min="8875" max="8875" width="5.453125" style="2" customWidth="1"/>
    <col min="8876" max="8876" width="40.453125" style="2" customWidth="1"/>
    <col min="8877" max="8877" width="10.54296875" style="2" customWidth="1"/>
    <col min="8878" max="8881" width="16.453125" style="2" customWidth="1"/>
    <col min="8882" max="8882" width="3.453125" style="2" customWidth="1"/>
    <col min="8883" max="8883" width="13.453125" style="2" customWidth="1"/>
    <col min="8884" max="8884" width="12" style="2" customWidth="1"/>
    <col min="8885" max="8886" width="11.54296875" style="2" customWidth="1"/>
    <col min="8887" max="8887" width="21.54296875" style="2" customWidth="1"/>
    <col min="8888" max="9127" width="8.81640625" style="2"/>
    <col min="9128" max="9128" width="2.453125" style="2" customWidth="1"/>
    <col min="9129" max="9130" width="2.54296875" style="2" customWidth="1"/>
    <col min="9131" max="9131" width="5.453125" style="2" customWidth="1"/>
    <col min="9132" max="9132" width="40.453125" style="2" customWidth="1"/>
    <col min="9133" max="9133" width="10.54296875" style="2" customWidth="1"/>
    <col min="9134" max="9137" width="16.453125" style="2" customWidth="1"/>
    <col min="9138" max="9138" width="3.453125" style="2" customWidth="1"/>
    <col min="9139" max="9139" width="13.453125" style="2" customWidth="1"/>
    <col min="9140" max="9140" width="12" style="2" customWidth="1"/>
    <col min="9141" max="9142" width="11.54296875" style="2" customWidth="1"/>
    <col min="9143" max="9143" width="21.54296875" style="2" customWidth="1"/>
    <col min="9144" max="9383" width="8.81640625" style="2"/>
    <col min="9384" max="9384" width="2.453125" style="2" customWidth="1"/>
    <col min="9385" max="9386" width="2.54296875" style="2" customWidth="1"/>
    <col min="9387" max="9387" width="5.453125" style="2" customWidth="1"/>
    <col min="9388" max="9388" width="40.453125" style="2" customWidth="1"/>
    <col min="9389" max="9389" width="10.54296875" style="2" customWidth="1"/>
    <col min="9390" max="9393" width="16.453125" style="2" customWidth="1"/>
    <col min="9394" max="9394" width="3.453125" style="2" customWidth="1"/>
    <col min="9395" max="9395" width="13.453125" style="2" customWidth="1"/>
    <col min="9396" max="9396" width="12" style="2" customWidth="1"/>
    <col min="9397" max="9398" width="11.54296875" style="2" customWidth="1"/>
    <col min="9399" max="9399" width="21.54296875" style="2" customWidth="1"/>
    <col min="9400" max="9639" width="8.81640625" style="2"/>
    <col min="9640" max="9640" width="2.453125" style="2" customWidth="1"/>
    <col min="9641" max="9642" width="2.54296875" style="2" customWidth="1"/>
    <col min="9643" max="9643" width="5.453125" style="2" customWidth="1"/>
    <col min="9644" max="9644" width="40.453125" style="2" customWidth="1"/>
    <col min="9645" max="9645" width="10.54296875" style="2" customWidth="1"/>
    <col min="9646" max="9649" width="16.453125" style="2" customWidth="1"/>
    <col min="9650" max="9650" width="3.453125" style="2" customWidth="1"/>
    <col min="9651" max="9651" width="13.453125" style="2" customWidth="1"/>
    <col min="9652" max="9652" width="12" style="2" customWidth="1"/>
    <col min="9653" max="9654" width="11.54296875" style="2" customWidth="1"/>
    <col min="9655" max="9655" width="21.54296875" style="2" customWidth="1"/>
    <col min="9656" max="9895" width="8.81640625" style="2"/>
    <col min="9896" max="9896" width="2.453125" style="2" customWidth="1"/>
    <col min="9897" max="9898" width="2.54296875" style="2" customWidth="1"/>
    <col min="9899" max="9899" width="5.453125" style="2" customWidth="1"/>
    <col min="9900" max="9900" width="40.453125" style="2" customWidth="1"/>
    <col min="9901" max="9901" width="10.54296875" style="2" customWidth="1"/>
    <col min="9902" max="9905" width="16.453125" style="2" customWidth="1"/>
    <col min="9906" max="9906" width="3.453125" style="2" customWidth="1"/>
    <col min="9907" max="9907" width="13.453125" style="2" customWidth="1"/>
    <col min="9908" max="9908" width="12" style="2" customWidth="1"/>
    <col min="9909" max="9910" width="11.54296875" style="2" customWidth="1"/>
    <col min="9911" max="9911" width="21.54296875" style="2" customWidth="1"/>
    <col min="9912" max="10151" width="8.81640625" style="2"/>
    <col min="10152" max="10152" width="2.453125" style="2" customWidth="1"/>
    <col min="10153" max="10154" width="2.54296875" style="2" customWidth="1"/>
    <col min="10155" max="10155" width="5.453125" style="2" customWidth="1"/>
    <col min="10156" max="10156" width="40.453125" style="2" customWidth="1"/>
    <col min="10157" max="10157" width="10.54296875" style="2" customWidth="1"/>
    <col min="10158" max="10161" width="16.453125" style="2" customWidth="1"/>
    <col min="10162" max="10162" width="3.453125" style="2" customWidth="1"/>
    <col min="10163" max="10163" width="13.453125" style="2" customWidth="1"/>
    <col min="10164" max="10164" width="12" style="2" customWidth="1"/>
    <col min="10165" max="10166" width="11.54296875" style="2" customWidth="1"/>
    <col min="10167" max="10167" width="21.54296875" style="2" customWidth="1"/>
    <col min="10168" max="10407" width="8.81640625" style="2"/>
    <col min="10408" max="10408" width="2.453125" style="2" customWidth="1"/>
    <col min="10409" max="10410" width="2.54296875" style="2" customWidth="1"/>
    <col min="10411" max="10411" width="5.453125" style="2" customWidth="1"/>
    <col min="10412" max="10412" width="40.453125" style="2" customWidth="1"/>
    <col min="10413" max="10413" width="10.54296875" style="2" customWidth="1"/>
    <col min="10414" max="10417" width="16.453125" style="2" customWidth="1"/>
    <col min="10418" max="10418" width="3.453125" style="2" customWidth="1"/>
    <col min="10419" max="10419" width="13.453125" style="2" customWidth="1"/>
    <col min="10420" max="10420" width="12" style="2" customWidth="1"/>
    <col min="10421" max="10422" width="11.54296875" style="2" customWidth="1"/>
    <col min="10423" max="10423" width="21.54296875" style="2" customWidth="1"/>
    <col min="10424" max="10663" width="8.81640625" style="2"/>
    <col min="10664" max="10664" width="2.453125" style="2" customWidth="1"/>
    <col min="10665" max="10666" width="2.54296875" style="2" customWidth="1"/>
    <col min="10667" max="10667" width="5.453125" style="2" customWidth="1"/>
    <col min="10668" max="10668" width="40.453125" style="2" customWidth="1"/>
    <col min="10669" max="10669" width="10.54296875" style="2" customWidth="1"/>
    <col min="10670" max="10673" width="16.453125" style="2" customWidth="1"/>
    <col min="10674" max="10674" width="3.453125" style="2" customWidth="1"/>
    <col min="10675" max="10675" width="13.453125" style="2" customWidth="1"/>
    <col min="10676" max="10676" width="12" style="2" customWidth="1"/>
    <col min="10677" max="10678" width="11.54296875" style="2" customWidth="1"/>
    <col min="10679" max="10679" width="21.54296875" style="2" customWidth="1"/>
    <col min="10680" max="10919" width="8.81640625" style="2"/>
    <col min="10920" max="10920" width="2.453125" style="2" customWidth="1"/>
    <col min="10921" max="10922" width="2.54296875" style="2" customWidth="1"/>
    <col min="10923" max="10923" width="5.453125" style="2" customWidth="1"/>
    <col min="10924" max="10924" width="40.453125" style="2" customWidth="1"/>
    <col min="10925" max="10925" width="10.54296875" style="2" customWidth="1"/>
    <col min="10926" max="10929" width="16.453125" style="2" customWidth="1"/>
    <col min="10930" max="10930" width="3.453125" style="2" customWidth="1"/>
    <col min="10931" max="10931" width="13.453125" style="2" customWidth="1"/>
    <col min="10932" max="10932" width="12" style="2" customWidth="1"/>
    <col min="10933" max="10934" width="11.54296875" style="2" customWidth="1"/>
    <col min="10935" max="10935" width="21.54296875" style="2" customWidth="1"/>
    <col min="10936" max="11175" width="8.81640625" style="2"/>
    <col min="11176" max="11176" width="2.453125" style="2" customWidth="1"/>
    <col min="11177" max="11178" width="2.54296875" style="2" customWidth="1"/>
    <col min="11179" max="11179" width="5.453125" style="2" customWidth="1"/>
    <col min="11180" max="11180" width="40.453125" style="2" customWidth="1"/>
    <col min="11181" max="11181" width="10.54296875" style="2" customWidth="1"/>
    <col min="11182" max="11185" width="16.453125" style="2" customWidth="1"/>
    <col min="11186" max="11186" width="3.453125" style="2" customWidth="1"/>
    <col min="11187" max="11187" width="13.453125" style="2" customWidth="1"/>
    <col min="11188" max="11188" width="12" style="2" customWidth="1"/>
    <col min="11189" max="11190" width="11.54296875" style="2" customWidth="1"/>
    <col min="11191" max="11191" width="21.54296875" style="2" customWidth="1"/>
    <col min="11192" max="11431" width="8.81640625" style="2"/>
    <col min="11432" max="11432" width="2.453125" style="2" customWidth="1"/>
    <col min="11433" max="11434" width="2.54296875" style="2" customWidth="1"/>
    <col min="11435" max="11435" width="5.453125" style="2" customWidth="1"/>
    <col min="11436" max="11436" width="40.453125" style="2" customWidth="1"/>
    <col min="11437" max="11437" width="10.54296875" style="2" customWidth="1"/>
    <col min="11438" max="11441" width="16.453125" style="2" customWidth="1"/>
    <col min="11442" max="11442" width="3.453125" style="2" customWidth="1"/>
    <col min="11443" max="11443" width="13.453125" style="2" customWidth="1"/>
    <col min="11444" max="11444" width="12" style="2" customWidth="1"/>
    <col min="11445" max="11446" width="11.54296875" style="2" customWidth="1"/>
    <col min="11447" max="11447" width="21.54296875" style="2" customWidth="1"/>
    <col min="11448" max="11687" width="8.81640625" style="2"/>
    <col min="11688" max="11688" width="2.453125" style="2" customWidth="1"/>
    <col min="11689" max="11690" width="2.54296875" style="2" customWidth="1"/>
    <col min="11691" max="11691" width="5.453125" style="2" customWidth="1"/>
    <col min="11692" max="11692" width="40.453125" style="2" customWidth="1"/>
    <col min="11693" max="11693" width="10.54296875" style="2" customWidth="1"/>
    <col min="11694" max="11697" width="16.453125" style="2" customWidth="1"/>
    <col min="11698" max="11698" width="3.453125" style="2" customWidth="1"/>
    <col min="11699" max="11699" width="13.453125" style="2" customWidth="1"/>
    <col min="11700" max="11700" width="12" style="2" customWidth="1"/>
    <col min="11701" max="11702" width="11.54296875" style="2" customWidth="1"/>
    <col min="11703" max="11703" width="21.54296875" style="2" customWidth="1"/>
    <col min="11704" max="11943" width="8.81640625" style="2"/>
    <col min="11944" max="11944" width="2.453125" style="2" customWidth="1"/>
    <col min="11945" max="11946" width="2.54296875" style="2" customWidth="1"/>
    <col min="11947" max="11947" width="5.453125" style="2" customWidth="1"/>
    <col min="11948" max="11948" width="40.453125" style="2" customWidth="1"/>
    <col min="11949" max="11949" width="10.54296875" style="2" customWidth="1"/>
    <col min="11950" max="11953" width="16.453125" style="2" customWidth="1"/>
    <col min="11954" max="11954" width="3.453125" style="2" customWidth="1"/>
    <col min="11955" max="11955" width="13.453125" style="2" customWidth="1"/>
    <col min="11956" max="11956" width="12" style="2" customWidth="1"/>
    <col min="11957" max="11958" width="11.54296875" style="2" customWidth="1"/>
    <col min="11959" max="11959" width="21.54296875" style="2" customWidth="1"/>
    <col min="11960" max="12199" width="8.81640625" style="2"/>
    <col min="12200" max="12200" width="2.453125" style="2" customWidth="1"/>
    <col min="12201" max="12202" width="2.54296875" style="2" customWidth="1"/>
    <col min="12203" max="12203" width="5.453125" style="2" customWidth="1"/>
    <col min="12204" max="12204" width="40.453125" style="2" customWidth="1"/>
    <col min="12205" max="12205" width="10.54296875" style="2" customWidth="1"/>
    <col min="12206" max="12209" width="16.453125" style="2" customWidth="1"/>
    <col min="12210" max="12210" width="3.453125" style="2" customWidth="1"/>
    <col min="12211" max="12211" width="13.453125" style="2" customWidth="1"/>
    <col min="12212" max="12212" width="12" style="2" customWidth="1"/>
    <col min="12213" max="12214" width="11.54296875" style="2" customWidth="1"/>
    <col min="12215" max="12215" width="21.54296875" style="2" customWidth="1"/>
    <col min="12216" max="12455" width="8.81640625" style="2"/>
    <col min="12456" max="12456" width="2.453125" style="2" customWidth="1"/>
    <col min="12457" max="12458" width="2.54296875" style="2" customWidth="1"/>
    <col min="12459" max="12459" width="5.453125" style="2" customWidth="1"/>
    <col min="12460" max="12460" width="40.453125" style="2" customWidth="1"/>
    <col min="12461" max="12461" width="10.54296875" style="2" customWidth="1"/>
    <col min="12462" max="12465" width="16.453125" style="2" customWidth="1"/>
    <col min="12466" max="12466" width="3.453125" style="2" customWidth="1"/>
    <col min="12467" max="12467" width="13.453125" style="2" customWidth="1"/>
    <col min="12468" max="12468" width="12" style="2" customWidth="1"/>
    <col min="12469" max="12470" width="11.54296875" style="2" customWidth="1"/>
    <col min="12471" max="12471" width="21.54296875" style="2" customWidth="1"/>
    <col min="12472" max="12711" width="8.81640625" style="2"/>
    <col min="12712" max="12712" width="2.453125" style="2" customWidth="1"/>
    <col min="12713" max="12714" width="2.54296875" style="2" customWidth="1"/>
    <col min="12715" max="12715" width="5.453125" style="2" customWidth="1"/>
    <col min="12716" max="12716" width="40.453125" style="2" customWidth="1"/>
    <col min="12717" max="12717" width="10.54296875" style="2" customWidth="1"/>
    <col min="12718" max="12721" width="16.453125" style="2" customWidth="1"/>
    <col min="12722" max="12722" width="3.453125" style="2" customWidth="1"/>
    <col min="12723" max="12723" width="13.453125" style="2" customWidth="1"/>
    <col min="12724" max="12724" width="12" style="2" customWidth="1"/>
    <col min="12725" max="12726" width="11.54296875" style="2" customWidth="1"/>
    <col min="12727" max="12727" width="21.54296875" style="2" customWidth="1"/>
    <col min="12728" max="12967" width="8.81640625" style="2"/>
    <col min="12968" max="12968" width="2.453125" style="2" customWidth="1"/>
    <col min="12969" max="12970" width="2.54296875" style="2" customWidth="1"/>
    <col min="12971" max="12971" width="5.453125" style="2" customWidth="1"/>
    <col min="12972" max="12972" width="40.453125" style="2" customWidth="1"/>
    <col min="12973" max="12973" width="10.54296875" style="2" customWidth="1"/>
    <col min="12974" max="12977" width="16.453125" style="2" customWidth="1"/>
    <col min="12978" max="12978" width="3.453125" style="2" customWidth="1"/>
    <col min="12979" max="12979" width="13.453125" style="2" customWidth="1"/>
    <col min="12980" max="12980" width="12" style="2" customWidth="1"/>
    <col min="12981" max="12982" width="11.54296875" style="2" customWidth="1"/>
    <col min="12983" max="12983" width="21.54296875" style="2" customWidth="1"/>
    <col min="12984" max="13223" width="8.81640625" style="2"/>
    <col min="13224" max="13224" width="2.453125" style="2" customWidth="1"/>
    <col min="13225" max="13226" width="2.54296875" style="2" customWidth="1"/>
    <col min="13227" max="13227" width="5.453125" style="2" customWidth="1"/>
    <col min="13228" max="13228" width="40.453125" style="2" customWidth="1"/>
    <col min="13229" max="13229" width="10.54296875" style="2" customWidth="1"/>
    <col min="13230" max="13233" width="16.453125" style="2" customWidth="1"/>
    <col min="13234" max="13234" width="3.453125" style="2" customWidth="1"/>
    <col min="13235" max="13235" width="13.453125" style="2" customWidth="1"/>
    <col min="13236" max="13236" width="12" style="2" customWidth="1"/>
    <col min="13237" max="13238" width="11.54296875" style="2" customWidth="1"/>
    <col min="13239" max="13239" width="21.54296875" style="2" customWidth="1"/>
    <col min="13240" max="13479" width="8.81640625" style="2"/>
    <col min="13480" max="13480" width="2.453125" style="2" customWidth="1"/>
    <col min="13481" max="13482" width="2.54296875" style="2" customWidth="1"/>
    <col min="13483" max="13483" width="5.453125" style="2" customWidth="1"/>
    <col min="13484" max="13484" width="40.453125" style="2" customWidth="1"/>
    <col min="13485" max="13485" width="10.54296875" style="2" customWidth="1"/>
    <col min="13486" max="13489" width="16.453125" style="2" customWidth="1"/>
    <col min="13490" max="13490" width="3.453125" style="2" customWidth="1"/>
    <col min="13491" max="13491" width="13.453125" style="2" customWidth="1"/>
    <col min="13492" max="13492" width="12" style="2" customWidth="1"/>
    <col min="13493" max="13494" width="11.54296875" style="2" customWidth="1"/>
    <col min="13495" max="13495" width="21.54296875" style="2" customWidth="1"/>
    <col min="13496" max="13735" width="8.81640625" style="2"/>
    <col min="13736" max="13736" width="2.453125" style="2" customWidth="1"/>
    <col min="13737" max="13738" width="2.54296875" style="2" customWidth="1"/>
    <col min="13739" max="13739" width="5.453125" style="2" customWidth="1"/>
    <col min="13740" max="13740" width="40.453125" style="2" customWidth="1"/>
    <col min="13741" max="13741" width="10.54296875" style="2" customWidth="1"/>
    <col min="13742" max="13745" width="16.453125" style="2" customWidth="1"/>
    <col min="13746" max="13746" width="3.453125" style="2" customWidth="1"/>
    <col min="13747" max="13747" width="13.453125" style="2" customWidth="1"/>
    <col min="13748" max="13748" width="12" style="2" customWidth="1"/>
    <col min="13749" max="13750" width="11.54296875" style="2" customWidth="1"/>
    <col min="13751" max="13751" width="21.54296875" style="2" customWidth="1"/>
    <col min="13752" max="13991" width="8.81640625" style="2"/>
    <col min="13992" max="13992" width="2.453125" style="2" customWidth="1"/>
    <col min="13993" max="13994" width="2.54296875" style="2" customWidth="1"/>
    <col min="13995" max="13995" width="5.453125" style="2" customWidth="1"/>
    <col min="13996" max="13996" width="40.453125" style="2" customWidth="1"/>
    <col min="13997" max="13997" width="10.54296875" style="2" customWidth="1"/>
    <col min="13998" max="14001" width="16.453125" style="2" customWidth="1"/>
    <col min="14002" max="14002" width="3.453125" style="2" customWidth="1"/>
    <col min="14003" max="14003" width="13.453125" style="2" customWidth="1"/>
    <col min="14004" max="14004" width="12" style="2" customWidth="1"/>
    <col min="14005" max="14006" width="11.54296875" style="2" customWidth="1"/>
    <col min="14007" max="14007" width="21.54296875" style="2" customWidth="1"/>
    <col min="14008" max="14247" width="8.81640625" style="2"/>
    <col min="14248" max="14248" width="2.453125" style="2" customWidth="1"/>
    <col min="14249" max="14250" width="2.54296875" style="2" customWidth="1"/>
    <col min="14251" max="14251" width="5.453125" style="2" customWidth="1"/>
    <col min="14252" max="14252" width="40.453125" style="2" customWidth="1"/>
    <col min="14253" max="14253" width="10.54296875" style="2" customWidth="1"/>
    <col min="14254" max="14257" width="16.453125" style="2" customWidth="1"/>
    <col min="14258" max="14258" width="3.453125" style="2" customWidth="1"/>
    <col min="14259" max="14259" width="13.453125" style="2" customWidth="1"/>
    <col min="14260" max="14260" width="12" style="2" customWidth="1"/>
    <col min="14261" max="14262" width="11.54296875" style="2" customWidth="1"/>
    <col min="14263" max="14263" width="21.54296875" style="2" customWidth="1"/>
    <col min="14264" max="14503" width="8.81640625" style="2"/>
    <col min="14504" max="14504" width="2.453125" style="2" customWidth="1"/>
    <col min="14505" max="14506" width="2.54296875" style="2" customWidth="1"/>
    <col min="14507" max="14507" width="5.453125" style="2" customWidth="1"/>
    <col min="14508" max="14508" width="40.453125" style="2" customWidth="1"/>
    <col min="14509" max="14509" width="10.54296875" style="2" customWidth="1"/>
    <col min="14510" max="14513" width="16.453125" style="2" customWidth="1"/>
    <col min="14514" max="14514" width="3.453125" style="2" customWidth="1"/>
    <col min="14515" max="14515" width="13.453125" style="2" customWidth="1"/>
    <col min="14516" max="14516" width="12" style="2" customWidth="1"/>
    <col min="14517" max="14518" width="11.54296875" style="2" customWidth="1"/>
    <col min="14519" max="14519" width="21.54296875" style="2" customWidth="1"/>
    <col min="14520" max="14759" width="8.81640625" style="2"/>
    <col min="14760" max="14760" width="2.453125" style="2" customWidth="1"/>
    <col min="14761" max="14762" width="2.54296875" style="2" customWidth="1"/>
    <col min="14763" max="14763" width="5.453125" style="2" customWidth="1"/>
    <col min="14764" max="14764" width="40.453125" style="2" customWidth="1"/>
    <col min="14765" max="14765" width="10.54296875" style="2" customWidth="1"/>
    <col min="14766" max="14769" width="16.453125" style="2" customWidth="1"/>
    <col min="14770" max="14770" width="3.453125" style="2" customWidth="1"/>
    <col min="14771" max="14771" width="13.453125" style="2" customWidth="1"/>
    <col min="14772" max="14772" width="12" style="2" customWidth="1"/>
    <col min="14773" max="14774" width="11.54296875" style="2" customWidth="1"/>
    <col min="14775" max="14775" width="21.54296875" style="2" customWidth="1"/>
    <col min="14776" max="15015" width="8.81640625" style="2"/>
    <col min="15016" max="15016" width="2.453125" style="2" customWidth="1"/>
    <col min="15017" max="15018" width="2.54296875" style="2" customWidth="1"/>
    <col min="15019" max="15019" width="5.453125" style="2" customWidth="1"/>
    <col min="15020" max="15020" width="40.453125" style="2" customWidth="1"/>
    <col min="15021" max="15021" width="10.54296875" style="2" customWidth="1"/>
    <col min="15022" max="15025" width="16.453125" style="2" customWidth="1"/>
    <col min="15026" max="15026" width="3.453125" style="2" customWidth="1"/>
    <col min="15027" max="15027" width="13.453125" style="2" customWidth="1"/>
    <col min="15028" max="15028" width="12" style="2" customWidth="1"/>
    <col min="15029" max="15030" width="11.54296875" style="2" customWidth="1"/>
    <col min="15031" max="15031" width="21.54296875" style="2" customWidth="1"/>
    <col min="15032" max="15271" width="8.81640625" style="2"/>
    <col min="15272" max="15272" width="2.453125" style="2" customWidth="1"/>
    <col min="15273" max="15274" width="2.54296875" style="2" customWidth="1"/>
    <col min="15275" max="15275" width="5.453125" style="2" customWidth="1"/>
    <col min="15276" max="15276" width="40.453125" style="2" customWidth="1"/>
    <col min="15277" max="15277" width="10.54296875" style="2" customWidth="1"/>
    <col min="15278" max="15281" width="16.453125" style="2" customWidth="1"/>
    <col min="15282" max="15282" width="3.453125" style="2" customWidth="1"/>
    <col min="15283" max="15283" width="13.453125" style="2" customWidth="1"/>
    <col min="15284" max="15284" width="12" style="2" customWidth="1"/>
    <col min="15285" max="15286" width="11.54296875" style="2" customWidth="1"/>
    <col min="15287" max="15287" width="21.54296875" style="2" customWidth="1"/>
    <col min="15288" max="15527" width="8.81640625" style="2"/>
    <col min="15528" max="15528" width="2.453125" style="2" customWidth="1"/>
    <col min="15529" max="15530" width="2.54296875" style="2" customWidth="1"/>
    <col min="15531" max="15531" width="5.453125" style="2" customWidth="1"/>
    <col min="15532" max="15532" width="40.453125" style="2" customWidth="1"/>
    <col min="15533" max="15533" width="10.54296875" style="2" customWidth="1"/>
    <col min="15534" max="15537" width="16.453125" style="2" customWidth="1"/>
    <col min="15538" max="15538" width="3.453125" style="2" customWidth="1"/>
    <col min="15539" max="15539" width="13.453125" style="2" customWidth="1"/>
    <col min="15540" max="15540" width="12" style="2" customWidth="1"/>
    <col min="15541" max="15542" width="11.54296875" style="2" customWidth="1"/>
    <col min="15543" max="15543" width="21.54296875" style="2" customWidth="1"/>
    <col min="15544" max="15783" width="8.81640625" style="2"/>
    <col min="15784" max="15784" width="2.453125" style="2" customWidth="1"/>
    <col min="15785" max="15786" width="2.54296875" style="2" customWidth="1"/>
    <col min="15787" max="15787" width="5.453125" style="2" customWidth="1"/>
    <col min="15788" max="15788" width="40.453125" style="2" customWidth="1"/>
    <col min="15789" max="15789" width="10.54296875" style="2" customWidth="1"/>
    <col min="15790" max="15793" width="16.453125" style="2" customWidth="1"/>
    <col min="15794" max="15794" width="3.453125" style="2" customWidth="1"/>
    <col min="15795" max="15795" width="13.453125" style="2" customWidth="1"/>
    <col min="15796" max="15796" width="12" style="2" customWidth="1"/>
    <col min="15797" max="15798" width="11.54296875" style="2" customWidth="1"/>
    <col min="15799" max="15799" width="21.54296875" style="2" customWidth="1"/>
    <col min="15800" max="16039" width="8.81640625" style="2"/>
    <col min="16040" max="16040" width="2.453125" style="2" customWidth="1"/>
    <col min="16041" max="16042" width="2.54296875" style="2" customWidth="1"/>
    <col min="16043" max="16043" width="5.453125" style="2" customWidth="1"/>
    <col min="16044" max="16044" width="40.453125" style="2" customWidth="1"/>
    <col min="16045" max="16045" width="10.54296875" style="2" customWidth="1"/>
    <col min="16046" max="16049" width="16.453125" style="2" customWidth="1"/>
    <col min="16050" max="16050" width="3.453125" style="2" customWidth="1"/>
    <col min="16051" max="16051" width="13.453125" style="2" customWidth="1"/>
    <col min="16052" max="16052" width="12" style="2" customWidth="1"/>
    <col min="16053" max="16054" width="11.54296875" style="2" customWidth="1"/>
    <col min="16055" max="16055" width="21.54296875" style="2" customWidth="1"/>
    <col min="16056" max="16295" width="8.81640625" style="2"/>
    <col min="16296" max="16384" width="9.453125" style="2" customWidth="1"/>
  </cols>
  <sheetData>
    <row r="1" spans="1:16" ht="23.15" customHeight="1">
      <c r="A1" s="23"/>
      <c r="B1" s="23"/>
      <c r="C1" s="23"/>
      <c r="D1" s="23"/>
      <c r="E1" s="23"/>
      <c r="F1" s="27"/>
      <c r="G1" s="27"/>
      <c r="J1" s="35">
        <v>3</v>
      </c>
    </row>
    <row r="2" spans="1:16" ht="23.15" customHeight="1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L2" s="191"/>
    </row>
    <row r="3" spans="1:16" ht="23.15" customHeight="1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6" ht="23.15" customHeight="1">
      <c r="A4" s="221" t="s">
        <v>2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6" s="3" customFormat="1" ht="23.15" customHeight="1">
      <c r="A5" s="190"/>
      <c r="B5" s="190"/>
      <c r="C5" s="190"/>
      <c r="D5" s="190"/>
      <c r="E5" s="190"/>
      <c r="F5" s="190"/>
      <c r="G5" s="192"/>
      <c r="H5" s="36"/>
      <c r="I5" s="37"/>
      <c r="J5" s="38" t="s">
        <v>3</v>
      </c>
      <c r="K5" s="70"/>
    </row>
    <row r="6" spans="1:16" s="3" customFormat="1" ht="23.15" customHeight="1">
      <c r="A6" s="193"/>
      <c r="B6" s="193"/>
      <c r="C6" s="193"/>
      <c r="D6" s="193"/>
      <c r="E6" s="193"/>
      <c r="F6" s="193"/>
      <c r="G6" s="218" t="s">
        <v>4</v>
      </c>
      <c r="H6" s="218"/>
      <c r="I6" s="219" t="s">
        <v>5</v>
      </c>
      <c r="J6" s="219"/>
      <c r="K6" s="70"/>
    </row>
    <row r="7" spans="1:16" s="3" customFormat="1" ht="23.15" customHeight="1">
      <c r="A7" s="15"/>
      <c r="B7" s="15"/>
      <c r="C7" s="15"/>
      <c r="D7" s="15"/>
      <c r="E7" s="15"/>
      <c r="F7" s="15" t="s">
        <v>6</v>
      </c>
      <c r="G7" s="144" t="s">
        <v>7</v>
      </c>
      <c r="H7" s="144" t="s">
        <v>8</v>
      </c>
      <c r="I7" s="144" t="s">
        <v>7</v>
      </c>
      <c r="J7" s="144" t="s">
        <v>8</v>
      </c>
      <c r="K7" s="70"/>
    </row>
    <row r="8" spans="1:16" s="3" customFormat="1" ht="23.15" customHeight="1">
      <c r="A8" s="9"/>
      <c r="B8" s="9"/>
      <c r="C8" s="9"/>
      <c r="D8" s="9"/>
      <c r="E8" s="194"/>
      <c r="F8" s="9"/>
      <c r="G8" s="33" t="s">
        <v>9</v>
      </c>
      <c r="H8" s="36" t="s">
        <v>10</v>
      </c>
      <c r="I8" s="33" t="s">
        <v>9</v>
      </c>
      <c r="J8" s="36" t="s">
        <v>10</v>
      </c>
      <c r="K8" s="70"/>
    </row>
    <row r="9" spans="1:16" s="3" customFormat="1" ht="23.15" customHeight="1">
      <c r="A9" s="9"/>
      <c r="B9" s="9"/>
      <c r="C9" s="9"/>
      <c r="D9" s="9"/>
      <c r="E9" s="194"/>
      <c r="F9" s="9"/>
      <c r="G9" s="33"/>
      <c r="H9" s="185" t="s">
        <v>11</v>
      </c>
      <c r="I9" s="33"/>
      <c r="J9" s="185" t="s">
        <v>11</v>
      </c>
      <c r="K9" s="70"/>
    </row>
    <row r="10" spans="1:16" s="3" customFormat="1" ht="23.15" customHeight="1">
      <c r="A10" s="220" t="s">
        <v>12</v>
      </c>
      <c r="B10" s="220"/>
      <c r="C10" s="220"/>
      <c r="D10" s="220"/>
      <c r="E10" s="220"/>
      <c r="F10" s="9"/>
      <c r="G10" s="195"/>
      <c r="H10" s="36"/>
      <c r="I10" s="39"/>
      <c r="J10" s="39"/>
      <c r="K10" s="70"/>
    </row>
    <row r="11" spans="1:16" ht="23.15" customHeight="1">
      <c r="A11" s="2" t="s">
        <v>13</v>
      </c>
      <c r="G11" s="25"/>
      <c r="I11" s="40"/>
      <c r="J11" s="40"/>
    </row>
    <row r="12" spans="1:16" ht="23.15" customHeight="1">
      <c r="B12" s="2" t="s">
        <v>14</v>
      </c>
      <c r="G12" s="40">
        <v>3555345.5300000003</v>
      </c>
      <c r="H12" s="40">
        <v>3012203.94</v>
      </c>
      <c r="I12" s="40">
        <v>166010.07</v>
      </c>
      <c r="J12" s="40">
        <v>124641.16</v>
      </c>
      <c r="L12" s="105"/>
      <c r="M12" s="4"/>
      <c r="N12" s="4"/>
      <c r="O12" s="4"/>
      <c r="P12" s="4"/>
    </row>
    <row r="13" spans="1:16" ht="23.15" customHeight="1">
      <c r="B13" s="2" t="s">
        <v>15</v>
      </c>
      <c r="F13" s="196" t="s">
        <v>152</v>
      </c>
      <c r="G13" s="40">
        <v>76564377.189999998</v>
      </c>
      <c r="H13" s="40">
        <v>74258193.030000001</v>
      </c>
      <c r="I13" s="40">
        <v>9427603.3200000003</v>
      </c>
      <c r="J13" s="40">
        <v>185282.63</v>
      </c>
      <c r="L13" s="105"/>
      <c r="N13" s="105"/>
    </row>
    <row r="14" spans="1:16" ht="23.15" customHeight="1">
      <c r="B14" s="2" t="s">
        <v>144</v>
      </c>
      <c r="C14" s="205"/>
      <c r="F14" s="196">
        <v>8</v>
      </c>
      <c r="G14" s="40">
        <v>30858847.279999994</v>
      </c>
      <c r="H14" s="40">
        <v>57251931.43</v>
      </c>
      <c r="I14" s="40">
        <v>0</v>
      </c>
      <c r="J14" s="40">
        <v>0</v>
      </c>
      <c r="L14" s="105"/>
      <c r="N14" s="105"/>
    </row>
    <row r="15" spans="1:16" ht="23.15" customHeight="1">
      <c r="B15" s="2" t="s">
        <v>16</v>
      </c>
      <c r="F15" s="5">
        <v>9</v>
      </c>
      <c r="G15" s="40">
        <v>53278593.030000001</v>
      </c>
      <c r="H15" s="40">
        <v>66689218.710000001</v>
      </c>
      <c r="I15" s="40">
        <v>0</v>
      </c>
      <c r="J15" s="40">
        <v>0</v>
      </c>
      <c r="L15" s="105"/>
      <c r="N15" s="105"/>
    </row>
    <row r="16" spans="1:16" ht="23.15" customHeight="1">
      <c r="C16" s="2" t="s">
        <v>17</v>
      </c>
      <c r="G16" s="74">
        <f>SUM(G12:G15)</f>
        <v>164257163.03</v>
      </c>
      <c r="H16" s="74">
        <f>SUM(H12:H15)</f>
        <v>201211547.11000001</v>
      </c>
      <c r="I16" s="74">
        <f>SUM(I12:I15)</f>
        <v>9593613.3900000006</v>
      </c>
      <c r="J16" s="74">
        <f>SUM(J12:J15)</f>
        <v>309923.79000000004</v>
      </c>
    </row>
    <row r="17" spans="1:14" ht="23.15" customHeight="1">
      <c r="A17" s="2" t="s">
        <v>18</v>
      </c>
      <c r="G17" s="40"/>
      <c r="H17" s="40"/>
      <c r="I17" s="29"/>
      <c r="J17" s="29"/>
    </row>
    <row r="18" spans="1:14" ht="23.15" customHeight="1">
      <c r="B18" s="2" t="s">
        <v>19</v>
      </c>
      <c r="G18" s="40">
        <v>49432281.270000003</v>
      </c>
      <c r="H18" s="40">
        <v>51726217.710000001</v>
      </c>
      <c r="I18" s="40">
        <v>0</v>
      </c>
      <c r="J18" s="40">
        <v>0</v>
      </c>
      <c r="L18" s="105"/>
      <c r="N18" s="105"/>
    </row>
    <row r="19" spans="1:14" ht="23.15" customHeight="1">
      <c r="B19" s="2" t="s">
        <v>20</v>
      </c>
      <c r="F19" s="5">
        <v>10</v>
      </c>
      <c r="G19" s="40">
        <v>0</v>
      </c>
      <c r="H19" s="40">
        <v>0</v>
      </c>
      <c r="I19" s="40">
        <v>0</v>
      </c>
      <c r="J19" s="40">
        <v>0</v>
      </c>
      <c r="L19" s="105"/>
      <c r="N19" s="105"/>
    </row>
    <row r="20" spans="1:14" ht="23.15" customHeight="1">
      <c r="B20" s="197" t="s">
        <v>21</v>
      </c>
      <c r="F20" s="5">
        <v>11</v>
      </c>
      <c r="G20" s="40">
        <v>0</v>
      </c>
      <c r="H20" s="40">
        <v>0</v>
      </c>
      <c r="I20" s="40">
        <v>191477490.29999998</v>
      </c>
      <c r="J20" s="40">
        <v>195739443.63</v>
      </c>
      <c r="L20" s="105"/>
      <c r="N20" s="105"/>
    </row>
    <row r="21" spans="1:14" ht="23.15" customHeight="1">
      <c r="B21" s="2" t="s">
        <v>22</v>
      </c>
      <c r="F21" s="5">
        <v>12</v>
      </c>
      <c r="G21" s="40">
        <v>320444027.67000002</v>
      </c>
      <c r="H21" s="40">
        <v>331605092.75999999</v>
      </c>
      <c r="I21" s="40">
        <v>45744463.190000013</v>
      </c>
      <c r="J21" s="40">
        <v>49593544.590000004</v>
      </c>
      <c r="L21" s="105"/>
      <c r="N21" s="105"/>
    </row>
    <row r="22" spans="1:14" ht="23.15" customHeight="1">
      <c r="B22" s="2" t="s">
        <v>23</v>
      </c>
      <c r="G22" s="40">
        <v>27398</v>
      </c>
      <c r="H22" s="40">
        <v>45923.49</v>
      </c>
      <c r="I22" s="40">
        <v>0</v>
      </c>
      <c r="J22" s="40">
        <v>0</v>
      </c>
      <c r="L22" s="105"/>
      <c r="N22" s="105"/>
    </row>
    <row r="23" spans="1:14" ht="23.15" customHeight="1">
      <c r="B23" s="2" t="s">
        <v>24</v>
      </c>
      <c r="F23" s="5">
        <v>6.1</v>
      </c>
      <c r="G23" s="75">
        <v>18237564.23</v>
      </c>
      <c r="H23" s="75">
        <v>17778317.5</v>
      </c>
      <c r="I23" s="75">
        <v>4314167.99</v>
      </c>
      <c r="J23" s="75">
        <v>4163223.91</v>
      </c>
      <c r="L23" s="105"/>
      <c r="N23" s="105"/>
    </row>
    <row r="24" spans="1:14" ht="23.15" customHeight="1">
      <c r="C24" s="2" t="s">
        <v>25</v>
      </c>
      <c r="G24" s="75">
        <f>SUM(G18:G23)</f>
        <v>388141271.17000002</v>
      </c>
      <c r="H24" s="75">
        <f>SUM(H18:H23)</f>
        <v>401155551.45999998</v>
      </c>
      <c r="I24" s="75">
        <f>SUM(I18:I23)</f>
        <v>241536121.48000002</v>
      </c>
      <c r="J24" s="75">
        <f>SUM(J18:J23)</f>
        <v>249496212.13</v>
      </c>
    </row>
    <row r="25" spans="1:14" ht="23.15" customHeight="1" thickBot="1">
      <c r="D25" s="2" t="s">
        <v>26</v>
      </c>
      <c r="G25" s="76">
        <f>+G24+G16</f>
        <v>552398434.20000005</v>
      </c>
      <c r="H25" s="76">
        <f>+H24+H16</f>
        <v>602367098.56999993</v>
      </c>
      <c r="I25" s="76">
        <f>+I24+I16</f>
        <v>251129734.87</v>
      </c>
      <c r="J25" s="76">
        <f>+J24+J16</f>
        <v>249806135.91999999</v>
      </c>
    </row>
    <row r="26" spans="1:14" ht="23.15" customHeight="1" thickTop="1">
      <c r="G26" s="25"/>
      <c r="I26" s="41"/>
      <c r="J26" s="41"/>
    </row>
    <row r="27" spans="1:14" ht="23.15" customHeight="1">
      <c r="G27" s="25"/>
      <c r="I27" s="41"/>
      <c r="J27" s="41"/>
    </row>
    <row r="28" spans="1:14" ht="23.15" customHeight="1">
      <c r="G28" s="25"/>
      <c r="I28" s="41"/>
      <c r="J28" s="41"/>
    </row>
    <row r="29" spans="1:14" ht="23.15" customHeight="1">
      <c r="G29" s="25"/>
      <c r="I29" s="41"/>
      <c r="J29" s="41"/>
    </row>
    <row r="30" spans="1:14" ht="23.15" customHeight="1">
      <c r="G30" s="25"/>
      <c r="I30" s="41"/>
      <c r="J30" s="41"/>
    </row>
    <row r="31" spans="1:14" ht="23.15" customHeight="1">
      <c r="G31" s="25"/>
      <c r="I31" s="41"/>
      <c r="J31" s="41"/>
    </row>
    <row r="32" spans="1:14" ht="23.15" customHeight="1">
      <c r="G32" s="25"/>
      <c r="I32" s="41"/>
      <c r="J32" s="41"/>
    </row>
    <row r="33" spans="1:11" ht="23.15" customHeight="1">
      <c r="G33" s="25"/>
      <c r="I33" s="41"/>
      <c r="J33" s="41"/>
    </row>
    <row r="34" spans="1:11" ht="23.15" customHeight="1">
      <c r="G34" s="25"/>
      <c r="I34" s="41"/>
      <c r="J34" s="41"/>
    </row>
    <row r="35" spans="1:11" ht="23.15" customHeight="1">
      <c r="G35" s="25"/>
      <c r="I35" s="41"/>
      <c r="J35" s="41"/>
    </row>
    <row r="36" spans="1:11" ht="23.15" customHeight="1">
      <c r="G36" s="25"/>
      <c r="I36" s="41"/>
      <c r="J36" s="41"/>
    </row>
    <row r="37" spans="1:11" ht="23.15" customHeight="1">
      <c r="G37" s="25"/>
      <c r="I37" s="41"/>
      <c r="J37" s="41"/>
    </row>
    <row r="38" spans="1:11" ht="23.15" customHeight="1">
      <c r="G38" s="25"/>
      <c r="I38" s="41"/>
      <c r="J38" s="41"/>
    </row>
    <row r="39" spans="1:11" ht="23.15" customHeight="1">
      <c r="G39" s="25"/>
      <c r="I39" s="41"/>
      <c r="J39" s="41"/>
    </row>
    <row r="40" spans="1:11" ht="23.15" customHeight="1">
      <c r="G40" s="25"/>
      <c r="I40" s="41"/>
      <c r="J40" s="41"/>
    </row>
    <row r="41" spans="1:11" ht="23.15" customHeight="1">
      <c r="G41" s="25"/>
      <c r="I41" s="41"/>
      <c r="J41" s="41"/>
    </row>
    <row r="42" spans="1:11" ht="23.15" customHeight="1">
      <c r="G42" s="25"/>
      <c r="I42" s="41"/>
      <c r="J42" s="41"/>
    </row>
    <row r="43" spans="1:11" ht="23.15" customHeight="1">
      <c r="G43" s="25"/>
      <c r="I43" s="41"/>
      <c r="J43" s="41"/>
    </row>
    <row r="44" spans="1:11" ht="23.15" customHeight="1">
      <c r="G44" s="25"/>
      <c r="I44" s="41"/>
      <c r="J44" s="41"/>
    </row>
    <row r="45" spans="1:11" ht="23.15" customHeight="1">
      <c r="G45" s="25"/>
      <c r="I45" s="41"/>
      <c r="J45" s="41"/>
    </row>
    <row r="46" spans="1:11" ht="23.15" customHeight="1">
      <c r="A46" s="2" t="s">
        <v>27</v>
      </c>
      <c r="G46" s="25"/>
    </row>
    <row r="47" spans="1:11" ht="23.15" customHeight="1">
      <c r="B47" s="71"/>
      <c r="C47" s="71"/>
      <c r="D47" s="71"/>
      <c r="E47" s="71"/>
      <c r="F47" s="71"/>
      <c r="G47" s="198"/>
      <c r="H47" s="26"/>
      <c r="I47" s="29"/>
      <c r="J47" s="43">
        <v>4</v>
      </c>
    </row>
    <row r="48" spans="1:11" s="3" customFormat="1" ht="23.15" customHeight="1">
      <c r="A48" s="216" t="str">
        <f>+A2</f>
        <v>บริษัท บีที เวลธ์ อินดัสตรีส์ จำกัด (มหาชน) และบริษัทย่อย</v>
      </c>
      <c r="B48" s="216"/>
      <c r="C48" s="216"/>
      <c r="D48" s="216"/>
      <c r="E48" s="216"/>
      <c r="F48" s="216"/>
      <c r="G48" s="216"/>
      <c r="H48" s="216"/>
      <c r="I48" s="216"/>
      <c r="J48" s="216"/>
      <c r="K48" s="4"/>
    </row>
    <row r="49" spans="1:14" s="3" customFormat="1" ht="23.15" customHeight="1">
      <c r="A49" s="216" t="str">
        <f>+A3</f>
        <v>งบฐานะการเงิน</v>
      </c>
      <c r="B49" s="216"/>
      <c r="C49" s="216"/>
      <c r="D49" s="216"/>
      <c r="E49" s="216"/>
      <c r="F49" s="216"/>
      <c r="G49" s="216"/>
      <c r="H49" s="216"/>
      <c r="I49" s="216"/>
      <c r="J49" s="216"/>
      <c r="K49" s="4"/>
    </row>
    <row r="50" spans="1:14" s="3" customFormat="1" ht="23.15" customHeight="1">
      <c r="A50" s="216" t="str">
        <f>+A4</f>
        <v>ณ วันที่ 31 มีนาคม 2569</v>
      </c>
      <c r="B50" s="216"/>
      <c r="C50" s="216"/>
      <c r="D50" s="216"/>
      <c r="E50" s="216"/>
      <c r="F50" s="216"/>
      <c r="G50" s="216"/>
      <c r="H50" s="216"/>
      <c r="I50" s="216"/>
      <c r="J50" s="216"/>
      <c r="K50" s="4"/>
    </row>
    <row r="51" spans="1:14" s="3" customFormat="1" ht="23.15" customHeight="1">
      <c r="A51" s="9"/>
      <c r="B51" s="9"/>
      <c r="C51" s="9"/>
      <c r="D51" s="9"/>
      <c r="E51" s="9"/>
      <c r="F51" s="9"/>
      <c r="G51" s="195"/>
      <c r="H51" s="36"/>
      <c r="I51" s="37"/>
      <c r="J51" s="38" t="s">
        <v>3</v>
      </c>
      <c r="K51" s="70"/>
    </row>
    <row r="52" spans="1:14" s="3" customFormat="1" ht="23.15" customHeight="1">
      <c r="A52" s="193"/>
      <c r="B52" s="193"/>
      <c r="C52" s="193"/>
      <c r="D52" s="193"/>
      <c r="E52" s="193"/>
      <c r="F52" s="193"/>
      <c r="G52" s="218" t="s">
        <v>4</v>
      </c>
      <c r="H52" s="218"/>
      <c r="I52" s="219" t="s">
        <v>5</v>
      </c>
      <c r="J52" s="219"/>
      <c r="K52" s="70"/>
    </row>
    <row r="53" spans="1:14" s="3" customFormat="1" ht="23.15" customHeight="1">
      <c r="A53" s="15"/>
      <c r="B53" s="15"/>
      <c r="C53" s="15"/>
      <c r="D53" s="15"/>
      <c r="E53" s="15"/>
      <c r="F53" s="15" t="s">
        <v>6</v>
      </c>
      <c r="G53" s="102" t="str">
        <f>+G7</f>
        <v>31 มีนาคม 2569</v>
      </c>
      <c r="H53" s="102" t="str">
        <f>+H7</f>
        <v>31 ธันวาคม 2568</v>
      </c>
      <c r="I53" s="102" t="str">
        <f>+I7</f>
        <v>31 มีนาคม 2569</v>
      </c>
      <c r="J53" s="102" t="str">
        <f>+J7</f>
        <v>31 ธันวาคม 2568</v>
      </c>
      <c r="K53" s="70"/>
    </row>
    <row r="54" spans="1:14" ht="23.15" customHeight="1">
      <c r="A54" s="9"/>
      <c r="B54" s="9"/>
      <c r="C54" s="9"/>
      <c r="D54" s="9"/>
      <c r="E54" s="9"/>
      <c r="F54" s="9"/>
      <c r="G54" s="33" t="s">
        <v>9</v>
      </c>
      <c r="H54" s="36" t="s">
        <v>10</v>
      </c>
      <c r="I54" s="33" t="s">
        <v>9</v>
      </c>
      <c r="J54" s="36" t="s">
        <v>10</v>
      </c>
      <c r="K54" s="70"/>
    </row>
    <row r="55" spans="1:14" ht="23.15" customHeight="1">
      <c r="A55" s="9"/>
      <c r="B55" s="9"/>
      <c r="C55" s="9"/>
      <c r="D55" s="9"/>
      <c r="E55" s="9"/>
      <c r="F55" s="9"/>
      <c r="G55" s="33"/>
      <c r="H55" s="185" t="s">
        <v>11</v>
      </c>
      <c r="I55" s="33"/>
      <c r="J55" s="185" t="s">
        <v>11</v>
      </c>
      <c r="K55" s="70"/>
    </row>
    <row r="56" spans="1:14" ht="23.15" customHeight="1">
      <c r="A56" s="220" t="s">
        <v>28</v>
      </c>
      <c r="B56" s="220"/>
      <c r="C56" s="220"/>
      <c r="D56" s="220"/>
      <c r="E56" s="220"/>
      <c r="F56" s="9"/>
      <c r="G56" s="44"/>
      <c r="H56" s="44"/>
      <c r="K56" s="70"/>
    </row>
    <row r="57" spans="1:14" ht="23.15" customHeight="1">
      <c r="A57" s="2" t="s">
        <v>29</v>
      </c>
      <c r="G57" s="25"/>
    </row>
    <row r="58" spans="1:14" ht="23.15" customHeight="1">
      <c r="B58" s="199" t="s">
        <v>30</v>
      </c>
      <c r="F58" s="5">
        <v>13</v>
      </c>
      <c r="G58" s="77">
        <v>147989898.46000001</v>
      </c>
      <c r="H58" s="77">
        <v>148030670.81</v>
      </c>
      <c r="I58" s="77">
        <v>0</v>
      </c>
      <c r="J58" s="77">
        <v>0</v>
      </c>
      <c r="L58" s="105"/>
      <c r="N58" s="105"/>
    </row>
    <row r="59" spans="1:14" ht="23.15" customHeight="1">
      <c r="B59" s="2" t="s">
        <v>31</v>
      </c>
      <c r="F59" s="5" t="s">
        <v>153</v>
      </c>
      <c r="G59" s="77">
        <v>156001796.06999999</v>
      </c>
      <c r="H59" s="77">
        <v>153576962.19999999</v>
      </c>
      <c r="I59" s="77">
        <v>15397632.02</v>
      </c>
      <c r="J59" s="77">
        <v>14097693.75</v>
      </c>
      <c r="L59" s="105"/>
      <c r="N59" s="105"/>
    </row>
    <row r="60" spans="1:14" ht="23.15" customHeight="1">
      <c r="B60" s="2" t="s">
        <v>143</v>
      </c>
      <c r="F60" s="5">
        <v>8</v>
      </c>
      <c r="G60" s="77">
        <v>0</v>
      </c>
      <c r="H60" s="77">
        <v>6666609.6100000003</v>
      </c>
      <c r="I60" s="77">
        <v>0</v>
      </c>
      <c r="J60" s="77">
        <v>0</v>
      </c>
      <c r="L60" s="105"/>
      <c r="N60" s="105"/>
    </row>
    <row r="61" spans="1:14" ht="23.15" customHeight="1">
      <c r="B61" s="2" t="s">
        <v>147</v>
      </c>
      <c r="G61" s="77">
        <v>26892177.48</v>
      </c>
      <c r="H61" s="77">
        <v>26723542.52</v>
      </c>
      <c r="I61" s="77">
        <v>0</v>
      </c>
      <c r="J61" s="77">
        <v>0</v>
      </c>
      <c r="L61" s="105"/>
      <c r="N61" s="105"/>
    </row>
    <row r="62" spans="1:14" ht="23.15" customHeight="1">
      <c r="B62" s="2" t="s">
        <v>32</v>
      </c>
      <c r="F62" s="5">
        <v>15</v>
      </c>
      <c r="G62" s="77">
        <v>26747437.359999999</v>
      </c>
      <c r="H62" s="77">
        <v>22947437.359999999</v>
      </c>
      <c r="I62" s="77">
        <v>0</v>
      </c>
      <c r="J62" s="77">
        <v>0</v>
      </c>
      <c r="L62" s="105"/>
      <c r="N62" s="105"/>
    </row>
    <row r="63" spans="1:14" ht="23.15" customHeight="1">
      <c r="B63" s="199" t="s">
        <v>154</v>
      </c>
      <c r="F63" s="5">
        <v>6.1</v>
      </c>
      <c r="G63" s="4">
        <v>9600000</v>
      </c>
      <c r="H63" s="4">
        <v>9600000</v>
      </c>
      <c r="I63" s="77">
        <v>0</v>
      </c>
      <c r="J63" s="77">
        <v>0</v>
      </c>
      <c r="L63" s="105"/>
      <c r="N63" s="105"/>
    </row>
    <row r="64" spans="1:14" ht="23.15" customHeight="1">
      <c r="B64" s="199" t="s">
        <v>33</v>
      </c>
      <c r="F64" s="5">
        <v>10</v>
      </c>
      <c r="G64" s="4">
        <v>0</v>
      </c>
      <c r="H64" s="4">
        <v>0</v>
      </c>
      <c r="I64" s="77">
        <v>138783202.83000001</v>
      </c>
      <c r="J64" s="77">
        <v>90257994.519999996</v>
      </c>
      <c r="L64" s="105"/>
      <c r="N64" s="105"/>
    </row>
    <row r="65" spans="1:16" ht="23.15" customHeight="1">
      <c r="B65" s="199" t="s">
        <v>34</v>
      </c>
      <c r="E65" s="199"/>
      <c r="F65" s="5">
        <v>16</v>
      </c>
      <c r="G65" s="77">
        <v>3975961.67</v>
      </c>
      <c r="H65" s="77">
        <v>5487714.3899999997</v>
      </c>
      <c r="I65" s="77">
        <v>3975961.6700000004</v>
      </c>
      <c r="J65" s="77">
        <v>5487714.3899999997</v>
      </c>
      <c r="L65" s="105"/>
      <c r="N65" s="105"/>
    </row>
    <row r="66" spans="1:16" ht="23.15" customHeight="1">
      <c r="B66" s="199" t="s">
        <v>35</v>
      </c>
      <c r="C66" s="199"/>
      <c r="F66" s="2"/>
      <c r="G66" s="4">
        <v>23392.85</v>
      </c>
      <c r="H66" s="4">
        <v>16420.12</v>
      </c>
      <c r="I66" s="77">
        <v>0</v>
      </c>
      <c r="J66" s="77">
        <v>0</v>
      </c>
      <c r="L66" s="105"/>
      <c r="N66" s="105"/>
    </row>
    <row r="67" spans="1:16" ht="23.15" customHeight="1">
      <c r="B67" s="199" t="s">
        <v>36</v>
      </c>
      <c r="C67" s="199"/>
      <c r="F67" s="2"/>
      <c r="G67" s="4">
        <v>15551316.619999999</v>
      </c>
      <c r="H67" s="4">
        <v>15551316.619999999</v>
      </c>
      <c r="I67" s="77">
        <v>0</v>
      </c>
      <c r="J67" s="77">
        <v>0</v>
      </c>
      <c r="L67" s="105"/>
      <c r="N67" s="105"/>
    </row>
    <row r="68" spans="1:16" ht="23.15" customHeight="1">
      <c r="C68" s="200" t="s">
        <v>37</v>
      </c>
      <c r="G68" s="74">
        <f>SUM(G57:G67)</f>
        <v>386781980.51000005</v>
      </c>
      <c r="H68" s="74">
        <f>SUM(H57:H67)</f>
        <v>388600673.63</v>
      </c>
      <c r="I68" s="74">
        <f>SUM(I57:I67)</f>
        <v>158156796.52000001</v>
      </c>
      <c r="J68" s="74">
        <f>SUM(J57:J67)</f>
        <v>109843402.66</v>
      </c>
    </row>
    <row r="69" spans="1:16" ht="23.15" customHeight="1">
      <c r="A69" s="2" t="s">
        <v>38</v>
      </c>
      <c r="C69" s="200"/>
      <c r="G69" s="25"/>
      <c r="I69" s="29"/>
      <c r="J69" s="29"/>
    </row>
    <row r="70" spans="1:16" ht="23.15" customHeight="1">
      <c r="B70" s="2" t="s">
        <v>39</v>
      </c>
      <c r="E70" s="46"/>
      <c r="F70" s="5">
        <v>16</v>
      </c>
      <c r="G70" s="40">
        <v>20040638.459999997</v>
      </c>
      <c r="H70" s="40">
        <v>19557036.329999998</v>
      </c>
      <c r="I70" s="4">
        <v>20040638.459999997</v>
      </c>
      <c r="J70" s="4">
        <v>19557036.329999998</v>
      </c>
      <c r="N70" s="105"/>
      <c r="P70" s="4"/>
    </row>
    <row r="71" spans="1:16" ht="23.15" customHeight="1">
      <c r="B71" s="199" t="s">
        <v>40</v>
      </c>
      <c r="G71" s="40">
        <v>2026479.3499999996</v>
      </c>
      <c r="H71" s="40">
        <v>2026479.35</v>
      </c>
      <c r="I71" s="4">
        <v>0</v>
      </c>
      <c r="J71" s="4">
        <v>0</v>
      </c>
      <c r="N71" s="105"/>
      <c r="P71" s="4"/>
    </row>
    <row r="72" spans="1:16" ht="23.15" customHeight="1">
      <c r="B72" s="199" t="s">
        <v>41</v>
      </c>
      <c r="C72" s="200"/>
      <c r="G72" s="77">
        <v>28669764.5</v>
      </c>
      <c r="H72" s="77">
        <v>27853824</v>
      </c>
      <c r="I72" s="29">
        <v>3710676.75</v>
      </c>
      <c r="J72" s="29">
        <v>3659774</v>
      </c>
      <c r="N72" s="105"/>
      <c r="P72" s="4"/>
    </row>
    <row r="73" spans="1:16" ht="23.15" customHeight="1">
      <c r="B73" s="199" t="s">
        <v>42</v>
      </c>
      <c r="C73" s="200"/>
      <c r="G73" s="75">
        <v>3787581.01</v>
      </c>
      <c r="H73" s="75">
        <v>5627763.2199999997</v>
      </c>
      <c r="I73" s="140">
        <v>0</v>
      </c>
      <c r="J73" s="140">
        <v>0</v>
      </c>
      <c r="N73" s="105"/>
      <c r="P73" s="4"/>
    </row>
    <row r="74" spans="1:16" ht="23.15" customHeight="1">
      <c r="C74" s="2" t="s">
        <v>43</v>
      </c>
      <c r="G74" s="75">
        <f>SUM(G70:G73)</f>
        <v>54524463.319999993</v>
      </c>
      <c r="H74" s="75">
        <f>SUM(H70:H73)</f>
        <v>55065102.899999999</v>
      </c>
      <c r="I74" s="75">
        <f>SUM(I70:I73)</f>
        <v>23751315.209999997</v>
      </c>
      <c r="J74" s="75">
        <f>SUM(J70:J73)</f>
        <v>23216810.329999998</v>
      </c>
    </row>
    <row r="75" spans="1:16" ht="23.15" customHeight="1">
      <c r="D75" s="2" t="s">
        <v>44</v>
      </c>
      <c r="G75" s="75">
        <f>+G74+G68</f>
        <v>441306443.83000004</v>
      </c>
      <c r="H75" s="75">
        <f>+H74+H68</f>
        <v>443665776.52999997</v>
      </c>
      <c r="I75" s="75">
        <f>+I74+I68</f>
        <v>181908111.73000002</v>
      </c>
      <c r="J75" s="75">
        <f>+J74+J68</f>
        <v>133060212.98999999</v>
      </c>
    </row>
    <row r="78" spans="1:16" ht="23.15" customHeight="1">
      <c r="G78" s="21"/>
      <c r="H78" s="21"/>
      <c r="I78" s="29"/>
      <c r="J78" s="29"/>
    </row>
    <row r="79" spans="1:16" ht="23.15" customHeight="1">
      <c r="G79" s="21"/>
      <c r="H79" s="21"/>
      <c r="I79" s="29"/>
      <c r="J79" s="29"/>
    </row>
    <row r="80" spans="1:16" ht="23.15" customHeight="1">
      <c r="G80" s="21"/>
      <c r="H80" s="21"/>
      <c r="I80" s="29"/>
      <c r="J80" s="29"/>
    </row>
    <row r="81" spans="1:10" ht="23.15" customHeight="1">
      <c r="G81" s="21"/>
      <c r="H81" s="21"/>
      <c r="I81" s="29"/>
      <c r="J81" s="29"/>
    </row>
    <row r="82" spans="1:10" ht="23.15" customHeight="1">
      <c r="G82" s="21"/>
      <c r="H82" s="21"/>
      <c r="I82" s="29"/>
      <c r="J82" s="29"/>
    </row>
    <row r="83" spans="1:10" ht="23.15" customHeight="1">
      <c r="G83" s="21"/>
      <c r="H83" s="21"/>
      <c r="I83" s="29"/>
      <c r="J83" s="29"/>
    </row>
    <row r="84" spans="1:10" ht="23.15" customHeight="1">
      <c r="G84" s="21"/>
      <c r="H84" s="21"/>
      <c r="I84" s="29"/>
      <c r="J84" s="29"/>
    </row>
    <row r="85" spans="1:10" ht="23.15" customHeight="1">
      <c r="G85" s="21"/>
      <c r="H85" s="21"/>
      <c r="I85" s="29"/>
      <c r="J85" s="29"/>
    </row>
    <row r="86" spans="1:10" ht="23.15" customHeight="1">
      <c r="G86" s="21"/>
      <c r="H86" s="21"/>
      <c r="I86" s="29"/>
      <c r="J86" s="29"/>
    </row>
    <row r="87" spans="1:10" ht="23.15" customHeight="1">
      <c r="G87" s="21"/>
      <c r="H87" s="21"/>
      <c r="I87" s="29"/>
      <c r="J87" s="29"/>
    </row>
    <row r="88" spans="1:10" ht="23.15" customHeight="1">
      <c r="G88" s="21"/>
      <c r="H88" s="21"/>
      <c r="I88" s="29"/>
      <c r="J88" s="29"/>
    </row>
    <row r="89" spans="1:10" ht="23.15" customHeight="1">
      <c r="G89" s="21"/>
      <c r="H89" s="21"/>
      <c r="I89" s="29"/>
      <c r="J89" s="29"/>
    </row>
    <row r="90" spans="1:10" ht="23.15" customHeight="1">
      <c r="G90" s="21"/>
      <c r="H90" s="21"/>
      <c r="I90" s="29"/>
      <c r="J90" s="29"/>
    </row>
    <row r="91" spans="1:10" ht="23.15" customHeight="1">
      <c r="G91" s="21"/>
      <c r="H91" s="21"/>
      <c r="I91" s="29"/>
      <c r="J91" s="29"/>
    </row>
    <row r="92" spans="1:10" ht="23.15" customHeight="1">
      <c r="A92" s="2" t="s">
        <v>27</v>
      </c>
      <c r="G92" s="21"/>
      <c r="H92" s="21"/>
      <c r="I92" s="29"/>
      <c r="J92" s="29"/>
    </row>
    <row r="93" spans="1:10" ht="23.15" customHeight="1">
      <c r="J93" s="45">
        <v>5</v>
      </c>
    </row>
    <row r="94" spans="1:10" ht="23.15" customHeight="1">
      <c r="A94" s="216" t="str">
        <f>+A48</f>
        <v>บริษัท บีที เวลธ์ อินดัสตรีส์ จำกัด (มหาชน) และบริษัทย่อย</v>
      </c>
      <c r="B94" s="217"/>
      <c r="C94" s="217"/>
      <c r="D94" s="217"/>
      <c r="E94" s="217"/>
      <c r="F94" s="217"/>
      <c r="G94" s="217"/>
      <c r="H94" s="217"/>
      <c r="I94" s="217"/>
      <c r="J94" s="217"/>
    </row>
    <row r="95" spans="1:10" ht="23.15" customHeight="1">
      <c r="A95" s="216" t="str">
        <f>+A49</f>
        <v>งบฐานะการเงิน</v>
      </c>
      <c r="B95" s="217"/>
      <c r="C95" s="217"/>
      <c r="D95" s="217"/>
      <c r="E95" s="217"/>
      <c r="F95" s="217"/>
      <c r="G95" s="217"/>
      <c r="H95" s="217"/>
      <c r="I95" s="217"/>
      <c r="J95" s="217"/>
    </row>
    <row r="96" spans="1:10" ht="23.15" customHeight="1">
      <c r="A96" s="216" t="str">
        <f>+A50</f>
        <v>ณ วันที่ 31 มีนาคม 2569</v>
      </c>
      <c r="B96" s="217"/>
      <c r="C96" s="217"/>
      <c r="D96" s="217"/>
      <c r="E96" s="217"/>
      <c r="F96" s="217"/>
      <c r="G96" s="217"/>
      <c r="H96" s="217"/>
      <c r="I96" s="217"/>
      <c r="J96" s="217"/>
    </row>
    <row r="97" spans="1:14" ht="23.15" customHeight="1">
      <c r="A97" s="9"/>
      <c r="B97" s="9"/>
      <c r="C97" s="9"/>
      <c r="D97" s="9"/>
      <c r="E97" s="9"/>
      <c r="F97" s="9"/>
      <c r="G97" s="195"/>
      <c r="H97" s="36"/>
      <c r="I97" s="37"/>
      <c r="J97" s="38" t="s">
        <v>3</v>
      </c>
      <c r="K97" s="70"/>
    </row>
    <row r="98" spans="1:14" ht="23.15" customHeight="1">
      <c r="A98" s="193"/>
      <c r="B98" s="193"/>
      <c r="C98" s="193"/>
      <c r="D98" s="193"/>
      <c r="E98" s="193"/>
      <c r="F98" s="193"/>
      <c r="G98" s="218" t="s">
        <v>4</v>
      </c>
      <c r="H98" s="218"/>
      <c r="I98" s="219" t="s">
        <v>5</v>
      </c>
      <c r="J98" s="219"/>
      <c r="K98" s="70"/>
    </row>
    <row r="99" spans="1:14" ht="23.15" customHeight="1">
      <c r="A99" s="15"/>
      <c r="B99" s="15"/>
      <c r="C99" s="15"/>
      <c r="D99" s="15"/>
      <c r="E99" s="15"/>
      <c r="F99" s="15" t="s">
        <v>6</v>
      </c>
      <c r="G99" s="102" t="str">
        <f>+G53</f>
        <v>31 มีนาคม 2569</v>
      </c>
      <c r="H99" s="102" t="str">
        <f>+H53</f>
        <v>31 ธันวาคม 2568</v>
      </c>
      <c r="I99" s="102" t="str">
        <f>+I53</f>
        <v>31 มีนาคม 2569</v>
      </c>
      <c r="J99" s="102" t="str">
        <f>+J53</f>
        <v>31 ธันวาคม 2568</v>
      </c>
      <c r="K99" s="70"/>
    </row>
    <row r="100" spans="1:14" s="3" customFormat="1" ht="23.15" customHeight="1">
      <c r="A100" s="9"/>
      <c r="B100" s="9"/>
      <c r="C100" s="9"/>
      <c r="D100" s="9"/>
      <c r="E100" s="194"/>
      <c r="F100" s="9"/>
      <c r="G100" s="33" t="s">
        <v>9</v>
      </c>
      <c r="H100" s="36" t="s">
        <v>10</v>
      </c>
      <c r="I100" s="33" t="s">
        <v>9</v>
      </c>
      <c r="J100" s="36" t="s">
        <v>10</v>
      </c>
      <c r="K100" s="70"/>
    </row>
    <row r="101" spans="1:14" ht="23.15" customHeight="1">
      <c r="A101" s="9"/>
      <c r="B101" s="9"/>
      <c r="C101" s="9"/>
      <c r="D101" s="9"/>
      <c r="E101" s="47"/>
      <c r="F101" s="9"/>
      <c r="G101" s="33"/>
      <c r="H101" s="185" t="s">
        <v>11</v>
      </c>
      <c r="I101" s="33"/>
      <c r="J101" s="185" t="s">
        <v>11</v>
      </c>
      <c r="K101" s="70"/>
    </row>
    <row r="102" spans="1:14" ht="23.15" customHeight="1">
      <c r="A102" s="2" t="s">
        <v>45</v>
      </c>
      <c r="E102" s="48"/>
      <c r="I102" s="29"/>
      <c r="J102" s="29"/>
    </row>
    <row r="103" spans="1:14" ht="23.15" customHeight="1">
      <c r="B103" s="2" t="s">
        <v>46</v>
      </c>
      <c r="E103" s="48"/>
      <c r="F103" s="5">
        <v>17</v>
      </c>
      <c r="I103" s="29"/>
      <c r="J103" s="29"/>
    </row>
    <row r="104" spans="1:14" ht="23.15" customHeight="1">
      <c r="B104" s="2" t="s">
        <v>47</v>
      </c>
      <c r="E104" s="48"/>
      <c r="G104" s="25"/>
    </row>
    <row r="105" spans="1:14" ht="23.15" customHeight="1">
      <c r="C105" s="197" t="s">
        <v>48</v>
      </c>
      <c r="E105" s="22"/>
      <c r="G105" s="186">
        <v>565500000</v>
      </c>
      <c r="H105" s="186">
        <v>565500000</v>
      </c>
      <c r="I105" s="186">
        <v>565500000</v>
      </c>
      <c r="J105" s="186">
        <v>565500000</v>
      </c>
      <c r="K105" s="29"/>
    </row>
    <row r="106" spans="1:14" ht="23.15" customHeight="1">
      <c r="B106" s="2" t="s">
        <v>49</v>
      </c>
      <c r="G106" s="29"/>
      <c r="H106" s="138"/>
    </row>
    <row r="107" spans="1:14" ht="23.15" customHeight="1">
      <c r="C107" s="197" t="s">
        <v>50</v>
      </c>
      <c r="G107" s="29">
        <v>378000000</v>
      </c>
      <c r="H107" s="187">
        <v>378000000</v>
      </c>
      <c r="I107" s="4">
        <v>378000000</v>
      </c>
      <c r="J107" s="4">
        <v>378000000</v>
      </c>
      <c r="L107" s="105"/>
      <c r="N107" s="105"/>
    </row>
    <row r="108" spans="1:14" ht="23.15" customHeight="1">
      <c r="B108" s="2" t="s">
        <v>51</v>
      </c>
      <c r="G108" s="29">
        <v>495768000</v>
      </c>
      <c r="H108" s="4">
        <v>495768000</v>
      </c>
      <c r="I108" s="4">
        <v>495768000</v>
      </c>
      <c r="J108" s="4">
        <v>495768000</v>
      </c>
      <c r="L108" s="105"/>
      <c r="N108" s="105"/>
    </row>
    <row r="109" spans="1:14" ht="23.15" customHeight="1">
      <c r="B109" s="2" t="s">
        <v>52</v>
      </c>
      <c r="G109" s="29"/>
      <c r="H109" s="40"/>
      <c r="L109" s="105"/>
      <c r="N109" s="105"/>
    </row>
    <row r="110" spans="1:14" ht="23.15" customHeight="1">
      <c r="C110" s="2" t="s">
        <v>53</v>
      </c>
      <c r="G110" s="29"/>
      <c r="H110" s="2"/>
      <c r="L110" s="105"/>
      <c r="N110" s="105"/>
    </row>
    <row r="111" spans="1:14" ht="23.15" customHeight="1">
      <c r="D111" s="2" t="s">
        <v>54</v>
      </c>
      <c r="G111" s="29">
        <v>38000000</v>
      </c>
      <c r="H111" s="40">
        <v>38000000</v>
      </c>
      <c r="I111" s="4">
        <v>38000000</v>
      </c>
      <c r="J111" s="4">
        <v>38000000</v>
      </c>
      <c r="L111" s="105"/>
      <c r="N111" s="105"/>
    </row>
    <row r="112" spans="1:14" ht="23.15" customHeight="1">
      <c r="C112" s="2" t="s">
        <v>55</v>
      </c>
      <c r="G112" s="80">
        <v>-985397356.18999994</v>
      </c>
      <c r="H112" s="90">
        <v>-937900947.34000003</v>
      </c>
      <c r="I112" s="90">
        <v>-842546376.8599999</v>
      </c>
      <c r="J112" s="90">
        <v>-795022077.07000005</v>
      </c>
      <c r="L112" s="105"/>
      <c r="N112" s="105"/>
    </row>
    <row r="113" spans="1:15" ht="23.15" customHeight="1">
      <c r="B113" s="202" t="s">
        <v>56</v>
      </c>
      <c r="G113" s="92">
        <v>187614141.25999999</v>
      </c>
      <c r="H113" s="75">
        <v>187614141.25999999</v>
      </c>
      <c r="I113" s="92">
        <v>0</v>
      </c>
      <c r="J113" s="92">
        <v>0</v>
      </c>
      <c r="L113" s="105"/>
      <c r="N113" s="105"/>
    </row>
    <row r="114" spans="1:15" ht="23.15" customHeight="1">
      <c r="B114" s="203" t="s">
        <v>57</v>
      </c>
      <c r="G114" s="40">
        <f>SUM(G106:G113)</f>
        <v>113984785.07000005</v>
      </c>
      <c r="H114" s="40">
        <f>SUM(H106:H113)</f>
        <v>161481193.91999996</v>
      </c>
      <c r="I114" s="40">
        <f>SUM(I106:I113)</f>
        <v>69221623.140000105</v>
      </c>
      <c r="J114" s="40">
        <f>SUM(J106:J113)</f>
        <v>116745922.92999995</v>
      </c>
    </row>
    <row r="115" spans="1:15" ht="23.15" customHeight="1">
      <c r="B115" s="203" t="s">
        <v>58</v>
      </c>
      <c r="G115" s="80">
        <v>-2892794.7</v>
      </c>
      <c r="H115" s="177">
        <v>-2779871.88</v>
      </c>
      <c r="I115" s="4">
        <v>0</v>
      </c>
      <c r="J115" s="4">
        <v>0</v>
      </c>
    </row>
    <row r="116" spans="1:15" ht="23.15" customHeight="1">
      <c r="D116" s="2" t="s">
        <v>59</v>
      </c>
      <c r="G116" s="78">
        <f>+G114+G115</f>
        <v>111091990.37000005</v>
      </c>
      <c r="H116" s="78">
        <f>+H114+H115</f>
        <v>158701322.03999996</v>
      </c>
      <c r="I116" s="78">
        <f>+I114+I115</f>
        <v>69221623.140000105</v>
      </c>
      <c r="J116" s="78">
        <f>+J114+J115</f>
        <v>116745922.92999995</v>
      </c>
    </row>
    <row r="117" spans="1:15" ht="23.15" customHeight="1" thickBot="1">
      <c r="D117" s="2" t="s">
        <v>60</v>
      </c>
      <c r="G117" s="79">
        <f>+G116+G75</f>
        <v>552398434.20000005</v>
      </c>
      <c r="H117" s="79">
        <f>+H116+H75</f>
        <v>602367098.56999993</v>
      </c>
      <c r="I117" s="79">
        <f>+I116+I75</f>
        <v>251129734.87000012</v>
      </c>
      <c r="J117" s="79">
        <f>+J116+J75</f>
        <v>249806135.91999996</v>
      </c>
      <c r="L117" s="4">
        <f>+G117-G25</f>
        <v>0</v>
      </c>
      <c r="M117" s="4">
        <f>+H117-H25</f>
        <v>0</v>
      </c>
      <c r="N117" s="4">
        <f>+I117-I25</f>
        <v>0</v>
      </c>
      <c r="O117" s="4">
        <f>+J117-J25</f>
        <v>0</v>
      </c>
    </row>
    <row r="118" spans="1:15" ht="23.15" customHeight="1" thickTop="1">
      <c r="H118" s="40"/>
      <c r="I118" s="29"/>
      <c r="J118" s="29"/>
    </row>
    <row r="119" spans="1:15" ht="23.15" customHeight="1">
      <c r="G119" s="2"/>
      <c r="H119" s="4"/>
      <c r="K119" s="40"/>
    </row>
    <row r="120" spans="1:15" ht="23.15" customHeight="1">
      <c r="H120" s="40"/>
      <c r="I120" s="29"/>
      <c r="J120" s="29"/>
    </row>
    <row r="121" spans="1:15" ht="23.15" customHeight="1">
      <c r="H121" s="201"/>
      <c r="I121" s="201"/>
      <c r="J121" s="201"/>
    </row>
    <row r="122" spans="1:15" ht="23.15" customHeight="1">
      <c r="H122" s="40"/>
      <c r="I122" s="29"/>
      <c r="J122" s="29"/>
    </row>
    <row r="123" spans="1:15" s="3" customFormat="1" ht="23.15" customHeight="1">
      <c r="A123" s="2"/>
      <c r="B123" s="2"/>
      <c r="C123" s="2"/>
      <c r="D123" s="2"/>
      <c r="E123" s="2"/>
      <c r="F123" s="5"/>
      <c r="G123" s="201"/>
      <c r="H123" s="40"/>
      <c r="I123" s="29"/>
      <c r="J123" s="29"/>
      <c r="K123" s="4"/>
    </row>
    <row r="124" spans="1:15" ht="23.15" customHeight="1">
      <c r="I124" s="29"/>
      <c r="J124" s="29"/>
    </row>
    <row r="125" spans="1:15" ht="23.15" customHeight="1">
      <c r="I125" s="29"/>
      <c r="J125" s="29"/>
    </row>
    <row r="126" spans="1:15" ht="23.15" customHeight="1">
      <c r="I126" s="29"/>
      <c r="J126" s="29"/>
    </row>
    <row r="127" spans="1:15" ht="23.15" customHeight="1">
      <c r="I127" s="29"/>
      <c r="J127" s="29"/>
    </row>
    <row r="128" spans="1:15" ht="23.15" customHeight="1">
      <c r="I128" s="29"/>
      <c r="J128" s="29"/>
    </row>
    <row r="129" spans="1:10" ht="23.15" customHeight="1">
      <c r="I129" s="29"/>
      <c r="J129" s="29"/>
    </row>
    <row r="130" spans="1:10" ht="23.15" customHeight="1">
      <c r="I130" s="29"/>
      <c r="J130" s="29"/>
    </row>
    <row r="131" spans="1:10" ht="23.15" customHeight="1">
      <c r="I131" s="29"/>
      <c r="J131" s="29"/>
    </row>
    <row r="132" spans="1:10" ht="23.15" customHeight="1">
      <c r="I132" s="29"/>
      <c r="J132" s="29"/>
    </row>
    <row r="133" spans="1:10" ht="23.15" customHeight="1">
      <c r="I133" s="29"/>
      <c r="J133" s="29"/>
    </row>
    <row r="134" spans="1:10" ht="23.15" customHeight="1">
      <c r="I134" s="29"/>
      <c r="J134" s="29"/>
    </row>
    <row r="135" spans="1:10" ht="23.15" customHeight="1">
      <c r="I135" s="29"/>
      <c r="J135" s="29"/>
    </row>
    <row r="136" spans="1:10" ht="23.15" customHeight="1">
      <c r="I136" s="29"/>
      <c r="J136" s="29"/>
    </row>
    <row r="137" spans="1:10" ht="23.15" customHeight="1">
      <c r="I137" s="29"/>
      <c r="J137" s="29"/>
    </row>
    <row r="138" spans="1:10" ht="23.15" customHeight="1">
      <c r="A138" s="2" t="s">
        <v>27</v>
      </c>
      <c r="I138" s="29"/>
      <c r="J138" s="29"/>
    </row>
    <row r="139" spans="1:10" ht="23.15" customHeight="1">
      <c r="I139" s="29"/>
      <c r="J139" s="29"/>
    </row>
    <row r="140" spans="1:10" ht="23.15" customHeight="1">
      <c r="I140" s="29"/>
      <c r="J140" s="29"/>
    </row>
    <row r="141" spans="1:10" ht="23.15" customHeight="1">
      <c r="F141" s="2"/>
      <c r="G141" s="204"/>
      <c r="H141" s="26"/>
      <c r="J141" s="42"/>
    </row>
  </sheetData>
  <mergeCells count="17">
    <mergeCell ref="A56:E56"/>
    <mergeCell ref="G6:H6"/>
    <mergeCell ref="I6:J6"/>
    <mergeCell ref="A2:J2"/>
    <mergeCell ref="A3:J3"/>
    <mergeCell ref="A4:J4"/>
    <mergeCell ref="A10:E10"/>
    <mergeCell ref="A48:J48"/>
    <mergeCell ref="A49:J49"/>
    <mergeCell ref="A50:J50"/>
    <mergeCell ref="G52:H52"/>
    <mergeCell ref="I52:J52"/>
    <mergeCell ref="A95:J95"/>
    <mergeCell ref="A96:J96"/>
    <mergeCell ref="G98:H98"/>
    <mergeCell ref="I98:J98"/>
    <mergeCell ref="A94:J94"/>
  </mergeCells>
  <pageMargins left="0.65" right="0.35" top="0.65" bottom="0.36" header="0" footer="0"/>
  <pageSetup paperSize="9" scale="72" orientation="portrait" r:id="rId1"/>
  <headerFooter alignWithMargins="0"/>
  <rowBreaks count="2" manualBreakCount="2">
    <brk id="46" max="9" man="1"/>
    <brk id="9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sheetPr>
    <pageSetUpPr fitToPage="1"/>
  </sheetPr>
  <dimension ref="A1:P51"/>
  <sheetViews>
    <sheetView view="pageBreakPreview" topLeftCell="A33" zoomScale="70" zoomScaleNormal="100" zoomScaleSheetLayoutView="70" workbookViewId="0">
      <selection activeCell="A19" sqref="A19:XFD19"/>
    </sheetView>
  </sheetViews>
  <sheetFormatPr defaultRowHeight="21.5"/>
  <cols>
    <col min="1" max="1" width="3.453125" style="2" customWidth="1"/>
    <col min="2" max="2" width="3" style="2" customWidth="1"/>
    <col min="3" max="3" width="4" style="2" customWidth="1"/>
    <col min="4" max="4" width="35.81640625" style="2" customWidth="1"/>
    <col min="5" max="5" width="8.1796875" style="5" bestFit="1" customWidth="1"/>
    <col min="6" max="6" width="15.453125" style="6" customWidth="1"/>
    <col min="7" max="7" width="15.54296875" style="6" bestFit="1" customWidth="1"/>
    <col min="8" max="9" width="15.453125" style="4" customWidth="1"/>
    <col min="10" max="10" width="4.453125" style="1" customWidth="1"/>
    <col min="11" max="11" width="15.1796875" style="2" bestFit="1" customWidth="1"/>
    <col min="12" max="12" width="13.26953125" style="2" bestFit="1" customWidth="1"/>
    <col min="13" max="13" width="12.6328125" style="2" bestFit="1" customWidth="1"/>
    <col min="14" max="14" width="12.26953125" style="2" customWidth="1"/>
    <col min="15" max="16" width="11.6328125" style="2" bestFit="1" customWidth="1"/>
    <col min="17" max="168" width="8.81640625" style="2"/>
    <col min="169" max="169" width="3.453125" style="2" customWidth="1"/>
    <col min="170" max="170" width="3" style="2" customWidth="1"/>
    <col min="171" max="171" width="4" style="2" customWidth="1"/>
    <col min="172" max="172" width="28.54296875" style="2" customWidth="1"/>
    <col min="173" max="173" width="9.453125" style="2" customWidth="1"/>
    <col min="174" max="174" width="17" style="2" customWidth="1"/>
    <col min="175" max="175" width="18.453125" style="2" customWidth="1"/>
    <col min="176" max="176" width="17" style="2" customWidth="1"/>
    <col min="177" max="177" width="18.453125" style="2" customWidth="1"/>
    <col min="178" max="178" width="12.54296875" style="2" customWidth="1"/>
    <col min="179" max="179" width="13.453125" style="2" bestFit="1" customWidth="1"/>
    <col min="180" max="180" width="14.453125" style="2" bestFit="1" customWidth="1"/>
    <col min="181" max="424" width="8.81640625" style="2"/>
    <col min="425" max="425" width="3.453125" style="2" customWidth="1"/>
    <col min="426" max="426" width="3" style="2" customWidth="1"/>
    <col min="427" max="427" width="4" style="2" customWidth="1"/>
    <col min="428" max="428" width="28.54296875" style="2" customWidth="1"/>
    <col min="429" max="429" width="9.453125" style="2" customWidth="1"/>
    <col min="430" max="430" width="17" style="2" customWidth="1"/>
    <col min="431" max="431" width="18.453125" style="2" customWidth="1"/>
    <col min="432" max="432" width="17" style="2" customWidth="1"/>
    <col min="433" max="433" width="18.453125" style="2" customWidth="1"/>
    <col min="434" max="434" width="12.54296875" style="2" customWidth="1"/>
    <col min="435" max="435" width="13.453125" style="2" bestFit="1" customWidth="1"/>
    <col min="436" max="436" width="14.453125" style="2" bestFit="1" customWidth="1"/>
    <col min="437" max="680" width="8.81640625" style="2"/>
    <col min="681" max="681" width="3.453125" style="2" customWidth="1"/>
    <col min="682" max="682" width="3" style="2" customWidth="1"/>
    <col min="683" max="683" width="4" style="2" customWidth="1"/>
    <col min="684" max="684" width="28.54296875" style="2" customWidth="1"/>
    <col min="685" max="685" width="9.453125" style="2" customWidth="1"/>
    <col min="686" max="686" width="17" style="2" customWidth="1"/>
    <col min="687" max="687" width="18.453125" style="2" customWidth="1"/>
    <col min="688" max="688" width="17" style="2" customWidth="1"/>
    <col min="689" max="689" width="18.453125" style="2" customWidth="1"/>
    <col min="690" max="690" width="12.54296875" style="2" customWidth="1"/>
    <col min="691" max="691" width="13.453125" style="2" bestFit="1" customWidth="1"/>
    <col min="692" max="692" width="14.453125" style="2" bestFit="1" customWidth="1"/>
    <col min="693" max="936" width="8.81640625" style="2"/>
    <col min="937" max="937" width="3.453125" style="2" customWidth="1"/>
    <col min="938" max="938" width="3" style="2" customWidth="1"/>
    <col min="939" max="939" width="4" style="2" customWidth="1"/>
    <col min="940" max="940" width="28.54296875" style="2" customWidth="1"/>
    <col min="941" max="941" width="9.453125" style="2" customWidth="1"/>
    <col min="942" max="942" width="17" style="2" customWidth="1"/>
    <col min="943" max="943" width="18.453125" style="2" customWidth="1"/>
    <col min="944" max="944" width="17" style="2" customWidth="1"/>
    <col min="945" max="945" width="18.453125" style="2" customWidth="1"/>
    <col min="946" max="946" width="12.54296875" style="2" customWidth="1"/>
    <col min="947" max="947" width="13.453125" style="2" bestFit="1" customWidth="1"/>
    <col min="948" max="948" width="14.453125" style="2" bestFit="1" customWidth="1"/>
    <col min="949" max="1192" width="8.81640625" style="2"/>
    <col min="1193" max="1193" width="3.453125" style="2" customWidth="1"/>
    <col min="1194" max="1194" width="3" style="2" customWidth="1"/>
    <col min="1195" max="1195" width="4" style="2" customWidth="1"/>
    <col min="1196" max="1196" width="28.54296875" style="2" customWidth="1"/>
    <col min="1197" max="1197" width="9.453125" style="2" customWidth="1"/>
    <col min="1198" max="1198" width="17" style="2" customWidth="1"/>
    <col min="1199" max="1199" width="18.453125" style="2" customWidth="1"/>
    <col min="1200" max="1200" width="17" style="2" customWidth="1"/>
    <col min="1201" max="1201" width="18.453125" style="2" customWidth="1"/>
    <col min="1202" max="1202" width="12.54296875" style="2" customWidth="1"/>
    <col min="1203" max="1203" width="13.453125" style="2" bestFit="1" customWidth="1"/>
    <col min="1204" max="1204" width="14.453125" style="2" bestFit="1" customWidth="1"/>
    <col min="1205" max="1448" width="8.81640625" style="2"/>
    <col min="1449" max="1449" width="3.453125" style="2" customWidth="1"/>
    <col min="1450" max="1450" width="3" style="2" customWidth="1"/>
    <col min="1451" max="1451" width="4" style="2" customWidth="1"/>
    <col min="1452" max="1452" width="28.54296875" style="2" customWidth="1"/>
    <col min="1453" max="1453" width="9.453125" style="2" customWidth="1"/>
    <col min="1454" max="1454" width="17" style="2" customWidth="1"/>
    <col min="1455" max="1455" width="18.453125" style="2" customWidth="1"/>
    <col min="1456" max="1456" width="17" style="2" customWidth="1"/>
    <col min="1457" max="1457" width="18.453125" style="2" customWidth="1"/>
    <col min="1458" max="1458" width="12.54296875" style="2" customWidth="1"/>
    <col min="1459" max="1459" width="13.453125" style="2" bestFit="1" customWidth="1"/>
    <col min="1460" max="1460" width="14.453125" style="2" bestFit="1" customWidth="1"/>
    <col min="1461" max="1704" width="8.81640625" style="2"/>
    <col min="1705" max="1705" width="3.453125" style="2" customWidth="1"/>
    <col min="1706" max="1706" width="3" style="2" customWidth="1"/>
    <col min="1707" max="1707" width="4" style="2" customWidth="1"/>
    <col min="1708" max="1708" width="28.54296875" style="2" customWidth="1"/>
    <col min="1709" max="1709" width="9.453125" style="2" customWidth="1"/>
    <col min="1710" max="1710" width="17" style="2" customWidth="1"/>
    <col min="1711" max="1711" width="18.453125" style="2" customWidth="1"/>
    <col min="1712" max="1712" width="17" style="2" customWidth="1"/>
    <col min="1713" max="1713" width="18.453125" style="2" customWidth="1"/>
    <col min="1714" max="1714" width="12.54296875" style="2" customWidth="1"/>
    <col min="1715" max="1715" width="13.453125" style="2" bestFit="1" customWidth="1"/>
    <col min="1716" max="1716" width="14.453125" style="2" bestFit="1" customWidth="1"/>
    <col min="1717" max="1960" width="8.81640625" style="2"/>
    <col min="1961" max="1961" width="3.453125" style="2" customWidth="1"/>
    <col min="1962" max="1962" width="3" style="2" customWidth="1"/>
    <col min="1963" max="1963" width="4" style="2" customWidth="1"/>
    <col min="1964" max="1964" width="28.54296875" style="2" customWidth="1"/>
    <col min="1965" max="1965" width="9.453125" style="2" customWidth="1"/>
    <col min="1966" max="1966" width="17" style="2" customWidth="1"/>
    <col min="1967" max="1967" width="18.453125" style="2" customWidth="1"/>
    <col min="1968" max="1968" width="17" style="2" customWidth="1"/>
    <col min="1969" max="1969" width="18.453125" style="2" customWidth="1"/>
    <col min="1970" max="1970" width="12.54296875" style="2" customWidth="1"/>
    <col min="1971" max="1971" width="13.453125" style="2" bestFit="1" customWidth="1"/>
    <col min="1972" max="1972" width="14.453125" style="2" bestFit="1" customWidth="1"/>
    <col min="1973" max="2216" width="8.81640625" style="2"/>
    <col min="2217" max="2217" width="3.453125" style="2" customWidth="1"/>
    <col min="2218" max="2218" width="3" style="2" customWidth="1"/>
    <col min="2219" max="2219" width="4" style="2" customWidth="1"/>
    <col min="2220" max="2220" width="28.54296875" style="2" customWidth="1"/>
    <col min="2221" max="2221" width="9.453125" style="2" customWidth="1"/>
    <col min="2222" max="2222" width="17" style="2" customWidth="1"/>
    <col min="2223" max="2223" width="18.453125" style="2" customWidth="1"/>
    <col min="2224" max="2224" width="17" style="2" customWidth="1"/>
    <col min="2225" max="2225" width="18.453125" style="2" customWidth="1"/>
    <col min="2226" max="2226" width="12.54296875" style="2" customWidth="1"/>
    <col min="2227" max="2227" width="13.453125" style="2" bestFit="1" customWidth="1"/>
    <col min="2228" max="2228" width="14.453125" style="2" bestFit="1" customWidth="1"/>
    <col min="2229" max="2472" width="8.81640625" style="2"/>
    <col min="2473" max="2473" width="3.453125" style="2" customWidth="1"/>
    <col min="2474" max="2474" width="3" style="2" customWidth="1"/>
    <col min="2475" max="2475" width="4" style="2" customWidth="1"/>
    <col min="2476" max="2476" width="28.54296875" style="2" customWidth="1"/>
    <col min="2477" max="2477" width="9.453125" style="2" customWidth="1"/>
    <col min="2478" max="2478" width="17" style="2" customWidth="1"/>
    <col min="2479" max="2479" width="18.453125" style="2" customWidth="1"/>
    <col min="2480" max="2480" width="17" style="2" customWidth="1"/>
    <col min="2481" max="2481" width="18.453125" style="2" customWidth="1"/>
    <col min="2482" max="2482" width="12.54296875" style="2" customWidth="1"/>
    <col min="2483" max="2483" width="13.453125" style="2" bestFit="1" customWidth="1"/>
    <col min="2484" max="2484" width="14.453125" style="2" bestFit="1" customWidth="1"/>
    <col min="2485" max="2728" width="8.81640625" style="2"/>
    <col min="2729" max="2729" width="3.453125" style="2" customWidth="1"/>
    <col min="2730" max="2730" width="3" style="2" customWidth="1"/>
    <col min="2731" max="2731" width="4" style="2" customWidth="1"/>
    <col min="2732" max="2732" width="28.54296875" style="2" customWidth="1"/>
    <col min="2733" max="2733" width="9.453125" style="2" customWidth="1"/>
    <col min="2734" max="2734" width="17" style="2" customWidth="1"/>
    <col min="2735" max="2735" width="18.453125" style="2" customWidth="1"/>
    <col min="2736" max="2736" width="17" style="2" customWidth="1"/>
    <col min="2737" max="2737" width="18.453125" style="2" customWidth="1"/>
    <col min="2738" max="2738" width="12.54296875" style="2" customWidth="1"/>
    <col min="2739" max="2739" width="13.453125" style="2" bestFit="1" customWidth="1"/>
    <col min="2740" max="2740" width="14.453125" style="2" bestFit="1" customWidth="1"/>
    <col min="2741" max="2984" width="8.81640625" style="2"/>
    <col min="2985" max="2985" width="3.453125" style="2" customWidth="1"/>
    <col min="2986" max="2986" width="3" style="2" customWidth="1"/>
    <col min="2987" max="2987" width="4" style="2" customWidth="1"/>
    <col min="2988" max="2988" width="28.54296875" style="2" customWidth="1"/>
    <col min="2989" max="2989" width="9.453125" style="2" customWidth="1"/>
    <col min="2990" max="2990" width="17" style="2" customWidth="1"/>
    <col min="2991" max="2991" width="18.453125" style="2" customWidth="1"/>
    <col min="2992" max="2992" width="17" style="2" customWidth="1"/>
    <col min="2993" max="2993" width="18.453125" style="2" customWidth="1"/>
    <col min="2994" max="2994" width="12.54296875" style="2" customWidth="1"/>
    <col min="2995" max="2995" width="13.453125" style="2" bestFit="1" customWidth="1"/>
    <col min="2996" max="2996" width="14.453125" style="2" bestFit="1" customWidth="1"/>
    <col min="2997" max="3240" width="8.81640625" style="2"/>
    <col min="3241" max="3241" width="3.453125" style="2" customWidth="1"/>
    <col min="3242" max="3242" width="3" style="2" customWidth="1"/>
    <col min="3243" max="3243" width="4" style="2" customWidth="1"/>
    <col min="3244" max="3244" width="28.54296875" style="2" customWidth="1"/>
    <col min="3245" max="3245" width="9.453125" style="2" customWidth="1"/>
    <col min="3246" max="3246" width="17" style="2" customWidth="1"/>
    <col min="3247" max="3247" width="18.453125" style="2" customWidth="1"/>
    <col min="3248" max="3248" width="17" style="2" customWidth="1"/>
    <col min="3249" max="3249" width="18.453125" style="2" customWidth="1"/>
    <col min="3250" max="3250" width="12.54296875" style="2" customWidth="1"/>
    <col min="3251" max="3251" width="13.453125" style="2" bestFit="1" customWidth="1"/>
    <col min="3252" max="3252" width="14.453125" style="2" bestFit="1" customWidth="1"/>
    <col min="3253" max="3496" width="8.81640625" style="2"/>
    <col min="3497" max="3497" width="3.453125" style="2" customWidth="1"/>
    <col min="3498" max="3498" width="3" style="2" customWidth="1"/>
    <col min="3499" max="3499" width="4" style="2" customWidth="1"/>
    <col min="3500" max="3500" width="28.54296875" style="2" customWidth="1"/>
    <col min="3501" max="3501" width="9.453125" style="2" customWidth="1"/>
    <col min="3502" max="3502" width="17" style="2" customWidth="1"/>
    <col min="3503" max="3503" width="18.453125" style="2" customWidth="1"/>
    <col min="3504" max="3504" width="17" style="2" customWidth="1"/>
    <col min="3505" max="3505" width="18.453125" style="2" customWidth="1"/>
    <col min="3506" max="3506" width="12.54296875" style="2" customWidth="1"/>
    <col min="3507" max="3507" width="13.453125" style="2" bestFit="1" customWidth="1"/>
    <col min="3508" max="3508" width="14.453125" style="2" bestFit="1" customWidth="1"/>
    <col min="3509" max="3752" width="8.81640625" style="2"/>
    <col min="3753" max="3753" width="3.453125" style="2" customWidth="1"/>
    <col min="3754" max="3754" width="3" style="2" customWidth="1"/>
    <col min="3755" max="3755" width="4" style="2" customWidth="1"/>
    <col min="3756" max="3756" width="28.54296875" style="2" customWidth="1"/>
    <col min="3757" max="3757" width="9.453125" style="2" customWidth="1"/>
    <col min="3758" max="3758" width="17" style="2" customWidth="1"/>
    <col min="3759" max="3759" width="18.453125" style="2" customWidth="1"/>
    <col min="3760" max="3760" width="17" style="2" customWidth="1"/>
    <col min="3761" max="3761" width="18.453125" style="2" customWidth="1"/>
    <col min="3762" max="3762" width="12.54296875" style="2" customWidth="1"/>
    <col min="3763" max="3763" width="13.453125" style="2" bestFit="1" customWidth="1"/>
    <col min="3764" max="3764" width="14.453125" style="2" bestFit="1" customWidth="1"/>
    <col min="3765" max="4008" width="8.81640625" style="2"/>
    <col min="4009" max="4009" width="3.453125" style="2" customWidth="1"/>
    <col min="4010" max="4010" width="3" style="2" customWidth="1"/>
    <col min="4011" max="4011" width="4" style="2" customWidth="1"/>
    <col min="4012" max="4012" width="28.54296875" style="2" customWidth="1"/>
    <col min="4013" max="4013" width="9.453125" style="2" customWidth="1"/>
    <col min="4014" max="4014" width="17" style="2" customWidth="1"/>
    <col min="4015" max="4015" width="18.453125" style="2" customWidth="1"/>
    <col min="4016" max="4016" width="17" style="2" customWidth="1"/>
    <col min="4017" max="4017" width="18.453125" style="2" customWidth="1"/>
    <col min="4018" max="4018" width="12.54296875" style="2" customWidth="1"/>
    <col min="4019" max="4019" width="13.453125" style="2" bestFit="1" customWidth="1"/>
    <col min="4020" max="4020" width="14.453125" style="2" bestFit="1" customWidth="1"/>
    <col min="4021" max="4264" width="8.81640625" style="2"/>
    <col min="4265" max="4265" width="3.453125" style="2" customWidth="1"/>
    <col min="4266" max="4266" width="3" style="2" customWidth="1"/>
    <col min="4267" max="4267" width="4" style="2" customWidth="1"/>
    <col min="4268" max="4268" width="28.54296875" style="2" customWidth="1"/>
    <col min="4269" max="4269" width="9.453125" style="2" customWidth="1"/>
    <col min="4270" max="4270" width="17" style="2" customWidth="1"/>
    <col min="4271" max="4271" width="18.453125" style="2" customWidth="1"/>
    <col min="4272" max="4272" width="17" style="2" customWidth="1"/>
    <col min="4273" max="4273" width="18.453125" style="2" customWidth="1"/>
    <col min="4274" max="4274" width="12.54296875" style="2" customWidth="1"/>
    <col min="4275" max="4275" width="13.453125" style="2" bestFit="1" customWidth="1"/>
    <col min="4276" max="4276" width="14.453125" style="2" bestFit="1" customWidth="1"/>
    <col min="4277" max="4520" width="8.81640625" style="2"/>
    <col min="4521" max="4521" width="3.453125" style="2" customWidth="1"/>
    <col min="4522" max="4522" width="3" style="2" customWidth="1"/>
    <col min="4523" max="4523" width="4" style="2" customWidth="1"/>
    <col min="4524" max="4524" width="28.54296875" style="2" customWidth="1"/>
    <col min="4525" max="4525" width="9.453125" style="2" customWidth="1"/>
    <col min="4526" max="4526" width="17" style="2" customWidth="1"/>
    <col min="4527" max="4527" width="18.453125" style="2" customWidth="1"/>
    <col min="4528" max="4528" width="17" style="2" customWidth="1"/>
    <col min="4529" max="4529" width="18.453125" style="2" customWidth="1"/>
    <col min="4530" max="4530" width="12.54296875" style="2" customWidth="1"/>
    <col min="4531" max="4531" width="13.453125" style="2" bestFit="1" customWidth="1"/>
    <col min="4532" max="4532" width="14.453125" style="2" bestFit="1" customWidth="1"/>
    <col min="4533" max="4776" width="8.81640625" style="2"/>
    <col min="4777" max="4777" width="3.453125" style="2" customWidth="1"/>
    <col min="4778" max="4778" width="3" style="2" customWidth="1"/>
    <col min="4779" max="4779" width="4" style="2" customWidth="1"/>
    <col min="4780" max="4780" width="28.54296875" style="2" customWidth="1"/>
    <col min="4781" max="4781" width="9.453125" style="2" customWidth="1"/>
    <col min="4782" max="4782" width="17" style="2" customWidth="1"/>
    <col min="4783" max="4783" width="18.453125" style="2" customWidth="1"/>
    <col min="4784" max="4784" width="17" style="2" customWidth="1"/>
    <col min="4785" max="4785" width="18.453125" style="2" customWidth="1"/>
    <col min="4786" max="4786" width="12.54296875" style="2" customWidth="1"/>
    <col min="4787" max="4787" width="13.453125" style="2" bestFit="1" customWidth="1"/>
    <col min="4788" max="4788" width="14.453125" style="2" bestFit="1" customWidth="1"/>
    <col min="4789" max="5032" width="8.81640625" style="2"/>
    <col min="5033" max="5033" width="3.453125" style="2" customWidth="1"/>
    <col min="5034" max="5034" width="3" style="2" customWidth="1"/>
    <col min="5035" max="5035" width="4" style="2" customWidth="1"/>
    <col min="5036" max="5036" width="28.54296875" style="2" customWidth="1"/>
    <col min="5037" max="5037" width="9.453125" style="2" customWidth="1"/>
    <col min="5038" max="5038" width="17" style="2" customWidth="1"/>
    <col min="5039" max="5039" width="18.453125" style="2" customWidth="1"/>
    <col min="5040" max="5040" width="17" style="2" customWidth="1"/>
    <col min="5041" max="5041" width="18.453125" style="2" customWidth="1"/>
    <col min="5042" max="5042" width="12.54296875" style="2" customWidth="1"/>
    <col min="5043" max="5043" width="13.453125" style="2" bestFit="1" customWidth="1"/>
    <col min="5044" max="5044" width="14.453125" style="2" bestFit="1" customWidth="1"/>
    <col min="5045" max="5288" width="8.81640625" style="2"/>
    <col min="5289" max="5289" width="3.453125" style="2" customWidth="1"/>
    <col min="5290" max="5290" width="3" style="2" customWidth="1"/>
    <col min="5291" max="5291" width="4" style="2" customWidth="1"/>
    <col min="5292" max="5292" width="28.54296875" style="2" customWidth="1"/>
    <col min="5293" max="5293" width="9.453125" style="2" customWidth="1"/>
    <col min="5294" max="5294" width="17" style="2" customWidth="1"/>
    <col min="5295" max="5295" width="18.453125" style="2" customWidth="1"/>
    <col min="5296" max="5296" width="17" style="2" customWidth="1"/>
    <col min="5297" max="5297" width="18.453125" style="2" customWidth="1"/>
    <col min="5298" max="5298" width="12.54296875" style="2" customWidth="1"/>
    <col min="5299" max="5299" width="13.453125" style="2" bestFit="1" customWidth="1"/>
    <col min="5300" max="5300" width="14.453125" style="2" bestFit="1" customWidth="1"/>
    <col min="5301" max="5544" width="8.81640625" style="2"/>
    <col min="5545" max="5545" width="3.453125" style="2" customWidth="1"/>
    <col min="5546" max="5546" width="3" style="2" customWidth="1"/>
    <col min="5547" max="5547" width="4" style="2" customWidth="1"/>
    <col min="5548" max="5548" width="28.54296875" style="2" customWidth="1"/>
    <col min="5549" max="5549" width="9.453125" style="2" customWidth="1"/>
    <col min="5550" max="5550" width="17" style="2" customWidth="1"/>
    <col min="5551" max="5551" width="18.453125" style="2" customWidth="1"/>
    <col min="5552" max="5552" width="17" style="2" customWidth="1"/>
    <col min="5553" max="5553" width="18.453125" style="2" customWidth="1"/>
    <col min="5554" max="5554" width="12.54296875" style="2" customWidth="1"/>
    <col min="5555" max="5555" width="13.453125" style="2" bestFit="1" customWidth="1"/>
    <col min="5556" max="5556" width="14.453125" style="2" bestFit="1" customWidth="1"/>
    <col min="5557" max="5800" width="8.81640625" style="2"/>
    <col min="5801" max="5801" width="3.453125" style="2" customWidth="1"/>
    <col min="5802" max="5802" width="3" style="2" customWidth="1"/>
    <col min="5803" max="5803" width="4" style="2" customWidth="1"/>
    <col min="5804" max="5804" width="28.54296875" style="2" customWidth="1"/>
    <col min="5805" max="5805" width="9.453125" style="2" customWidth="1"/>
    <col min="5806" max="5806" width="17" style="2" customWidth="1"/>
    <col min="5807" max="5807" width="18.453125" style="2" customWidth="1"/>
    <col min="5808" max="5808" width="17" style="2" customWidth="1"/>
    <col min="5809" max="5809" width="18.453125" style="2" customWidth="1"/>
    <col min="5810" max="5810" width="12.54296875" style="2" customWidth="1"/>
    <col min="5811" max="5811" width="13.453125" style="2" bestFit="1" customWidth="1"/>
    <col min="5812" max="5812" width="14.453125" style="2" bestFit="1" customWidth="1"/>
    <col min="5813" max="6056" width="8.81640625" style="2"/>
    <col min="6057" max="6057" width="3.453125" style="2" customWidth="1"/>
    <col min="6058" max="6058" width="3" style="2" customWidth="1"/>
    <col min="6059" max="6059" width="4" style="2" customWidth="1"/>
    <col min="6060" max="6060" width="28.54296875" style="2" customWidth="1"/>
    <col min="6061" max="6061" width="9.453125" style="2" customWidth="1"/>
    <col min="6062" max="6062" width="17" style="2" customWidth="1"/>
    <col min="6063" max="6063" width="18.453125" style="2" customWidth="1"/>
    <col min="6064" max="6064" width="17" style="2" customWidth="1"/>
    <col min="6065" max="6065" width="18.453125" style="2" customWidth="1"/>
    <col min="6066" max="6066" width="12.54296875" style="2" customWidth="1"/>
    <col min="6067" max="6067" width="13.453125" style="2" bestFit="1" customWidth="1"/>
    <col min="6068" max="6068" width="14.453125" style="2" bestFit="1" customWidth="1"/>
    <col min="6069" max="6312" width="8.81640625" style="2"/>
    <col min="6313" max="6313" width="3.453125" style="2" customWidth="1"/>
    <col min="6314" max="6314" width="3" style="2" customWidth="1"/>
    <col min="6315" max="6315" width="4" style="2" customWidth="1"/>
    <col min="6316" max="6316" width="28.54296875" style="2" customWidth="1"/>
    <col min="6317" max="6317" width="9.453125" style="2" customWidth="1"/>
    <col min="6318" max="6318" width="17" style="2" customWidth="1"/>
    <col min="6319" max="6319" width="18.453125" style="2" customWidth="1"/>
    <col min="6320" max="6320" width="17" style="2" customWidth="1"/>
    <col min="6321" max="6321" width="18.453125" style="2" customWidth="1"/>
    <col min="6322" max="6322" width="12.54296875" style="2" customWidth="1"/>
    <col min="6323" max="6323" width="13.453125" style="2" bestFit="1" customWidth="1"/>
    <col min="6324" max="6324" width="14.453125" style="2" bestFit="1" customWidth="1"/>
    <col min="6325" max="6568" width="8.81640625" style="2"/>
    <col min="6569" max="6569" width="3.453125" style="2" customWidth="1"/>
    <col min="6570" max="6570" width="3" style="2" customWidth="1"/>
    <col min="6571" max="6571" width="4" style="2" customWidth="1"/>
    <col min="6572" max="6572" width="28.54296875" style="2" customWidth="1"/>
    <col min="6573" max="6573" width="9.453125" style="2" customWidth="1"/>
    <col min="6574" max="6574" width="17" style="2" customWidth="1"/>
    <col min="6575" max="6575" width="18.453125" style="2" customWidth="1"/>
    <col min="6576" max="6576" width="17" style="2" customWidth="1"/>
    <col min="6577" max="6577" width="18.453125" style="2" customWidth="1"/>
    <col min="6578" max="6578" width="12.54296875" style="2" customWidth="1"/>
    <col min="6579" max="6579" width="13.453125" style="2" bestFit="1" customWidth="1"/>
    <col min="6580" max="6580" width="14.453125" style="2" bestFit="1" customWidth="1"/>
    <col min="6581" max="6824" width="8.81640625" style="2"/>
    <col min="6825" max="6825" width="3.453125" style="2" customWidth="1"/>
    <col min="6826" max="6826" width="3" style="2" customWidth="1"/>
    <col min="6827" max="6827" width="4" style="2" customWidth="1"/>
    <col min="6828" max="6828" width="28.54296875" style="2" customWidth="1"/>
    <col min="6829" max="6829" width="9.453125" style="2" customWidth="1"/>
    <col min="6830" max="6830" width="17" style="2" customWidth="1"/>
    <col min="6831" max="6831" width="18.453125" style="2" customWidth="1"/>
    <col min="6832" max="6832" width="17" style="2" customWidth="1"/>
    <col min="6833" max="6833" width="18.453125" style="2" customWidth="1"/>
    <col min="6834" max="6834" width="12.54296875" style="2" customWidth="1"/>
    <col min="6835" max="6835" width="13.453125" style="2" bestFit="1" customWidth="1"/>
    <col min="6836" max="6836" width="14.453125" style="2" bestFit="1" customWidth="1"/>
    <col min="6837" max="7080" width="8.81640625" style="2"/>
    <col min="7081" max="7081" width="3.453125" style="2" customWidth="1"/>
    <col min="7082" max="7082" width="3" style="2" customWidth="1"/>
    <col min="7083" max="7083" width="4" style="2" customWidth="1"/>
    <col min="7084" max="7084" width="28.54296875" style="2" customWidth="1"/>
    <col min="7085" max="7085" width="9.453125" style="2" customWidth="1"/>
    <col min="7086" max="7086" width="17" style="2" customWidth="1"/>
    <col min="7087" max="7087" width="18.453125" style="2" customWidth="1"/>
    <col min="7088" max="7088" width="17" style="2" customWidth="1"/>
    <col min="7089" max="7089" width="18.453125" style="2" customWidth="1"/>
    <col min="7090" max="7090" width="12.54296875" style="2" customWidth="1"/>
    <col min="7091" max="7091" width="13.453125" style="2" bestFit="1" customWidth="1"/>
    <col min="7092" max="7092" width="14.453125" style="2" bestFit="1" customWidth="1"/>
    <col min="7093" max="7336" width="8.81640625" style="2"/>
    <col min="7337" max="7337" width="3.453125" style="2" customWidth="1"/>
    <col min="7338" max="7338" width="3" style="2" customWidth="1"/>
    <col min="7339" max="7339" width="4" style="2" customWidth="1"/>
    <col min="7340" max="7340" width="28.54296875" style="2" customWidth="1"/>
    <col min="7341" max="7341" width="9.453125" style="2" customWidth="1"/>
    <col min="7342" max="7342" width="17" style="2" customWidth="1"/>
    <col min="7343" max="7343" width="18.453125" style="2" customWidth="1"/>
    <col min="7344" max="7344" width="17" style="2" customWidth="1"/>
    <col min="7345" max="7345" width="18.453125" style="2" customWidth="1"/>
    <col min="7346" max="7346" width="12.54296875" style="2" customWidth="1"/>
    <col min="7347" max="7347" width="13.453125" style="2" bestFit="1" customWidth="1"/>
    <col min="7348" max="7348" width="14.453125" style="2" bestFit="1" customWidth="1"/>
    <col min="7349" max="7592" width="8.81640625" style="2"/>
    <col min="7593" max="7593" width="3.453125" style="2" customWidth="1"/>
    <col min="7594" max="7594" width="3" style="2" customWidth="1"/>
    <col min="7595" max="7595" width="4" style="2" customWidth="1"/>
    <col min="7596" max="7596" width="28.54296875" style="2" customWidth="1"/>
    <col min="7597" max="7597" width="9.453125" style="2" customWidth="1"/>
    <col min="7598" max="7598" width="17" style="2" customWidth="1"/>
    <col min="7599" max="7599" width="18.453125" style="2" customWidth="1"/>
    <col min="7600" max="7600" width="17" style="2" customWidth="1"/>
    <col min="7601" max="7601" width="18.453125" style="2" customWidth="1"/>
    <col min="7602" max="7602" width="12.54296875" style="2" customWidth="1"/>
    <col min="7603" max="7603" width="13.453125" style="2" bestFit="1" customWidth="1"/>
    <col min="7604" max="7604" width="14.453125" style="2" bestFit="1" customWidth="1"/>
    <col min="7605" max="7848" width="8.81640625" style="2"/>
    <col min="7849" max="7849" width="3.453125" style="2" customWidth="1"/>
    <col min="7850" max="7850" width="3" style="2" customWidth="1"/>
    <col min="7851" max="7851" width="4" style="2" customWidth="1"/>
    <col min="7852" max="7852" width="28.54296875" style="2" customWidth="1"/>
    <col min="7853" max="7853" width="9.453125" style="2" customWidth="1"/>
    <col min="7854" max="7854" width="17" style="2" customWidth="1"/>
    <col min="7855" max="7855" width="18.453125" style="2" customWidth="1"/>
    <col min="7856" max="7856" width="17" style="2" customWidth="1"/>
    <col min="7857" max="7857" width="18.453125" style="2" customWidth="1"/>
    <col min="7858" max="7858" width="12.54296875" style="2" customWidth="1"/>
    <col min="7859" max="7859" width="13.453125" style="2" bestFit="1" customWidth="1"/>
    <col min="7860" max="7860" width="14.453125" style="2" bestFit="1" customWidth="1"/>
    <col min="7861" max="8104" width="8.81640625" style="2"/>
    <col min="8105" max="8105" width="3.453125" style="2" customWidth="1"/>
    <col min="8106" max="8106" width="3" style="2" customWidth="1"/>
    <col min="8107" max="8107" width="4" style="2" customWidth="1"/>
    <col min="8108" max="8108" width="28.54296875" style="2" customWidth="1"/>
    <col min="8109" max="8109" width="9.453125" style="2" customWidth="1"/>
    <col min="8110" max="8110" width="17" style="2" customWidth="1"/>
    <col min="8111" max="8111" width="18.453125" style="2" customWidth="1"/>
    <col min="8112" max="8112" width="17" style="2" customWidth="1"/>
    <col min="8113" max="8113" width="18.453125" style="2" customWidth="1"/>
    <col min="8114" max="8114" width="12.54296875" style="2" customWidth="1"/>
    <col min="8115" max="8115" width="13.453125" style="2" bestFit="1" customWidth="1"/>
    <col min="8116" max="8116" width="14.453125" style="2" bestFit="1" customWidth="1"/>
    <col min="8117" max="8360" width="8.81640625" style="2"/>
    <col min="8361" max="8361" width="3.453125" style="2" customWidth="1"/>
    <col min="8362" max="8362" width="3" style="2" customWidth="1"/>
    <col min="8363" max="8363" width="4" style="2" customWidth="1"/>
    <col min="8364" max="8364" width="28.54296875" style="2" customWidth="1"/>
    <col min="8365" max="8365" width="9.453125" style="2" customWidth="1"/>
    <col min="8366" max="8366" width="17" style="2" customWidth="1"/>
    <col min="8367" max="8367" width="18.453125" style="2" customWidth="1"/>
    <col min="8368" max="8368" width="17" style="2" customWidth="1"/>
    <col min="8369" max="8369" width="18.453125" style="2" customWidth="1"/>
    <col min="8370" max="8370" width="12.54296875" style="2" customWidth="1"/>
    <col min="8371" max="8371" width="13.453125" style="2" bestFit="1" customWidth="1"/>
    <col min="8372" max="8372" width="14.453125" style="2" bestFit="1" customWidth="1"/>
    <col min="8373" max="8616" width="8.81640625" style="2"/>
    <col min="8617" max="8617" width="3.453125" style="2" customWidth="1"/>
    <col min="8618" max="8618" width="3" style="2" customWidth="1"/>
    <col min="8619" max="8619" width="4" style="2" customWidth="1"/>
    <col min="8620" max="8620" width="28.54296875" style="2" customWidth="1"/>
    <col min="8621" max="8621" width="9.453125" style="2" customWidth="1"/>
    <col min="8622" max="8622" width="17" style="2" customWidth="1"/>
    <col min="8623" max="8623" width="18.453125" style="2" customWidth="1"/>
    <col min="8624" max="8624" width="17" style="2" customWidth="1"/>
    <col min="8625" max="8625" width="18.453125" style="2" customWidth="1"/>
    <col min="8626" max="8626" width="12.54296875" style="2" customWidth="1"/>
    <col min="8627" max="8627" width="13.453125" style="2" bestFit="1" customWidth="1"/>
    <col min="8628" max="8628" width="14.453125" style="2" bestFit="1" customWidth="1"/>
    <col min="8629" max="8872" width="8.81640625" style="2"/>
    <col min="8873" max="8873" width="3.453125" style="2" customWidth="1"/>
    <col min="8874" max="8874" width="3" style="2" customWidth="1"/>
    <col min="8875" max="8875" width="4" style="2" customWidth="1"/>
    <col min="8876" max="8876" width="28.54296875" style="2" customWidth="1"/>
    <col min="8877" max="8877" width="9.453125" style="2" customWidth="1"/>
    <col min="8878" max="8878" width="17" style="2" customWidth="1"/>
    <col min="8879" max="8879" width="18.453125" style="2" customWidth="1"/>
    <col min="8880" max="8880" width="17" style="2" customWidth="1"/>
    <col min="8881" max="8881" width="18.453125" style="2" customWidth="1"/>
    <col min="8882" max="8882" width="12.54296875" style="2" customWidth="1"/>
    <col min="8883" max="8883" width="13.453125" style="2" bestFit="1" customWidth="1"/>
    <col min="8884" max="8884" width="14.453125" style="2" bestFit="1" customWidth="1"/>
    <col min="8885" max="9128" width="8.81640625" style="2"/>
    <col min="9129" max="9129" width="3.453125" style="2" customWidth="1"/>
    <col min="9130" max="9130" width="3" style="2" customWidth="1"/>
    <col min="9131" max="9131" width="4" style="2" customWidth="1"/>
    <col min="9132" max="9132" width="28.54296875" style="2" customWidth="1"/>
    <col min="9133" max="9133" width="9.453125" style="2" customWidth="1"/>
    <col min="9134" max="9134" width="17" style="2" customWidth="1"/>
    <col min="9135" max="9135" width="18.453125" style="2" customWidth="1"/>
    <col min="9136" max="9136" width="17" style="2" customWidth="1"/>
    <col min="9137" max="9137" width="18.453125" style="2" customWidth="1"/>
    <col min="9138" max="9138" width="12.54296875" style="2" customWidth="1"/>
    <col min="9139" max="9139" width="13.453125" style="2" bestFit="1" customWidth="1"/>
    <col min="9140" max="9140" width="14.453125" style="2" bestFit="1" customWidth="1"/>
    <col min="9141" max="9384" width="8.81640625" style="2"/>
    <col min="9385" max="9385" width="3.453125" style="2" customWidth="1"/>
    <col min="9386" max="9386" width="3" style="2" customWidth="1"/>
    <col min="9387" max="9387" width="4" style="2" customWidth="1"/>
    <col min="9388" max="9388" width="28.54296875" style="2" customWidth="1"/>
    <col min="9389" max="9389" width="9.453125" style="2" customWidth="1"/>
    <col min="9390" max="9390" width="17" style="2" customWidth="1"/>
    <col min="9391" max="9391" width="18.453125" style="2" customWidth="1"/>
    <col min="9392" max="9392" width="17" style="2" customWidth="1"/>
    <col min="9393" max="9393" width="18.453125" style="2" customWidth="1"/>
    <col min="9394" max="9394" width="12.54296875" style="2" customWidth="1"/>
    <col min="9395" max="9395" width="13.453125" style="2" bestFit="1" customWidth="1"/>
    <col min="9396" max="9396" width="14.453125" style="2" bestFit="1" customWidth="1"/>
    <col min="9397" max="9640" width="8.81640625" style="2"/>
    <col min="9641" max="9641" width="3.453125" style="2" customWidth="1"/>
    <col min="9642" max="9642" width="3" style="2" customWidth="1"/>
    <col min="9643" max="9643" width="4" style="2" customWidth="1"/>
    <col min="9644" max="9644" width="28.54296875" style="2" customWidth="1"/>
    <col min="9645" max="9645" width="9.453125" style="2" customWidth="1"/>
    <col min="9646" max="9646" width="17" style="2" customWidth="1"/>
    <col min="9647" max="9647" width="18.453125" style="2" customWidth="1"/>
    <col min="9648" max="9648" width="17" style="2" customWidth="1"/>
    <col min="9649" max="9649" width="18.453125" style="2" customWidth="1"/>
    <col min="9650" max="9650" width="12.54296875" style="2" customWidth="1"/>
    <col min="9651" max="9651" width="13.453125" style="2" bestFit="1" customWidth="1"/>
    <col min="9652" max="9652" width="14.453125" style="2" bestFit="1" customWidth="1"/>
    <col min="9653" max="9896" width="8.81640625" style="2"/>
    <col min="9897" max="9897" width="3.453125" style="2" customWidth="1"/>
    <col min="9898" max="9898" width="3" style="2" customWidth="1"/>
    <col min="9899" max="9899" width="4" style="2" customWidth="1"/>
    <col min="9900" max="9900" width="28.54296875" style="2" customWidth="1"/>
    <col min="9901" max="9901" width="9.453125" style="2" customWidth="1"/>
    <col min="9902" max="9902" width="17" style="2" customWidth="1"/>
    <col min="9903" max="9903" width="18.453125" style="2" customWidth="1"/>
    <col min="9904" max="9904" width="17" style="2" customWidth="1"/>
    <col min="9905" max="9905" width="18.453125" style="2" customWidth="1"/>
    <col min="9906" max="9906" width="12.54296875" style="2" customWidth="1"/>
    <col min="9907" max="9907" width="13.453125" style="2" bestFit="1" customWidth="1"/>
    <col min="9908" max="9908" width="14.453125" style="2" bestFit="1" customWidth="1"/>
    <col min="9909" max="10152" width="8.81640625" style="2"/>
    <col min="10153" max="10153" width="3.453125" style="2" customWidth="1"/>
    <col min="10154" max="10154" width="3" style="2" customWidth="1"/>
    <col min="10155" max="10155" width="4" style="2" customWidth="1"/>
    <col min="10156" max="10156" width="28.54296875" style="2" customWidth="1"/>
    <col min="10157" max="10157" width="9.453125" style="2" customWidth="1"/>
    <col min="10158" max="10158" width="17" style="2" customWidth="1"/>
    <col min="10159" max="10159" width="18.453125" style="2" customWidth="1"/>
    <col min="10160" max="10160" width="17" style="2" customWidth="1"/>
    <col min="10161" max="10161" width="18.453125" style="2" customWidth="1"/>
    <col min="10162" max="10162" width="12.54296875" style="2" customWidth="1"/>
    <col min="10163" max="10163" width="13.453125" style="2" bestFit="1" customWidth="1"/>
    <col min="10164" max="10164" width="14.453125" style="2" bestFit="1" customWidth="1"/>
    <col min="10165" max="10408" width="8.81640625" style="2"/>
    <col min="10409" max="10409" width="3.453125" style="2" customWidth="1"/>
    <col min="10410" max="10410" width="3" style="2" customWidth="1"/>
    <col min="10411" max="10411" width="4" style="2" customWidth="1"/>
    <col min="10412" max="10412" width="28.54296875" style="2" customWidth="1"/>
    <col min="10413" max="10413" width="9.453125" style="2" customWidth="1"/>
    <col min="10414" max="10414" width="17" style="2" customWidth="1"/>
    <col min="10415" max="10415" width="18.453125" style="2" customWidth="1"/>
    <col min="10416" max="10416" width="17" style="2" customWidth="1"/>
    <col min="10417" max="10417" width="18.453125" style="2" customWidth="1"/>
    <col min="10418" max="10418" width="12.54296875" style="2" customWidth="1"/>
    <col min="10419" max="10419" width="13.453125" style="2" bestFit="1" customWidth="1"/>
    <col min="10420" max="10420" width="14.453125" style="2" bestFit="1" customWidth="1"/>
    <col min="10421" max="10664" width="8.81640625" style="2"/>
    <col min="10665" max="10665" width="3.453125" style="2" customWidth="1"/>
    <col min="10666" max="10666" width="3" style="2" customWidth="1"/>
    <col min="10667" max="10667" width="4" style="2" customWidth="1"/>
    <col min="10668" max="10668" width="28.54296875" style="2" customWidth="1"/>
    <col min="10669" max="10669" width="9.453125" style="2" customWidth="1"/>
    <col min="10670" max="10670" width="17" style="2" customWidth="1"/>
    <col min="10671" max="10671" width="18.453125" style="2" customWidth="1"/>
    <col min="10672" max="10672" width="17" style="2" customWidth="1"/>
    <col min="10673" max="10673" width="18.453125" style="2" customWidth="1"/>
    <col min="10674" max="10674" width="12.54296875" style="2" customWidth="1"/>
    <col min="10675" max="10675" width="13.453125" style="2" bestFit="1" customWidth="1"/>
    <col min="10676" max="10676" width="14.453125" style="2" bestFit="1" customWidth="1"/>
    <col min="10677" max="10920" width="8.81640625" style="2"/>
    <col min="10921" max="10921" width="3.453125" style="2" customWidth="1"/>
    <col min="10922" max="10922" width="3" style="2" customWidth="1"/>
    <col min="10923" max="10923" width="4" style="2" customWidth="1"/>
    <col min="10924" max="10924" width="28.54296875" style="2" customWidth="1"/>
    <col min="10925" max="10925" width="9.453125" style="2" customWidth="1"/>
    <col min="10926" max="10926" width="17" style="2" customWidth="1"/>
    <col min="10927" max="10927" width="18.453125" style="2" customWidth="1"/>
    <col min="10928" max="10928" width="17" style="2" customWidth="1"/>
    <col min="10929" max="10929" width="18.453125" style="2" customWidth="1"/>
    <col min="10930" max="10930" width="12.54296875" style="2" customWidth="1"/>
    <col min="10931" max="10931" width="13.453125" style="2" bestFit="1" customWidth="1"/>
    <col min="10932" max="10932" width="14.453125" style="2" bestFit="1" customWidth="1"/>
    <col min="10933" max="11176" width="8.81640625" style="2"/>
    <col min="11177" max="11177" width="3.453125" style="2" customWidth="1"/>
    <col min="11178" max="11178" width="3" style="2" customWidth="1"/>
    <col min="11179" max="11179" width="4" style="2" customWidth="1"/>
    <col min="11180" max="11180" width="28.54296875" style="2" customWidth="1"/>
    <col min="11181" max="11181" width="9.453125" style="2" customWidth="1"/>
    <col min="11182" max="11182" width="17" style="2" customWidth="1"/>
    <col min="11183" max="11183" width="18.453125" style="2" customWidth="1"/>
    <col min="11184" max="11184" width="17" style="2" customWidth="1"/>
    <col min="11185" max="11185" width="18.453125" style="2" customWidth="1"/>
    <col min="11186" max="11186" width="12.54296875" style="2" customWidth="1"/>
    <col min="11187" max="11187" width="13.453125" style="2" bestFit="1" customWidth="1"/>
    <col min="11188" max="11188" width="14.453125" style="2" bestFit="1" customWidth="1"/>
    <col min="11189" max="11432" width="8.81640625" style="2"/>
    <col min="11433" max="11433" width="3.453125" style="2" customWidth="1"/>
    <col min="11434" max="11434" width="3" style="2" customWidth="1"/>
    <col min="11435" max="11435" width="4" style="2" customWidth="1"/>
    <col min="11436" max="11436" width="28.54296875" style="2" customWidth="1"/>
    <col min="11437" max="11437" width="9.453125" style="2" customWidth="1"/>
    <col min="11438" max="11438" width="17" style="2" customWidth="1"/>
    <col min="11439" max="11439" width="18.453125" style="2" customWidth="1"/>
    <col min="11440" max="11440" width="17" style="2" customWidth="1"/>
    <col min="11441" max="11441" width="18.453125" style="2" customWidth="1"/>
    <col min="11442" max="11442" width="12.54296875" style="2" customWidth="1"/>
    <col min="11443" max="11443" width="13.453125" style="2" bestFit="1" customWidth="1"/>
    <col min="11444" max="11444" width="14.453125" style="2" bestFit="1" customWidth="1"/>
    <col min="11445" max="11688" width="8.81640625" style="2"/>
    <col min="11689" max="11689" width="3.453125" style="2" customWidth="1"/>
    <col min="11690" max="11690" width="3" style="2" customWidth="1"/>
    <col min="11691" max="11691" width="4" style="2" customWidth="1"/>
    <col min="11692" max="11692" width="28.54296875" style="2" customWidth="1"/>
    <col min="11693" max="11693" width="9.453125" style="2" customWidth="1"/>
    <col min="11694" max="11694" width="17" style="2" customWidth="1"/>
    <col min="11695" max="11695" width="18.453125" style="2" customWidth="1"/>
    <col min="11696" max="11696" width="17" style="2" customWidth="1"/>
    <col min="11697" max="11697" width="18.453125" style="2" customWidth="1"/>
    <col min="11698" max="11698" width="12.54296875" style="2" customWidth="1"/>
    <col min="11699" max="11699" width="13.453125" style="2" bestFit="1" customWidth="1"/>
    <col min="11700" max="11700" width="14.453125" style="2" bestFit="1" customWidth="1"/>
    <col min="11701" max="11944" width="8.81640625" style="2"/>
    <col min="11945" max="11945" width="3.453125" style="2" customWidth="1"/>
    <col min="11946" max="11946" width="3" style="2" customWidth="1"/>
    <col min="11947" max="11947" width="4" style="2" customWidth="1"/>
    <col min="11948" max="11948" width="28.54296875" style="2" customWidth="1"/>
    <col min="11949" max="11949" width="9.453125" style="2" customWidth="1"/>
    <col min="11950" max="11950" width="17" style="2" customWidth="1"/>
    <col min="11951" max="11951" width="18.453125" style="2" customWidth="1"/>
    <col min="11952" max="11952" width="17" style="2" customWidth="1"/>
    <col min="11953" max="11953" width="18.453125" style="2" customWidth="1"/>
    <col min="11954" max="11954" width="12.54296875" style="2" customWidth="1"/>
    <col min="11955" max="11955" width="13.453125" style="2" bestFit="1" customWidth="1"/>
    <col min="11956" max="11956" width="14.453125" style="2" bestFit="1" customWidth="1"/>
    <col min="11957" max="12200" width="8.81640625" style="2"/>
    <col min="12201" max="12201" width="3.453125" style="2" customWidth="1"/>
    <col min="12202" max="12202" width="3" style="2" customWidth="1"/>
    <col min="12203" max="12203" width="4" style="2" customWidth="1"/>
    <col min="12204" max="12204" width="28.54296875" style="2" customWidth="1"/>
    <col min="12205" max="12205" width="9.453125" style="2" customWidth="1"/>
    <col min="12206" max="12206" width="17" style="2" customWidth="1"/>
    <col min="12207" max="12207" width="18.453125" style="2" customWidth="1"/>
    <col min="12208" max="12208" width="17" style="2" customWidth="1"/>
    <col min="12209" max="12209" width="18.453125" style="2" customWidth="1"/>
    <col min="12210" max="12210" width="12.54296875" style="2" customWidth="1"/>
    <col min="12211" max="12211" width="13.453125" style="2" bestFit="1" customWidth="1"/>
    <col min="12212" max="12212" width="14.453125" style="2" bestFit="1" customWidth="1"/>
    <col min="12213" max="12456" width="8.81640625" style="2"/>
    <col min="12457" max="12457" width="3.453125" style="2" customWidth="1"/>
    <col min="12458" max="12458" width="3" style="2" customWidth="1"/>
    <col min="12459" max="12459" width="4" style="2" customWidth="1"/>
    <col min="12460" max="12460" width="28.54296875" style="2" customWidth="1"/>
    <col min="12461" max="12461" width="9.453125" style="2" customWidth="1"/>
    <col min="12462" max="12462" width="17" style="2" customWidth="1"/>
    <col min="12463" max="12463" width="18.453125" style="2" customWidth="1"/>
    <col min="12464" max="12464" width="17" style="2" customWidth="1"/>
    <col min="12465" max="12465" width="18.453125" style="2" customWidth="1"/>
    <col min="12466" max="12466" width="12.54296875" style="2" customWidth="1"/>
    <col min="12467" max="12467" width="13.453125" style="2" bestFit="1" customWidth="1"/>
    <col min="12468" max="12468" width="14.453125" style="2" bestFit="1" customWidth="1"/>
    <col min="12469" max="12712" width="8.81640625" style="2"/>
    <col min="12713" max="12713" width="3.453125" style="2" customWidth="1"/>
    <col min="12714" max="12714" width="3" style="2" customWidth="1"/>
    <col min="12715" max="12715" width="4" style="2" customWidth="1"/>
    <col min="12716" max="12716" width="28.54296875" style="2" customWidth="1"/>
    <col min="12717" max="12717" width="9.453125" style="2" customWidth="1"/>
    <col min="12718" max="12718" width="17" style="2" customWidth="1"/>
    <col min="12719" max="12719" width="18.453125" style="2" customWidth="1"/>
    <col min="12720" max="12720" width="17" style="2" customWidth="1"/>
    <col min="12721" max="12721" width="18.453125" style="2" customWidth="1"/>
    <col min="12722" max="12722" width="12.54296875" style="2" customWidth="1"/>
    <col min="12723" max="12723" width="13.453125" style="2" bestFit="1" customWidth="1"/>
    <col min="12724" max="12724" width="14.453125" style="2" bestFit="1" customWidth="1"/>
    <col min="12725" max="12968" width="8.81640625" style="2"/>
    <col min="12969" max="12969" width="3.453125" style="2" customWidth="1"/>
    <col min="12970" max="12970" width="3" style="2" customWidth="1"/>
    <col min="12971" max="12971" width="4" style="2" customWidth="1"/>
    <col min="12972" max="12972" width="28.54296875" style="2" customWidth="1"/>
    <col min="12973" max="12973" width="9.453125" style="2" customWidth="1"/>
    <col min="12974" max="12974" width="17" style="2" customWidth="1"/>
    <col min="12975" max="12975" width="18.453125" style="2" customWidth="1"/>
    <col min="12976" max="12976" width="17" style="2" customWidth="1"/>
    <col min="12977" max="12977" width="18.453125" style="2" customWidth="1"/>
    <col min="12978" max="12978" width="12.54296875" style="2" customWidth="1"/>
    <col min="12979" max="12979" width="13.453125" style="2" bestFit="1" customWidth="1"/>
    <col min="12980" max="12980" width="14.453125" style="2" bestFit="1" customWidth="1"/>
    <col min="12981" max="13224" width="8.81640625" style="2"/>
    <col min="13225" max="13225" width="3.453125" style="2" customWidth="1"/>
    <col min="13226" max="13226" width="3" style="2" customWidth="1"/>
    <col min="13227" max="13227" width="4" style="2" customWidth="1"/>
    <col min="13228" max="13228" width="28.54296875" style="2" customWidth="1"/>
    <col min="13229" max="13229" width="9.453125" style="2" customWidth="1"/>
    <col min="13230" max="13230" width="17" style="2" customWidth="1"/>
    <col min="13231" max="13231" width="18.453125" style="2" customWidth="1"/>
    <col min="13232" max="13232" width="17" style="2" customWidth="1"/>
    <col min="13233" max="13233" width="18.453125" style="2" customWidth="1"/>
    <col min="13234" max="13234" width="12.54296875" style="2" customWidth="1"/>
    <col min="13235" max="13235" width="13.453125" style="2" bestFit="1" customWidth="1"/>
    <col min="13236" max="13236" width="14.453125" style="2" bestFit="1" customWidth="1"/>
    <col min="13237" max="13480" width="8.81640625" style="2"/>
    <col min="13481" max="13481" width="3.453125" style="2" customWidth="1"/>
    <col min="13482" max="13482" width="3" style="2" customWidth="1"/>
    <col min="13483" max="13483" width="4" style="2" customWidth="1"/>
    <col min="13484" max="13484" width="28.54296875" style="2" customWidth="1"/>
    <col min="13485" max="13485" width="9.453125" style="2" customWidth="1"/>
    <col min="13486" max="13486" width="17" style="2" customWidth="1"/>
    <col min="13487" max="13487" width="18.453125" style="2" customWidth="1"/>
    <col min="13488" max="13488" width="17" style="2" customWidth="1"/>
    <col min="13489" max="13489" width="18.453125" style="2" customWidth="1"/>
    <col min="13490" max="13490" width="12.54296875" style="2" customWidth="1"/>
    <col min="13491" max="13491" width="13.453125" style="2" bestFit="1" customWidth="1"/>
    <col min="13492" max="13492" width="14.453125" style="2" bestFit="1" customWidth="1"/>
    <col min="13493" max="13736" width="8.81640625" style="2"/>
    <col min="13737" max="13737" width="3.453125" style="2" customWidth="1"/>
    <col min="13738" max="13738" width="3" style="2" customWidth="1"/>
    <col min="13739" max="13739" width="4" style="2" customWidth="1"/>
    <col min="13740" max="13740" width="28.54296875" style="2" customWidth="1"/>
    <col min="13741" max="13741" width="9.453125" style="2" customWidth="1"/>
    <col min="13742" max="13742" width="17" style="2" customWidth="1"/>
    <col min="13743" max="13743" width="18.453125" style="2" customWidth="1"/>
    <col min="13744" max="13744" width="17" style="2" customWidth="1"/>
    <col min="13745" max="13745" width="18.453125" style="2" customWidth="1"/>
    <col min="13746" max="13746" width="12.54296875" style="2" customWidth="1"/>
    <col min="13747" max="13747" width="13.453125" style="2" bestFit="1" customWidth="1"/>
    <col min="13748" max="13748" width="14.453125" style="2" bestFit="1" customWidth="1"/>
    <col min="13749" max="13992" width="8.81640625" style="2"/>
    <col min="13993" max="13993" width="3.453125" style="2" customWidth="1"/>
    <col min="13994" max="13994" width="3" style="2" customWidth="1"/>
    <col min="13995" max="13995" width="4" style="2" customWidth="1"/>
    <col min="13996" max="13996" width="28.54296875" style="2" customWidth="1"/>
    <col min="13997" max="13997" width="9.453125" style="2" customWidth="1"/>
    <col min="13998" max="13998" width="17" style="2" customWidth="1"/>
    <col min="13999" max="13999" width="18.453125" style="2" customWidth="1"/>
    <col min="14000" max="14000" width="17" style="2" customWidth="1"/>
    <col min="14001" max="14001" width="18.453125" style="2" customWidth="1"/>
    <col min="14002" max="14002" width="12.54296875" style="2" customWidth="1"/>
    <col min="14003" max="14003" width="13.453125" style="2" bestFit="1" customWidth="1"/>
    <col min="14004" max="14004" width="14.453125" style="2" bestFit="1" customWidth="1"/>
    <col min="14005" max="14248" width="8.81640625" style="2"/>
    <col min="14249" max="14249" width="3.453125" style="2" customWidth="1"/>
    <col min="14250" max="14250" width="3" style="2" customWidth="1"/>
    <col min="14251" max="14251" width="4" style="2" customWidth="1"/>
    <col min="14252" max="14252" width="28.54296875" style="2" customWidth="1"/>
    <col min="14253" max="14253" width="9.453125" style="2" customWidth="1"/>
    <col min="14254" max="14254" width="17" style="2" customWidth="1"/>
    <col min="14255" max="14255" width="18.453125" style="2" customWidth="1"/>
    <col min="14256" max="14256" width="17" style="2" customWidth="1"/>
    <col min="14257" max="14257" width="18.453125" style="2" customWidth="1"/>
    <col min="14258" max="14258" width="12.54296875" style="2" customWidth="1"/>
    <col min="14259" max="14259" width="13.453125" style="2" bestFit="1" customWidth="1"/>
    <col min="14260" max="14260" width="14.453125" style="2" bestFit="1" customWidth="1"/>
    <col min="14261" max="14504" width="8.81640625" style="2"/>
    <col min="14505" max="14505" width="3.453125" style="2" customWidth="1"/>
    <col min="14506" max="14506" width="3" style="2" customWidth="1"/>
    <col min="14507" max="14507" width="4" style="2" customWidth="1"/>
    <col min="14508" max="14508" width="28.54296875" style="2" customWidth="1"/>
    <col min="14509" max="14509" width="9.453125" style="2" customWidth="1"/>
    <col min="14510" max="14510" width="17" style="2" customWidth="1"/>
    <col min="14511" max="14511" width="18.453125" style="2" customWidth="1"/>
    <col min="14512" max="14512" width="17" style="2" customWidth="1"/>
    <col min="14513" max="14513" width="18.453125" style="2" customWidth="1"/>
    <col min="14514" max="14514" width="12.54296875" style="2" customWidth="1"/>
    <col min="14515" max="14515" width="13.453125" style="2" bestFit="1" customWidth="1"/>
    <col min="14516" max="14516" width="14.453125" style="2" bestFit="1" customWidth="1"/>
    <col min="14517" max="14760" width="8.81640625" style="2"/>
    <col min="14761" max="14761" width="3.453125" style="2" customWidth="1"/>
    <col min="14762" max="14762" width="3" style="2" customWidth="1"/>
    <col min="14763" max="14763" width="4" style="2" customWidth="1"/>
    <col min="14764" max="14764" width="28.54296875" style="2" customWidth="1"/>
    <col min="14765" max="14765" width="9.453125" style="2" customWidth="1"/>
    <col min="14766" max="14766" width="17" style="2" customWidth="1"/>
    <col min="14767" max="14767" width="18.453125" style="2" customWidth="1"/>
    <col min="14768" max="14768" width="17" style="2" customWidth="1"/>
    <col min="14769" max="14769" width="18.453125" style="2" customWidth="1"/>
    <col min="14770" max="14770" width="12.54296875" style="2" customWidth="1"/>
    <col min="14771" max="14771" width="13.453125" style="2" bestFit="1" customWidth="1"/>
    <col min="14772" max="14772" width="14.453125" style="2" bestFit="1" customWidth="1"/>
    <col min="14773" max="15016" width="8.81640625" style="2"/>
    <col min="15017" max="15017" width="3.453125" style="2" customWidth="1"/>
    <col min="15018" max="15018" width="3" style="2" customWidth="1"/>
    <col min="15019" max="15019" width="4" style="2" customWidth="1"/>
    <col min="15020" max="15020" width="28.54296875" style="2" customWidth="1"/>
    <col min="15021" max="15021" width="9.453125" style="2" customWidth="1"/>
    <col min="15022" max="15022" width="17" style="2" customWidth="1"/>
    <col min="15023" max="15023" width="18.453125" style="2" customWidth="1"/>
    <col min="15024" max="15024" width="17" style="2" customWidth="1"/>
    <col min="15025" max="15025" width="18.453125" style="2" customWidth="1"/>
    <col min="15026" max="15026" width="12.54296875" style="2" customWidth="1"/>
    <col min="15027" max="15027" width="13.453125" style="2" bestFit="1" customWidth="1"/>
    <col min="15028" max="15028" width="14.453125" style="2" bestFit="1" customWidth="1"/>
    <col min="15029" max="15272" width="8.81640625" style="2"/>
    <col min="15273" max="15273" width="3.453125" style="2" customWidth="1"/>
    <col min="15274" max="15274" width="3" style="2" customWidth="1"/>
    <col min="15275" max="15275" width="4" style="2" customWidth="1"/>
    <col min="15276" max="15276" width="28.54296875" style="2" customWidth="1"/>
    <col min="15277" max="15277" width="9.453125" style="2" customWidth="1"/>
    <col min="15278" max="15278" width="17" style="2" customWidth="1"/>
    <col min="15279" max="15279" width="18.453125" style="2" customWidth="1"/>
    <col min="15280" max="15280" width="17" style="2" customWidth="1"/>
    <col min="15281" max="15281" width="18.453125" style="2" customWidth="1"/>
    <col min="15282" max="15282" width="12.54296875" style="2" customWidth="1"/>
    <col min="15283" max="15283" width="13.453125" style="2" bestFit="1" customWidth="1"/>
    <col min="15284" max="15284" width="14.453125" style="2" bestFit="1" customWidth="1"/>
    <col min="15285" max="15528" width="8.81640625" style="2"/>
    <col min="15529" max="15529" width="3.453125" style="2" customWidth="1"/>
    <col min="15530" max="15530" width="3" style="2" customWidth="1"/>
    <col min="15531" max="15531" width="4" style="2" customWidth="1"/>
    <col min="15532" max="15532" width="28.54296875" style="2" customWidth="1"/>
    <col min="15533" max="15533" width="9.453125" style="2" customWidth="1"/>
    <col min="15534" max="15534" width="17" style="2" customWidth="1"/>
    <col min="15535" max="15535" width="18.453125" style="2" customWidth="1"/>
    <col min="15536" max="15536" width="17" style="2" customWidth="1"/>
    <col min="15537" max="15537" width="18.453125" style="2" customWidth="1"/>
    <col min="15538" max="15538" width="12.54296875" style="2" customWidth="1"/>
    <col min="15539" max="15539" width="13.453125" style="2" bestFit="1" customWidth="1"/>
    <col min="15540" max="15540" width="14.453125" style="2" bestFit="1" customWidth="1"/>
    <col min="15541" max="15784" width="8.81640625" style="2"/>
    <col min="15785" max="15785" width="3.453125" style="2" customWidth="1"/>
    <col min="15786" max="15786" width="3" style="2" customWidth="1"/>
    <col min="15787" max="15787" width="4" style="2" customWidth="1"/>
    <col min="15788" max="15788" width="28.54296875" style="2" customWidth="1"/>
    <col min="15789" max="15789" width="9.453125" style="2" customWidth="1"/>
    <col min="15790" max="15790" width="17" style="2" customWidth="1"/>
    <col min="15791" max="15791" width="18.453125" style="2" customWidth="1"/>
    <col min="15792" max="15792" width="17" style="2" customWidth="1"/>
    <col min="15793" max="15793" width="18.453125" style="2" customWidth="1"/>
    <col min="15794" max="15794" width="12.54296875" style="2" customWidth="1"/>
    <col min="15795" max="15795" width="13.453125" style="2" bestFit="1" customWidth="1"/>
    <col min="15796" max="15796" width="14.453125" style="2" bestFit="1" customWidth="1"/>
    <col min="15797" max="16040" width="8.81640625" style="2"/>
    <col min="16041" max="16041" width="3.453125" style="2" customWidth="1"/>
    <col min="16042" max="16042" width="3" style="2" customWidth="1"/>
    <col min="16043" max="16043" width="4" style="2" customWidth="1"/>
    <col min="16044" max="16044" width="28.54296875" style="2" customWidth="1"/>
    <col min="16045" max="16045" width="9.453125" style="2" customWidth="1"/>
    <col min="16046" max="16046" width="17" style="2" customWidth="1"/>
    <col min="16047" max="16047" width="18.453125" style="2" customWidth="1"/>
    <col min="16048" max="16048" width="17" style="2" customWidth="1"/>
    <col min="16049" max="16049" width="18.453125" style="2" customWidth="1"/>
    <col min="16050" max="16050" width="12.54296875" style="2" customWidth="1"/>
    <col min="16051" max="16051" width="13.453125" style="2" bestFit="1" customWidth="1"/>
    <col min="16052" max="16052" width="14.453125" style="2" bestFit="1" customWidth="1"/>
    <col min="16053" max="16296" width="8.81640625" style="2"/>
    <col min="16297" max="16384" width="9.453125" style="2" customWidth="1"/>
  </cols>
  <sheetData>
    <row r="1" spans="1:16" ht="23.15" customHeight="1">
      <c r="I1" s="103">
        <v>6</v>
      </c>
      <c r="J1" s="7"/>
    </row>
    <row r="2" spans="1:16" ht="23.15" customHeight="1">
      <c r="A2" s="222" t="str">
        <f>+'Page 3-5'!A48:J48</f>
        <v>บริษัท บีที เวลธ์ อินดัสตรีส์ จำกัด (มหาชน) และบริษัทย่อย</v>
      </c>
      <c r="B2" s="222"/>
      <c r="C2" s="222"/>
      <c r="D2" s="222"/>
      <c r="E2" s="222"/>
      <c r="F2" s="222"/>
      <c r="G2" s="222"/>
      <c r="H2" s="222"/>
      <c r="I2" s="222"/>
      <c r="J2" s="8"/>
    </row>
    <row r="3" spans="1:16" ht="23.15" customHeight="1">
      <c r="A3" s="217" t="s">
        <v>61</v>
      </c>
      <c r="B3" s="217"/>
      <c r="C3" s="217"/>
      <c r="D3" s="217"/>
      <c r="E3" s="217"/>
      <c r="F3" s="217"/>
      <c r="G3" s="217"/>
      <c r="H3" s="217"/>
      <c r="I3" s="217"/>
      <c r="J3" s="9"/>
    </row>
    <row r="4" spans="1:16" ht="23.15" customHeight="1">
      <c r="A4" s="217" t="s">
        <v>62</v>
      </c>
      <c r="B4" s="217"/>
      <c r="C4" s="217"/>
      <c r="D4" s="217"/>
      <c r="E4" s="217"/>
      <c r="F4" s="217"/>
      <c r="G4" s="217"/>
      <c r="H4" s="217"/>
      <c r="I4" s="217"/>
      <c r="J4" s="9"/>
    </row>
    <row r="5" spans="1:16" ht="23.15" customHeight="1">
      <c r="A5" s="3"/>
      <c r="B5" s="10"/>
      <c r="C5" s="10"/>
      <c r="D5" s="10"/>
      <c r="E5" s="10"/>
      <c r="F5" s="11"/>
      <c r="G5" s="11"/>
      <c r="H5" s="223" t="s">
        <v>3</v>
      </c>
      <c r="I5" s="223"/>
      <c r="J5" s="12"/>
    </row>
    <row r="6" spans="1:16" ht="23.15" customHeight="1">
      <c r="A6" s="49"/>
      <c r="B6" s="49"/>
      <c r="C6" s="49"/>
      <c r="D6" s="49"/>
      <c r="E6" s="49"/>
      <c r="F6" s="50" t="s">
        <v>4</v>
      </c>
      <c r="G6" s="50"/>
      <c r="H6" s="224" t="s">
        <v>5</v>
      </c>
      <c r="I6" s="224"/>
      <c r="J6" s="13"/>
    </row>
    <row r="7" spans="1:16" ht="23.15" customHeight="1">
      <c r="A7" s="14"/>
      <c r="B7" s="14"/>
      <c r="C7" s="14"/>
      <c r="D7" s="14"/>
      <c r="E7" s="15" t="s">
        <v>6</v>
      </c>
      <c r="F7" s="16">
        <v>2569</v>
      </c>
      <c r="G7" s="16">
        <v>2568</v>
      </c>
      <c r="H7" s="101">
        <v>2569</v>
      </c>
      <c r="I7" s="17">
        <v>2568</v>
      </c>
      <c r="J7" s="18"/>
    </row>
    <row r="8" spans="1:16" ht="23.15" customHeight="1">
      <c r="A8" s="10"/>
      <c r="B8" s="10"/>
      <c r="C8" s="10"/>
      <c r="D8" s="10"/>
      <c r="E8" s="9"/>
      <c r="F8" s="19"/>
      <c r="G8" s="185" t="s">
        <v>11</v>
      </c>
      <c r="H8" s="115"/>
      <c r="I8" s="185" t="s">
        <v>11</v>
      </c>
      <c r="J8" s="18"/>
    </row>
    <row r="9" spans="1:16" ht="23.15" customHeight="1">
      <c r="A9" s="2" t="s">
        <v>165</v>
      </c>
      <c r="D9" s="20"/>
      <c r="F9" s="80">
        <v>34500165.670000002</v>
      </c>
      <c r="G9" s="90">
        <v>107752663.88</v>
      </c>
      <c r="H9" s="90">
        <v>0</v>
      </c>
      <c r="I9" s="90">
        <v>0</v>
      </c>
      <c r="K9" s="105"/>
      <c r="L9" s="105"/>
    </row>
    <row r="10" spans="1:16" ht="23.15" customHeight="1">
      <c r="A10" s="2" t="s">
        <v>63</v>
      </c>
      <c r="D10" s="20"/>
      <c r="F10" s="80">
        <v>0</v>
      </c>
      <c r="G10" s="90">
        <v>0</v>
      </c>
      <c r="H10" s="90">
        <v>5409279.4399999995</v>
      </c>
      <c r="I10" s="90">
        <v>5455365.4399999995</v>
      </c>
      <c r="K10" s="105"/>
      <c r="L10" s="104"/>
    </row>
    <row r="11" spans="1:16" ht="23.15" customHeight="1">
      <c r="B11" s="2" t="s">
        <v>90</v>
      </c>
      <c r="F11" s="83">
        <f>SUM(F9:F10)</f>
        <v>34500165.670000002</v>
      </c>
      <c r="G11" s="83">
        <f t="shared" ref="G11:I11" si="0">SUM(G9:G10)</f>
        <v>107752663.88</v>
      </c>
      <c r="H11" s="83">
        <f t="shared" si="0"/>
        <v>5409279.4399999995</v>
      </c>
      <c r="I11" s="83">
        <f t="shared" si="0"/>
        <v>5455365.4399999995</v>
      </c>
      <c r="J11" s="22"/>
    </row>
    <row r="12" spans="1:16" ht="23.15" customHeight="1">
      <c r="A12" s="2" t="s">
        <v>163</v>
      </c>
      <c r="E12" s="2"/>
      <c r="F12" s="80">
        <v>-61714841.880000003</v>
      </c>
      <c r="G12" s="90">
        <v>-116617840.44</v>
      </c>
      <c r="H12" s="90">
        <v>0</v>
      </c>
      <c r="I12" s="90">
        <v>0</v>
      </c>
      <c r="J12" s="24"/>
      <c r="K12" s="105"/>
      <c r="L12" s="104"/>
    </row>
    <row r="13" spans="1:16" ht="23.15" customHeight="1">
      <c r="A13" s="2" t="s">
        <v>65</v>
      </c>
      <c r="E13" s="2"/>
      <c r="F13" s="80">
        <v>-8130276.29</v>
      </c>
      <c r="G13" s="90">
        <v>0</v>
      </c>
      <c r="H13" s="90">
        <v>-8130276.29</v>
      </c>
      <c r="I13" s="90">
        <v>-8321068.5599999996</v>
      </c>
      <c r="J13" s="24"/>
      <c r="K13" s="105"/>
      <c r="L13" s="104"/>
    </row>
    <row r="14" spans="1:16" s="80" customFormat="1" ht="23.15" customHeight="1">
      <c r="B14" s="2" t="s">
        <v>90</v>
      </c>
      <c r="F14" s="209">
        <f>SUM(F12:F13)</f>
        <v>-69845118.170000002</v>
      </c>
      <c r="G14" s="209">
        <f t="shared" ref="G14:I14" si="1">SUM(G12:G13)</f>
        <v>-116617840.44</v>
      </c>
      <c r="H14" s="209">
        <f t="shared" si="1"/>
        <v>-8130276.29</v>
      </c>
      <c r="I14" s="209">
        <f t="shared" si="1"/>
        <v>-8321068.5599999996</v>
      </c>
      <c r="K14" s="105"/>
      <c r="L14" s="104"/>
    </row>
    <row r="15" spans="1:16">
      <c r="A15" s="2" t="s">
        <v>164</v>
      </c>
      <c r="F15" s="6">
        <f>+F11+F14</f>
        <v>-35344952.5</v>
      </c>
      <c r="G15" s="6">
        <f t="shared" ref="G15:I15" si="2">+G11+G14</f>
        <v>-8865176.5600000024</v>
      </c>
      <c r="H15" s="6">
        <f t="shared" si="2"/>
        <v>-2720996.8500000006</v>
      </c>
      <c r="I15" s="6">
        <f t="shared" si="2"/>
        <v>-2865703.12</v>
      </c>
    </row>
    <row r="16" spans="1:16" ht="23.15" customHeight="1">
      <c r="A16" s="23" t="s">
        <v>64</v>
      </c>
      <c r="D16" s="20"/>
      <c r="F16" s="80">
        <v>2142560.7999999998</v>
      </c>
      <c r="G16" s="90">
        <v>3864210.32</v>
      </c>
      <c r="H16" s="90">
        <v>3170785</v>
      </c>
      <c r="I16" s="90">
        <v>3180996</v>
      </c>
      <c r="J16" s="22"/>
      <c r="K16" s="105"/>
      <c r="L16" s="104"/>
      <c r="M16" s="104"/>
      <c r="N16" s="104"/>
      <c r="O16" s="104"/>
      <c r="P16" s="104"/>
    </row>
    <row r="17" spans="1:14" s="80" customFormat="1" ht="23.15" customHeight="1">
      <c r="A17" s="2" t="s">
        <v>151</v>
      </c>
      <c r="F17" s="80">
        <v>-6855581.0499999989</v>
      </c>
      <c r="G17" s="90">
        <v>-11376878.129999999</v>
      </c>
      <c r="H17" s="90">
        <v>-2770472.31</v>
      </c>
      <c r="I17" s="90">
        <v>-4269631.1399999997</v>
      </c>
    </row>
    <row r="18" spans="1:14">
      <c r="A18" s="2" t="s">
        <v>166</v>
      </c>
      <c r="F18" s="210">
        <f>SUM(F15:F17)</f>
        <v>-40057972.75</v>
      </c>
      <c r="G18" s="210">
        <f t="shared" ref="G18:I18" si="3">SUM(G15:G17)</f>
        <v>-16377844.370000001</v>
      </c>
      <c r="H18" s="210">
        <f t="shared" si="3"/>
        <v>-2320684.1600000006</v>
      </c>
      <c r="I18" s="210">
        <f t="shared" si="3"/>
        <v>-3954338.26</v>
      </c>
    </row>
    <row r="19" spans="1:14">
      <c r="A19" s="2" t="s">
        <v>167</v>
      </c>
      <c r="F19" s="24">
        <v>33440.99</v>
      </c>
      <c r="G19" s="24">
        <v>83274.600000000006</v>
      </c>
      <c r="H19" s="24">
        <v>0</v>
      </c>
      <c r="I19" s="24">
        <v>314681.96999999997</v>
      </c>
      <c r="K19" s="1"/>
    </row>
    <row r="20" spans="1:14">
      <c r="A20" s="2" t="s">
        <v>168</v>
      </c>
      <c r="F20" s="24">
        <v>4494354.79</v>
      </c>
      <c r="G20" s="24">
        <v>51761.34</v>
      </c>
      <c r="H20" s="24">
        <v>347498</v>
      </c>
      <c r="I20" s="24">
        <v>0</v>
      </c>
      <c r="K20" s="1"/>
      <c r="M20" s="1"/>
      <c r="N20" s="1"/>
    </row>
    <row r="21" spans="1:14" ht="23.15" customHeight="1">
      <c r="A21" s="2" t="s">
        <v>169</v>
      </c>
      <c r="F21" s="82">
        <v>-6964488.3200000003</v>
      </c>
      <c r="G21" s="82">
        <v>-1420757.15</v>
      </c>
      <c r="H21" s="82">
        <v>3895944.09</v>
      </c>
      <c r="I21" s="90">
        <v>-832441.24</v>
      </c>
      <c r="J21" s="22"/>
      <c r="K21" s="105"/>
      <c r="L21" s="104"/>
      <c r="M21" s="4"/>
      <c r="N21" s="4"/>
    </row>
    <row r="22" spans="1:14" s="80" customFormat="1" ht="23.15" customHeight="1">
      <c r="A22" s="178" t="s">
        <v>66</v>
      </c>
      <c r="B22" s="2"/>
      <c r="C22" s="2"/>
      <c r="F22" s="80">
        <v>0</v>
      </c>
      <c r="G22" s="80">
        <v>0</v>
      </c>
      <c r="H22" s="80">
        <v>-48525208.310000002</v>
      </c>
      <c r="I22" s="80">
        <v>-14612422.32</v>
      </c>
      <c r="K22" s="105"/>
      <c r="L22" s="104"/>
    </row>
    <row r="23" spans="1:14" s="80" customFormat="1" ht="23.15" customHeight="1">
      <c r="A23" s="2" t="s">
        <v>161</v>
      </c>
      <c r="B23" s="178"/>
      <c r="F23" s="179">
        <f>SUM(F18:F22)</f>
        <v>-42494665.289999999</v>
      </c>
      <c r="G23" s="179">
        <f t="shared" ref="G23:I23" si="4">SUM(G18:G22)</f>
        <v>-17663565.580000002</v>
      </c>
      <c r="H23" s="179">
        <f t="shared" si="4"/>
        <v>-46602450.380000003</v>
      </c>
      <c r="I23" s="179">
        <f t="shared" si="4"/>
        <v>-19084519.850000001</v>
      </c>
      <c r="K23" s="105"/>
      <c r="L23" s="104"/>
    </row>
    <row r="24" spans="1:14" s="80" customFormat="1" ht="23.15" customHeight="1">
      <c r="A24" s="2" t="s">
        <v>67</v>
      </c>
      <c r="F24" s="92">
        <v>-5107693.6500000004</v>
      </c>
      <c r="G24" s="92">
        <v>-3034783.47</v>
      </c>
      <c r="H24" s="92">
        <v>-921849.41</v>
      </c>
      <c r="I24" s="92">
        <v>-1048145.11</v>
      </c>
      <c r="K24" s="105"/>
      <c r="L24" s="104"/>
    </row>
    <row r="25" spans="1:14" ht="23.15" customHeight="1">
      <c r="A25" s="2" t="s">
        <v>155</v>
      </c>
      <c r="F25" s="180">
        <f>SUM(F23:F24)</f>
        <v>-47602358.939999998</v>
      </c>
      <c r="G25" s="180">
        <f>SUM(G23:G24)</f>
        <v>-20698349.050000001</v>
      </c>
      <c r="H25" s="180">
        <f>SUM(H23:H24)</f>
        <v>-47524299.789999999</v>
      </c>
      <c r="I25" s="180">
        <f t="shared" ref="I25" si="5">SUM(I23:I24)</f>
        <v>-20132664.960000001</v>
      </c>
      <c r="J25" s="4"/>
      <c r="K25" s="105"/>
    </row>
    <row r="26" spans="1:14" ht="23.15" customHeight="1">
      <c r="A26" s="2" t="s">
        <v>148</v>
      </c>
      <c r="E26" s="5">
        <v>18</v>
      </c>
      <c r="F26" s="82">
        <v>-6972.73</v>
      </c>
      <c r="G26" s="82">
        <v>356502.5</v>
      </c>
      <c r="H26" s="82">
        <v>0</v>
      </c>
      <c r="I26" s="90">
        <v>76830.079999999987</v>
      </c>
      <c r="K26" s="105"/>
      <c r="L26" s="104"/>
    </row>
    <row r="27" spans="1:14" ht="23.15" customHeight="1">
      <c r="A27" s="2" t="s">
        <v>93</v>
      </c>
      <c r="F27" s="84">
        <f>SUM(F25:F26)</f>
        <v>-47609331.669999994</v>
      </c>
      <c r="G27" s="84">
        <f>SUM(G25:G26)</f>
        <v>-20341846.550000001</v>
      </c>
      <c r="H27" s="84">
        <f t="shared" ref="H27:I27" si="6">SUM(H25:H26)</f>
        <v>-47524299.789999999</v>
      </c>
      <c r="I27" s="84">
        <f t="shared" si="6"/>
        <v>-20055834.880000003</v>
      </c>
      <c r="J27" s="22"/>
    </row>
    <row r="28" spans="1:14" ht="23.15" customHeight="1">
      <c r="A28" s="23" t="s">
        <v>68</v>
      </c>
      <c r="B28" s="23"/>
      <c r="C28" s="23"/>
      <c r="D28" s="23"/>
      <c r="E28" s="27"/>
      <c r="F28" s="80">
        <v>0</v>
      </c>
      <c r="G28" s="80">
        <v>0</v>
      </c>
      <c r="H28" s="80">
        <v>0</v>
      </c>
      <c r="I28" s="85">
        <v>0</v>
      </c>
      <c r="J28" s="24"/>
    </row>
    <row r="29" spans="1:14" s="23" customFormat="1" ht="23.15" customHeight="1" thickBot="1">
      <c r="A29" s="23" t="s">
        <v>135</v>
      </c>
      <c r="E29" s="27"/>
      <c r="F29" s="86">
        <f>SUM(F27:F28)</f>
        <v>-47609331.669999994</v>
      </c>
      <c r="G29" s="86">
        <f>SUM(G27:G28)</f>
        <v>-20341846.550000001</v>
      </c>
      <c r="H29" s="86">
        <f t="shared" ref="H29:I29" si="7">SUM(H27:H28)</f>
        <v>-47524299.789999999</v>
      </c>
      <c r="I29" s="86">
        <f t="shared" si="7"/>
        <v>-20055834.880000003</v>
      </c>
      <c r="J29" s="24"/>
      <c r="K29" s="1"/>
      <c r="L29" s="1"/>
      <c r="M29" s="1"/>
    </row>
    <row r="30" spans="1:14" s="23" customFormat="1" ht="13" customHeight="1" thickTop="1">
      <c r="E30" s="27"/>
      <c r="F30" s="82"/>
      <c r="G30" s="82"/>
      <c r="H30" s="82"/>
      <c r="I30" s="82"/>
      <c r="J30" s="22"/>
    </row>
    <row r="31" spans="1:14" ht="23.15" customHeight="1">
      <c r="A31" s="23" t="s">
        <v>131</v>
      </c>
      <c r="B31" s="23"/>
      <c r="C31" s="23"/>
      <c r="D31" s="23"/>
      <c r="E31" s="27"/>
      <c r="F31" s="81"/>
      <c r="G31" s="81"/>
      <c r="H31" s="81"/>
      <c r="I31" s="135"/>
      <c r="J31" s="23"/>
    </row>
    <row r="32" spans="1:14" ht="23.15" customHeight="1">
      <c r="A32" s="23"/>
      <c r="B32" s="23" t="s">
        <v>69</v>
      </c>
      <c r="C32" s="23"/>
      <c r="D32" s="23"/>
      <c r="E32" s="27"/>
      <c r="F32" s="88">
        <v>-47496408.852025032</v>
      </c>
      <c r="G32" s="82">
        <v>-20301977.070000004</v>
      </c>
      <c r="H32" s="136">
        <v>-47524299.789999999</v>
      </c>
      <c r="I32" s="136">
        <v>-20055834.879999999</v>
      </c>
    </row>
    <row r="33" spans="1:10" ht="23.15" customHeight="1">
      <c r="A33" s="23"/>
      <c r="B33" s="23" t="s">
        <v>70</v>
      </c>
      <c r="C33" s="23"/>
      <c r="D33" s="23"/>
      <c r="E33" s="27"/>
      <c r="F33" s="88">
        <v>-112922.82</v>
      </c>
      <c r="G33" s="82">
        <v>-39869.480000000003</v>
      </c>
      <c r="H33" s="82">
        <v>0</v>
      </c>
      <c r="I33" s="136">
        <v>0</v>
      </c>
    </row>
    <row r="34" spans="1:10" ht="23.15" customHeight="1" thickBot="1">
      <c r="A34" s="23"/>
      <c r="B34" s="23"/>
      <c r="C34" s="23"/>
      <c r="D34" s="23"/>
      <c r="E34" s="27"/>
      <c r="F34" s="87">
        <f>SUM(F32:F33)</f>
        <v>-47609331.672025032</v>
      </c>
      <c r="G34" s="87">
        <f>SUM(G32:G33)</f>
        <v>-20341846.550000004</v>
      </c>
      <c r="H34" s="87">
        <f>SUM(H32:H33)</f>
        <v>-47524299.789999999</v>
      </c>
      <c r="I34" s="87">
        <f t="shared" ref="I34" si="8">SUM(I32:I33)</f>
        <v>-20055834.879999999</v>
      </c>
    </row>
    <row r="35" spans="1:10" ht="13" customHeight="1" thickTop="1">
      <c r="A35" s="23"/>
      <c r="B35" s="23"/>
      <c r="C35" s="23"/>
      <c r="D35" s="23"/>
      <c r="E35" s="27"/>
      <c r="F35" s="81"/>
      <c r="G35" s="81"/>
      <c r="H35" s="81"/>
      <c r="I35" s="81"/>
    </row>
    <row r="36" spans="1:10" ht="23.15" customHeight="1">
      <c r="A36" s="23" t="s">
        <v>132</v>
      </c>
      <c r="B36" s="23"/>
      <c r="C36" s="23"/>
      <c r="D36" s="23"/>
      <c r="E36" s="27"/>
      <c r="F36" s="81"/>
      <c r="G36" s="81"/>
      <c r="H36" s="81"/>
      <c r="I36" s="89"/>
    </row>
    <row r="37" spans="1:10" ht="23.15" customHeight="1">
      <c r="A37" s="23"/>
      <c r="B37" s="23" t="s">
        <v>69</v>
      </c>
      <c r="C37" s="23"/>
      <c r="D37" s="23"/>
      <c r="E37" s="27"/>
      <c r="F37" s="88">
        <f>+F32</f>
        <v>-47496408.852025032</v>
      </c>
      <c r="G37" s="82">
        <v>-20301977.070000004</v>
      </c>
      <c r="H37" s="136">
        <f>+H32</f>
        <v>-47524299.789999999</v>
      </c>
      <c r="I37" s="136">
        <v>-20055834.879999999</v>
      </c>
    </row>
    <row r="38" spans="1:10" ht="23.15" customHeight="1">
      <c r="A38" s="23"/>
      <c r="B38" s="23" t="s">
        <v>70</v>
      </c>
      <c r="C38" s="23"/>
      <c r="D38" s="23"/>
      <c r="E38" s="27"/>
      <c r="F38" s="88">
        <f>+F33</f>
        <v>-112922.82</v>
      </c>
      <c r="G38" s="82">
        <v>-39869.480000000003</v>
      </c>
      <c r="H38" s="82">
        <f>+H33</f>
        <v>0</v>
      </c>
      <c r="I38" s="136">
        <v>0</v>
      </c>
    </row>
    <row r="39" spans="1:10" ht="23.15" customHeight="1" thickBot="1">
      <c r="A39" s="23"/>
      <c r="B39" s="23"/>
      <c r="C39" s="23"/>
      <c r="D39" s="23"/>
      <c r="E39" s="27"/>
      <c r="F39" s="134">
        <f>SUM(F37:F38)</f>
        <v>-47609331.672025032</v>
      </c>
      <c r="G39" s="87">
        <f>SUM(G37:G38)</f>
        <v>-20341846.550000004</v>
      </c>
      <c r="H39" s="87">
        <f>SUM(H37:H38)</f>
        <v>-47524299.789999999</v>
      </c>
      <c r="I39" s="87">
        <f t="shared" ref="I39" si="9">SUM(I37:I38)</f>
        <v>-20055834.879999999</v>
      </c>
    </row>
    <row r="40" spans="1:10" ht="12.65" customHeight="1" thickTop="1">
      <c r="A40" s="23"/>
      <c r="B40" s="23"/>
      <c r="C40" s="23"/>
      <c r="D40" s="23"/>
      <c r="E40" s="27"/>
      <c r="F40" s="117"/>
      <c r="H40" s="6"/>
      <c r="I40" s="6"/>
    </row>
    <row r="41" spans="1:10" ht="23.15" customHeight="1">
      <c r="A41" s="23" t="s">
        <v>133</v>
      </c>
      <c r="B41" s="23"/>
      <c r="C41" s="23"/>
      <c r="D41" s="23"/>
      <c r="E41" s="5">
        <v>19</v>
      </c>
      <c r="F41" s="117">
        <f>F32/F42</f>
        <v>-6.2825937634953741E-2</v>
      </c>
      <c r="G41" s="6">
        <f>G32/G42</f>
        <v>-2.6854467023809531E-2</v>
      </c>
      <c r="H41" s="6">
        <f>H27/H42</f>
        <v>-6.2862830410052903E-2</v>
      </c>
      <c r="I41" s="6">
        <f>I27/I42</f>
        <v>-2.6528882116402121E-2</v>
      </c>
    </row>
    <row r="42" spans="1:10" ht="23.15" customHeight="1">
      <c r="A42" s="23" t="s">
        <v>71</v>
      </c>
      <c r="B42" s="23"/>
      <c r="C42" s="23"/>
      <c r="D42" s="23"/>
      <c r="E42" s="27"/>
      <c r="F42" s="137">
        <v>756000000</v>
      </c>
      <c r="G42" s="137">
        <v>756000000</v>
      </c>
      <c r="H42" s="137">
        <v>756000000</v>
      </c>
      <c r="I42" s="137">
        <v>756000000</v>
      </c>
      <c r="J42" s="28"/>
    </row>
    <row r="43" spans="1:10" ht="23.15" customHeight="1">
      <c r="A43" s="23"/>
      <c r="B43" s="23"/>
      <c r="C43" s="23"/>
      <c r="D43" s="23"/>
      <c r="E43" s="27"/>
      <c r="F43" s="137"/>
      <c r="G43" s="137"/>
      <c r="H43" s="137"/>
      <c r="I43" s="137"/>
      <c r="J43" s="28"/>
    </row>
    <row r="44" spans="1:10" ht="23.15" customHeight="1">
      <c r="A44" s="23"/>
      <c r="B44" s="23"/>
      <c r="C44" s="23"/>
      <c r="D44" s="23"/>
      <c r="E44" s="27"/>
      <c r="F44" s="133"/>
      <c r="G44" s="137"/>
      <c r="H44" s="137"/>
      <c r="J44" s="28"/>
    </row>
    <row r="45" spans="1:10" ht="23.15" customHeight="1">
      <c r="A45" s="23"/>
      <c r="B45" s="23"/>
      <c r="C45" s="23"/>
      <c r="D45" s="23"/>
      <c r="E45" s="27"/>
      <c r="F45" s="133"/>
      <c r="G45" s="137"/>
      <c r="H45" s="137"/>
      <c r="I45" s="150" t="s">
        <v>9</v>
      </c>
      <c r="J45" s="28"/>
    </row>
    <row r="46" spans="1:10" ht="23.15" customHeight="1">
      <c r="B46" s="23"/>
      <c r="C46" s="23"/>
      <c r="D46" s="23"/>
      <c r="E46" s="27"/>
      <c r="F46" s="133"/>
      <c r="G46" s="137"/>
      <c r="H46" s="137"/>
      <c r="I46" s="137"/>
      <c r="J46" s="28"/>
    </row>
    <row r="47" spans="1:10" ht="23.15" customHeight="1">
      <c r="A47" s="2" t="s">
        <v>27</v>
      </c>
      <c r="F47" s="22"/>
      <c r="G47" s="22"/>
      <c r="H47" s="22"/>
      <c r="I47" s="22"/>
      <c r="J47" s="30"/>
    </row>
    <row r="48" spans="1:10" ht="23.15" customHeight="1">
      <c r="H48" s="6"/>
      <c r="I48" s="6"/>
      <c r="J48" s="30"/>
    </row>
    <row r="49" spans="10:10" ht="23.15" customHeight="1">
      <c r="J49" s="30"/>
    </row>
    <row r="50" spans="10:10" ht="23.15" customHeight="1">
      <c r="J50" s="30"/>
    </row>
    <row r="51" spans="10:10" ht="23.15" customHeight="1">
      <c r="J51" s="30"/>
    </row>
  </sheetData>
  <mergeCells count="5">
    <mergeCell ref="A2:I2"/>
    <mergeCell ref="A3:I3"/>
    <mergeCell ref="A4:I4"/>
    <mergeCell ref="H5:I5"/>
    <mergeCell ref="H6:I6"/>
  </mergeCells>
  <pageMargins left="0.7" right="0.7" top="0.75" bottom="0.28999999999999998" header="0.3" footer="0.25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pageSetUpPr fitToPage="1"/>
  </sheetPr>
  <dimension ref="A1:M57"/>
  <sheetViews>
    <sheetView view="pageBreakPreview" topLeftCell="G14" zoomScale="85" zoomScaleNormal="90" zoomScaleSheetLayoutView="85" workbookViewId="0">
      <selection activeCell="N14" sqref="N1:P1048576"/>
    </sheetView>
  </sheetViews>
  <sheetFormatPr defaultRowHeight="22.4" customHeight="1"/>
  <cols>
    <col min="1" max="1" width="32.54296875" style="118" customWidth="1"/>
    <col min="2" max="2" width="10.81640625" style="118" customWidth="1"/>
    <col min="3" max="3" width="14.453125" style="118" bestFit="1" customWidth="1"/>
    <col min="4" max="4" width="14.1796875" style="118" bestFit="1" customWidth="1"/>
    <col min="5" max="5" width="16" style="118" customWidth="1"/>
    <col min="6" max="6" width="17.1796875" style="118" bestFit="1" customWidth="1"/>
    <col min="7" max="7" width="15.54296875" style="118" customWidth="1"/>
    <col min="8" max="8" width="22.81640625" style="118" customWidth="1"/>
    <col min="9" max="9" width="14.1796875" style="118" bestFit="1" customWidth="1"/>
    <col min="10" max="10" width="15.6328125" style="118" bestFit="1" customWidth="1"/>
    <col min="11" max="11" width="17.81640625" style="118" bestFit="1" customWidth="1"/>
    <col min="12" max="12" width="16.81640625" style="118" bestFit="1" customWidth="1"/>
    <col min="13" max="13" width="5.54296875" style="118" customWidth="1"/>
    <col min="14" max="252" width="9.1796875" style="118"/>
    <col min="253" max="253" width="29.54296875" style="118" customWidth="1"/>
    <col min="254" max="254" width="6.453125" style="118" customWidth="1"/>
    <col min="255" max="255" width="1.81640625" style="118" customWidth="1"/>
    <col min="256" max="256" width="11.453125" style="118" customWidth="1"/>
    <col min="257" max="257" width="1.81640625" style="118" customWidth="1"/>
    <col min="258" max="258" width="12.1796875" style="118" customWidth="1"/>
    <col min="259" max="259" width="1.81640625" style="118" customWidth="1"/>
    <col min="260" max="260" width="14.1796875" style="118" customWidth="1"/>
    <col min="261" max="261" width="1.81640625" style="118" customWidth="1"/>
    <col min="262" max="262" width="11.453125" style="118" customWidth="1"/>
    <col min="263" max="263" width="1.81640625" style="118" customWidth="1"/>
    <col min="264" max="264" width="11.453125" style="118" customWidth="1"/>
    <col min="265" max="508" width="9.1796875" style="118"/>
    <col min="509" max="509" width="29.54296875" style="118" customWidth="1"/>
    <col min="510" max="510" width="6.453125" style="118" customWidth="1"/>
    <col min="511" max="511" width="1.81640625" style="118" customWidth="1"/>
    <col min="512" max="512" width="11.453125" style="118" customWidth="1"/>
    <col min="513" max="513" width="1.81640625" style="118" customWidth="1"/>
    <col min="514" max="514" width="12.1796875" style="118" customWidth="1"/>
    <col min="515" max="515" width="1.81640625" style="118" customWidth="1"/>
    <col min="516" max="516" width="14.1796875" style="118" customWidth="1"/>
    <col min="517" max="517" width="1.81640625" style="118" customWidth="1"/>
    <col min="518" max="518" width="11.453125" style="118" customWidth="1"/>
    <col min="519" max="519" width="1.81640625" style="118" customWidth="1"/>
    <col min="520" max="520" width="11.453125" style="118" customWidth="1"/>
    <col min="521" max="764" width="9.1796875" style="118"/>
    <col min="765" max="765" width="29.54296875" style="118" customWidth="1"/>
    <col min="766" max="766" width="6.453125" style="118" customWidth="1"/>
    <col min="767" max="767" width="1.81640625" style="118" customWidth="1"/>
    <col min="768" max="768" width="11.453125" style="118" customWidth="1"/>
    <col min="769" max="769" width="1.81640625" style="118" customWidth="1"/>
    <col min="770" max="770" width="12.1796875" style="118" customWidth="1"/>
    <col min="771" max="771" width="1.81640625" style="118" customWidth="1"/>
    <col min="772" max="772" width="14.1796875" style="118" customWidth="1"/>
    <col min="773" max="773" width="1.81640625" style="118" customWidth="1"/>
    <col min="774" max="774" width="11.453125" style="118" customWidth="1"/>
    <col min="775" max="775" width="1.81640625" style="118" customWidth="1"/>
    <col min="776" max="776" width="11.453125" style="118" customWidth="1"/>
    <col min="777" max="1020" width="9.1796875" style="118"/>
    <col min="1021" max="1021" width="29.54296875" style="118" customWidth="1"/>
    <col min="1022" max="1022" width="6.453125" style="118" customWidth="1"/>
    <col min="1023" max="1023" width="1.81640625" style="118" customWidth="1"/>
    <col min="1024" max="1024" width="11.453125" style="118" customWidth="1"/>
    <col min="1025" max="1025" width="1.81640625" style="118" customWidth="1"/>
    <col min="1026" max="1026" width="12.1796875" style="118" customWidth="1"/>
    <col min="1027" max="1027" width="1.81640625" style="118" customWidth="1"/>
    <col min="1028" max="1028" width="14.1796875" style="118" customWidth="1"/>
    <col min="1029" max="1029" width="1.81640625" style="118" customWidth="1"/>
    <col min="1030" max="1030" width="11.453125" style="118" customWidth="1"/>
    <col min="1031" max="1031" width="1.81640625" style="118" customWidth="1"/>
    <col min="1032" max="1032" width="11.453125" style="118" customWidth="1"/>
    <col min="1033" max="1276" width="9.1796875" style="118"/>
    <col min="1277" max="1277" width="29.54296875" style="118" customWidth="1"/>
    <col min="1278" max="1278" width="6.453125" style="118" customWidth="1"/>
    <col min="1279" max="1279" width="1.81640625" style="118" customWidth="1"/>
    <col min="1280" max="1280" width="11.453125" style="118" customWidth="1"/>
    <col min="1281" max="1281" width="1.81640625" style="118" customWidth="1"/>
    <col min="1282" max="1282" width="12.1796875" style="118" customWidth="1"/>
    <col min="1283" max="1283" width="1.81640625" style="118" customWidth="1"/>
    <col min="1284" max="1284" width="14.1796875" style="118" customWidth="1"/>
    <col min="1285" max="1285" width="1.81640625" style="118" customWidth="1"/>
    <col min="1286" max="1286" width="11.453125" style="118" customWidth="1"/>
    <col min="1287" max="1287" width="1.81640625" style="118" customWidth="1"/>
    <col min="1288" max="1288" width="11.453125" style="118" customWidth="1"/>
    <col min="1289" max="1532" width="9.1796875" style="118"/>
    <col min="1533" max="1533" width="29.54296875" style="118" customWidth="1"/>
    <col min="1534" max="1534" width="6.453125" style="118" customWidth="1"/>
    <col min="1535" max="1535" width="1.81640625" style="118" customWidth="1"/>
    <col min="1536" max="1536" width="11.453125" style="118" customWidth="1"/>
    <col min="1537" max="1537" width="1.81640625" style="118" customWidth="1"/>
    <col min="1538" max="1538" width="12.1796875" style="118" customWidth="1"/>
    <col min="1539" max="1539" width="1.81640625" style="118" customWidth="1"/>
    <col min="1540" max="1540" width="14.1796875" style="118" customWidth="1"/>
    <col min="1541" max="1541" width="1.81640625" style="118" customWidth="1"/>
    <col min="1542" max="1542" width="11.453125" style="118" customWidth="1"/>
    <col min="1543" max="1543" width="1.81640625" style="118" customWidth="1"/>
    <col min="1544" max="1544" width="11.453125" style="118" customWidth="1"/>
    <col min="1545" max="1788" width="9.1796875" style="118"/>
    <col min="1789" max="1789" width="29.54296875" style="118" customWidth="1"/>
    <col min="1790" max="1790" width="6.453125" style="118" customWidth="1"/>
    <col min="1791" max="1791" width="1.81640625" style="118" customWidth="1"/>
    <col min="1792" max="1792" width="11.453125" style="118" customWidth="1"/>
    <col min="1793" max="1793" width="1.81640625" style="118" customWidth="1"/>
    <col min="1794" max="1794" width="12.1796875" style="118" customWidth="1"/>
    <col min="1795" max="1795" width="1.81640625" style="118" customWidth="1"/>
    <col min="1796" max="1796" width="14.1796875" style="118" customWidth="1"/>
    <col min="1797" max="1797" width="1.81640625" style="118" customWidth="1"/>
    <col min="1798" max="1798" width="11.453125" style="118" customWidth="1"/>
    <col min="1799" max="1799" width="1.81640625" style="118" customWidth="1"/>
    <col min="1800" max="1800" width="11.453125" style="118" customWidth="1"/>
    <col min="1801" max="2044" width="9.1796875" style="118"/>
    <col min="2045" max="2045" width="29.54296875" style="118" customWidth="1"/>
    <col min="2046" max="2046" width="6.453125" style="118" customWidth="1"/>
    <col min="2047" max="2047" width="1.81640625" style="118" customWidth="1"/>
    <col min="2048" max="2048" width="11.453125" style="118" customWidth="1"/>
    <col min="2049" max="2049" width="1.81640625" style="118" customWidth="1"/>
    <col min="2050" max="2050" width="12.1796875" style="118" customWidth="1"/>
    <col min="2051" max="2051" width="1.81640625" style="118" customWidth="1"/>
    <col min="2052" max="2052" width="14.1796875" style="118" customWidth="1"/>
    <col min="2053" max="2053" width="1.81640625" style="118" customWidth="1"/>
    <col min="2054" max="2054" width="11.453125" style="118" customWidth="1"/>
    <col min="2055" max="2055" width="1.81640625" style="118" customWidth="1"/>
    <col min="2056" max="2056" width="11.453125" style="118" customWidth="1"/>
    <col min="2057" max="2300" width="9.1796875" style="118"/>
    <col min="2301" max="2301" width="29.54296875" style="118" customWidth="1"/>
    <col min="2302" max="2302" width="6.453125" style="118" customWidth="1"/>
    <col min="2303" max="2303" width="1.81640625" style="118" customWidth="1"/>
    <col min="2304" max="2304" width="11.453125" style="118" customWidth="1"/>
    <col min="2305" max="2305" width="1.81640625" style="118" customWidth="1"/>
    <col min="2306" max="2306" width="12.1796875" style="118" customWidth="1"/>
    <col min="2307" max="2307" width="1.81640625" style="118" customWidth="1"/>
    <col min="2308" max="2308" width="14.1796875" style="118" customWidth="1"/>
    <col min="2309" max="2309" width="1.81640625" style="118" customWidth="1"/>
    <col min="2310" max="2310" width="11.453125" style="118" customWidth="1"/>
    <col min="2311" max="2311" width="1.81640625" style="118" customWidth="1"/>
    <col min="2312" max="2312" width="11.453125" style="118" customWidth="1"/>
    <col min="2313" max="2556" width="9.1796875" style="118"/>
    <col min="2557" max="2557" width="29.54296875" style="118" customWidth="1"/>
    <col min="2558" max="2558" width="6.453125" style="118" customWidth="1"/>
    <col min="2559" max="2559" width="1.81640625" style="118" customWidth="1"/>
    <col min="2560" max="2560" width="11.453125" style="118" customWidth="1"/>
    <col min="2561" max="2561" width="1.81640625" style="118" customWidth="1"/>
    <col min="2562" max="2562" width="12.1796875" style="118" customWidth="1"/>
    <col min="2563" max="2563" width="1.81640625" style="118" customWidth="1"/>
    <col min="2564" max="2564" width="14.1796875" style="118" customWidth="1"/>
    <col min="2565" max="2565" width="1.81640625" style="118" customWidth="1"/>
    <col min="2566" max="2566" width="11.453125" style="118" customWidth="1"/>
    <col min="2567" max="2567" width="1.81640625" style="118" customWidth="1"/>
    <col min="2568" max="2568" width="11.453125" style="118" customWidth="1"/>
    <col min="2569" max="2812" width="9.1796875" style="118"/>
    <col min="2813" max="2813" width="29.54296875" style="118" customWidth="1"/>
    <col min="2814" max="2814" width="6.453125" style="118" customWidth="1"/>
    <col min="2815" max="2815" width="1.81640625" style="118" customWidth="1"/>
    <col min="2816" max="2816" width="11.453125" style="118" customWidth="1"/>
    <col min="2817" max="2817" width="1.81640625" style="118" customWidth="1"/>
    <col min="2818" max="2818" width="12.1796875" style="118" customWidth="1"/>
    <col min="2819" max="2819" width="1.81640625" style="118" customWidth="1"/>
    <col min="2820" max="2820" width="14.1796875" style="118" customWidth="1"/>
    <col min="2821" max="2821" width="1.81640625" style="118" customWidth="1"/>
    <col min="2822" max="2822" width="11.453125" style="118" customWidth="1"/>
    <col min="2823" max="2823" width="1.81640625" style="118" customWidth="1"/>
    <col min="2824" max="2824" width="11.453125" style="118" customWidth="1"/>
    <col min="2825" max="3068" width="9.1796875" style="118"/>
    <col min="3069" max="3069" width="29.54296875" style="118" customWidth="1"/>
    <col min="3070" max="3070" width="6.453125" style="118" customWidth="1"/>
    <col min="3071" max="3071" width="1.81640625" style="118" customWidth="1"/>
    <col min="3072" max="3072" width="11.453125" style="118" customWidth="1"/>
    <col min="3073" max="3073" width="1.81640625" style="118" customWidth="1"/>
    <col min="3074" max="3074" width="12.1796875" style="118" customWidth="1"/>
    <col min="3075" max="3075" width="1.81640625" style="118" customWidth="1"/>
    <col min="3076" max="3076" width="14.1796875" style="118" customWidth="1"/>
    <col min="3077" max="3077" width="1.81640625" style="118" customWidth="1"/>
    <col min="3078" max="3078" width="11.453125" style="118" customWidth="1"/>
    <col min="3079" max="3079" width="1.81640625" style="118" customWidth="1"/>
    <col min="3080" max="3080" width="11.453125" style="118" customWidth="1"/>
    <col min="3081" max="3324" width="9.1796875" style="118"/>
    <col min="3325" max="3325" width="29.54296875" style="118" customWidth="1"/>
    <col min="3326" max="3326" width="6.453125" style="118" customWidth="1"/>
    <col min="3327" max="3327" width="1.81640625" style="118" customWidth="1"/>
    <col min="3328" max="3328" width="11.453125" style="118" customWidth="1"/>
    <col min="3329" max="3329" width="1.81640625" style="118" customWidth="1"/>
    <col min="3330" max="3330" width="12.1796875" style="118" customWidth="1"/>
    <col min="3331" max="3331" width="1.81640625" style="118" customWidth="1"/>
    <col min="3332" max="3332" width="14.1796875" style="118" customWidth="1"/>
    <col min="3333" max="3333" width="1.81640625" style="118" customWidth="1"/>
    <col min="3334" max="3334" width="11.453125" style="118" customWidth="1"/>
    <col min="3335" max="3335" width="1.81640625" style="118" customWidth="1"/>
    <col min="3336" max="3336" width="11.453125" style="118" customWidth="1"/>
    <col min="3337" max="3580" width="9.1796875" style="118"/>
    <col min="3581" max="3581" width="29.54296875" style="118" customWidth="1"/>
    <col min="3582" max="3582" width="6.453125" style="118" customWidth="1"/>
    <col min="3583" max="3583" width="1.81640625" style="118" customWidth="1"/>
    <col min="3584" max="3584" width="11.453125" style="118" customWidth="1"/>
    <col min="3585" max="3585" width="1.81640625" style="118" customWidth="1"/>
    <col min="3586" max="3586" width="12.1796875" style="118" customWidth="1"/>
    <col min="3587" max="3587" width="1.81640625" style="118" customWidth="1"/>
    <col min="3588" max="3588" width="14.1796875" style="118" customWidth="1"/>
    <col min="3589" max="3589" width="1.81640625" style="118" customWidth="1"/>
    <col min="3590" max="3590" width="11.453125" style="118" customWidth="1"/>
    <col min="3591" max="3591" width="1.81640625" style="118" customWidth="1"/>
    <col min="3592" max="3592" width="11.453125" style="118" customWidth="1"/>
    <col min="3593" max="3836" width="9.1796875" style="118"/>
    <col min="3837" max="3837" width="29.54296875" style="118" customWidth="1"/>
    <col min="3838" max="3838" width="6.453125" style="118" customWidth="1"/>
    <col min="3839" max="3839" width="1.81640625" style="118" customWidth="1"/>
    <col min="3840" max="3840" width="11.453125" style="118" customWidth="1"/>
    <col min="3841" max="3841" width="1.81640625" style="118" customWidth="1"/>
    <col min="3842" max="3842" width="12.1796875" style="118" customWidth="1"/>
    <col min="3843" max="3843" width="1.81640625" style="118" customWidth="1"/>
    <col min="3844" max="3844" width="14.1796875" style="118" customWidth="1"/>
    <col min="3845" max="3845" width="1.81640625" style="118" customWidth="1"/>
    <col min="3846" max="3846" width="11.453125" style="118" customWidth="1"/>
    <col min="3847" max="3847" width="1.81640625" style="118" customWidth="1"/>
    <col min="3848" max="3848" width="11.453125" style="118" customWidth="1"/>
    <col min="3849" max="4092" width="9.1796875" style="118"/>
    <col min="4093" max="4093" width="29.54296875" style="118" customWidth="1"/>
    <col min="4094" max="4094" width="6.453125" style="118" customWidth="1"/>
    <col min="4095" max="4095" width="1.81640625" style="118" customWidth="1"/>
    <col min="4096" max="4096" width="11.453125" style="118" customWidth="1"/>
    <col min="4097" max="4097" width="1.81640625" style="118" customWidth="1"/>
    <col min="4098" max="4098" width="12.1796875" style="118" customWidth="1"/>
    <col min="4099" max="4099" width="1.81640625" style="118" customWidth="1"/>
    <col min="4100" max="4100" width="14.1796875" style="118" customWidth="1"/>
    <col min="4101" max="4101" width="1.81640625" style="118" customWidth="1"/>
    <col min="4102" max="4102" width="11.453125" style="118" customWidth="1"/>
    <col min="4103" max="4103" width="1.81640625" style="118" customWidth="1"/>
    <col min="4104" max="4104" width="11.453125" style="118" customWidth="1"/>
    <col min="4105" max="4348" width="9.1796875" style="118"/>
    <col min="4349" max="4349" width="29.54296875" style="118" customWidth="1"/>
    <col min="4350" max="4350" width="6.453125" style="118" customWidth="1"/>
    <col min="4351" max="4351" width="1.81640625" style="118" customWidth="1"/>
    <col min="4352" max="4352" width="11.453125" style="118" customWidth="1"/>
    <col min="4353" max="4353" width="1.81640625" style="118" customWidth="1"/>
    <col min="4354" max="4354" width="12.1796875" style="118" customWidth="1"/>
    <col min="4355" max="4355" width="1.81640625" style="118" customWidth="1"/>
    <col min="4356" max="4356" width="14.1796875" style="118" customWidth="1"/>
    <col min="4357" max="4357" width="1.81640625" style="118" customWidth="1"/>
    <col min="4358" max="4358" width="11.453125" style="118" customWidth="1"/>
    <col min="4359" max="4359" width="1.81640625" style="118" customWidth="1"/>
    <col min="4360" max="4360" width="11.453125" style="118" customWidth="1"/>
    <col min="4361" max="4604" width="9.1796875" style="118"/>
    <col min="4605" max="4605" width="29.54296875" style="118" customWidth="1"/>
    <col min="4606" max="4606" width="6.453125" style="118" customWidth="1"/>
    <col min="4607" max="4607" width="1.81640625" style="118" customWidth="1"/>
    <col min="4608" max="4608" width="11.453125" style="118" customWidth="1"/>
    <col min="4609" max="4609" width="1.81640625" style="118" customWidth="1"/>
    <col min="4610" max="4610" width="12.1796875" style="118" customWidth="1"/>
    <col min="4611" max="4611" width="1.81640625" style="118" customWidth="1"/>
    <col min="4612" max="4612" width="14.1796875" style="118" customWidth="1"/>
    <col min="4613" max="4613" width="1.81640625" style="118" customWidth="1"/>
    <col min="4614" max="4614" width="11.453125" style="118" customWidth="1"/>
    <col min="4615" max="4615" width="1.81640625" style="118" customWidth="1"/>
    <col min="4616" max="4616" width="11.453125" style="118" customWidth="1"/>
    <col min="4617" max="4860" width="9.1796875" style="118"/>
    <col min="4861" max="4861" width="29.54296875" style="118" customWidth="1"/>
    <col min="4862" max="4862" width="6.453125" style="118" customWidth="1"/>
    <col min="4863" max="4863" width="1.81640625" style="118" customWidth="1"/>
    <col min="4864" max="4864" width="11.453125" style="118" customWidth="1"/>
    <col min="4865" max="4865" width="1.81640625" style="118" customWidth="1"/>
    <col min="4866" max="4866" width="12.1796875" style="118" customWidth="1"/>
    <col min="4867" max="4867" width="1.81640625" style="118" customWidth="1"/>
    <col min="4868" max="4868" width="14.1796875" style="118" customWidth="1"/>
    <col min="4869" max="4869" width="1.81640625" style="118" customWidth="1"/>
    <col min="4870" max="4870" width="11.453125" style="118" customWidth="1"/>
    <col min="4871" max="4871" width="1.81640625" style="118" customWidth="1"/>
    <col min="4872" max="4872" width="11.453125" style="118" customWidth="1"/>
    <col min="4873" max="5116" width="9.1796875" style="118"/>
    <col min="5117" max="5117" width="29.54296875" style="118" customWidth="1"/>
    <col min="5118" max="5118" width="6.453125" style="118" customWidth="1"/>
    <col min="5119" max="5119" width="1.81640625" style="118" customWidth="1"/>
    <col min="5120" max="5120" width="11.453125" style="118" customWidth="1"/>
    <col min="5121" max="5121" width="1.81640625" style="118" customWidth="1"/>
    <col min="5122" max="5122" width="12.1796875" style="118" customWidth="1"/>
    <col min="5123" max="5123" width="1.81640625" style="118" customWidth="1"/>
    <col min="5124" max="5124" width="14.1796875" style="118" customWidth="1"/>
    <col min="5125" max="5125" width="1.81640625" style="118" customWidth="1"/>
    <col min="5126" max="5126" width="11.453125" style="118" customWidth="1"/>
    <col min="5127" max="5127" width="1.81640625" style="118" customWidth="1"/>
    <col min="5128" max="5128" width="11.453125" style="118" customWidth="1"/>
    <col min="5129" max="5372" width="9.1796875" style="118"/>
    <col min="5373" max="5373" width="29.54296875" style="118" customWidth="1"/>
    <col min="5374" max="5374" width="6.453125" style="118" customWidth="1"/>
    <col min="5375" max="5375" width="1.81640625" style="118" customWidth="1"/>
    <col min="5376" max="5376" width="11.453125" style="118" customWidth="1"/>
    <col min="5377" max="5377" width="1.81640625" style="118" customWidth="1"/>
    <col min="5378" max="5378" width="12.1796875" style="118" customWidth="1"/>
    <col min="5379" max="5379" width="1.81640625" style="118" customWidth="1"/>
    <col min="5380" max="5380" width="14.1796875" style="118" customWidth="1"/>
    <col min="5381" max="5381" width="1.81640625" style="118" customWidth="1"/>
    <col min="5382" max="5382" width="11.453125" style="118" customWidth="1"/>
    <col min="5383" max="5383" width="1.81640625" style="118" customWidth="1"/>
    <col min="5384" max="5384" width="11.453125" style="118" customWidth="1"/>
    <col min="5385" max="5628" width="9.1796875" style="118"/>
    <col min="5629" max="5629" width="29.54296875" style="118" customWidth="1"/>
    <col min="5630" max="5630" width="6.453125" style="118" customWidth="1"/>
    <col min="5631" max="5631" width="1.81640625" style="118" customWidth="1"/>
    <col min="5632" max="5632" width="11.453125" style="118" customWidth="1"/>
    <col min="5633" max="5633" width="1.81640625" style="118" customWidth="1"/>
    <col min="5634" max="5634" width="12.1796875" style="118" customWidth="1"/>
    <col min="5635" max="5635" width="1.81640625" style="118" customWidth="1"/>
    <col min="5636" max="5636" width="14.1796875" style="118" customWidth="1"/>
    <col min="5637" max="5637" width="1.81640625" style="118" customWidth="1"/>
    <col min="5638" max="5638" width="11.453125" style="118" customWidth="1"/>
    <col min="5639" max="5639" width="1.81640625" style="118" customWidth="1"/>
    <col min="5640" max="5640" width="11.453125" style="118" customWidth="1"/>
    <col min="5641" max="5884" width="9.1796875" style="118"/>
    <col min="5885" max="5885" width="29.54296875" style="118" customWidth="1"/>
    <col min="5886" max="5886" width="6.453125" style="118" customWidth="1"/>
    <col min="5887" max="5887" width="1.81640625" style="118" customWidth="1"/>
    <col min="5888" max="5888" width="11.453125" style="118" customWidth="1"/>
    <col min="5889" max="5889" width="1.81640625" style="118" customWidth="1"/>
    <col min="5890" max="5890" width="12.1796875" style="118" customWidth="1"/>
    <col min="5891" max="5891" width="1.81640625" style="118" customWidth="1"/>
    <col min="5892" max="5892" width="14.1796875" style="118" customWidth="1"/>
    <col min="5893" max="5893" width="1.81640625" style="118" customWidth="1"/>
    <col min="5894" max="5894" width="11.453125" style="118" customWidth="1"/>
    <col min="5895" max="5895" width="1.81640625" style="118" customWidth="1"/>
    <col min="5896" max="5896" width="11.453125" style="118" customWidth="1"/>
    <col min="5897" max="6140" width="9.1796875" style="118"/>
    <col min="6141" max="6141" width="29.54296875" style="118" customWidth="1"/>
    <col min="6142" max="6142" width="6.453125" style="118" customWidth="1"/>
    <col min="6143" max="6143" width="1.81640625" style="118" customWidth="1"/>
    <col min="6144" max="6144" width="11.453125" style="118" customWidth="1"/>
    <col min="6145" max="6145" width="1.81640625" style="118" customWidth="1"/>
    <col min="6146" max="6146" width="12.1796875" style="118" customWidth="1"/>
    <col min="6147" max="6147" width="1.81640625" style="118" customWidth="1"/>
    <col min="6148" max="6148" width="14.1796875" style="118" customWidth="1"/>
    <col min="6149" max="6149" width="1.81640625" style="118" customWidth="1"/>
    <col min="6150" max="6150" width="11.453125" style="118" customWidth="1"/>
    <col min="6151" max="6151" width="1.81640625" style="118" customWidth="1"/>
    <col min="6152" max="6152" width="11.453125" style="118" customWidth="1"/>
    <col min="6153" max="6396" width="9.1796875" style="118"/>
    <col min="6397" max="6397" width="29.54296875" style="118" customWidth="1"/>
    <col min="6398" max="6398" width="6.453125" style="118" customWidth="1"/>
    <col min="6399" max="6399" width="1.81640625" style="118" customWidth="1"/>
    <col min="6400" max="6400" width="11.453125" style="118" customWidth="1"/>
    <col min="6401" max="6401" width="1.81640625" style="118" customWidth="1"/>
    <col min="6402" max="6402" width="12.1796875" style="118" customWidth="1"/>
    <col min="6403" max="6403" width="1.81640625" style="118" customWidth="1"/>
    <col min="6404" max="6404" width="14.1796875" style="118" customWidth="1"/>
    <col min="6405" max="6405" width="1.81640625" style="118" customWidth="1"/>
    <col min="6406" max="6406" width="11.453125" style="118" customWidth="1"/>
    <col min="6407" max="6407" width="1.81640625" style="118" customWidth="1"/>
    <col min="6408" max="6408" width="11.453125" style="118" customWidth="1"/>
    <col min="6409" max="6652" width="9.1796875" style="118"/>
    <col min="6653" max="6653" width="29.54296875" style="118" customWidth="1"/>
    <col min="6654" max="6654" width="6.453125" style="118" customWidth="1"/>
    <col min="6655" max="6655" width="1.81640625" style="118" customWidth="1"/>
    <col min="6656" max="6656" width="11.453125" style="118" customWidth="1"/>
    <col min="6657" max="6657" width="1.81640625" style="118" customWidth="1"/>
    <col min="6658" max="6658" width="12.1796875" style="118" customWidth="1"/>
    <col min="6659" max="6659" width="1.81640625" style="118" customWidth="1"/>
    <col min="6660" max="6660" width="14.1796875" style="118" customWidth="1"/>
    <col min="6661" max="6661" width="1.81640625" style="118" customWidth="1"/>
    <col min="6662" max="6662" width="11.453125" style="118" customWidth="1"/>
    <col min="6663" max="6663" width="1.81640625" style="118" customWidth="1"/>
    <col min="6664" max="6664" width="11.453125" style="118" customWidth="1"/>
    <col min="6665" max="6908" width="9.1796875" style="118"/>
    <col min="6909" max="6909" width="29.54296875" style="118" customWidth="1"/>
    <col min="6910" max="6910" width="6.453125" style="118" customWidth="1"/>
    <col min="6911" max="6911" width="1.81640625" style="118" customWidth="1"/>
    <col min="6912" max="6912" width="11.453125" style="118" customWidth="1"/>
    <col min="6913" max="6913" width="1.81640625" style="118" customWidth="1"/>
    <col min="6914" max="6914" width="12.1796875" style="118" customWidth="1"/>
    <col min="6915" max="6915" width="1.81640625" style="118" customWidth="1"/>
    <col min="6916" max="6916" width="14.1796875" style="118" customWidth="1"/>
    <col min="6917" max="6917" width="1.81640625" style="118" customWidth="1"/>
    <col min="6918" max="6918" width="11.453125" style="118" customWidth="1"/>
    <col min="6919" max="6919" width="1.81640625" style="118" customWidth="1"/>
    <col min="6920" max="6920" width="11.453125" style="118" customWidth="1"/>
    <col min="6921" max="7164" width="9.1796875" style="118"/>
    <col min="7165" max="7165" width="29.54296875" style="118" customWidth="1"/>
    <col min="7166" max="7166" width="6.453125" style="118" customWidth="1"/>
    <col min="7167" max="7167" width="1.81640625" style="118" customWidth="1"/>
    <col min="7168" max="7168" width="11.453125" style="118" customWidth="1"/>
    <col min="7169" max="7169" width="1.81640625" style="118" customWidth="1"/>
    <col min="7170" max="7170" width="12.1796875" style="118" customWidth="1"/>
    <col min="7171" max="7171" width="1.81640625" style="118" customWidth="1"/>
    <col min="7172" max="7172" width="14.1796875" style="118" customWidth="1"/>
    <col min="7173" max="7173" width="1.81640625" style="118" customWidth="1"/>
    <col min="7174" max="7174" width="11.453125" style="118" customWidth="1"/>
    <col min="7175" max="7175" width="1.81640625" style="118" customWidth="1"/>
    <col min="7176" max="7176" width="11.453125" style="118" customWidth="1"/>
    <col min="7177" max="7420" width="9.1796875" style="118"/>
    <col min="7421" max="7421" width="29.54296875" style="118" customWidth="1"/>
    <col min="7422" max="7422" width="6.453125" style="118" customWidth="1"/>
    <col min="7423" max="7423" width="1.81640625" style="118" customWidth="1"/>
    <col min="7424" max="7424" width="11.453125" style="118" customWidth="1"/>
    <col min="7425" max="7425" width="1.81640625" style="118" customWidth="1"/>
    <col min="7426" max="7426" width="12.1796875" style="118" customWidth="1"/>
    <col min="7427" max="7427" width="1.81640625" style="118" customWidth="1"/>
    <col min="7428" max="7428" width="14.1796875" style="118" customWidth="1"/>
    <col min="7429" max="7429" width="1.81640625" style="118" customWidth="1"/>
    <col min="7430" max="7430" width="11.453125" style="118" customWidth="1"/>
    <col min="7431" max="7431" width="1.81640625" style="118" customWidth="1"/>
    <col min="7432" max="7432" width="11.453125" style="118" customWidth="1"/>
    <col min="7433" max="7676" width="9.1796875" style="118"/>
    <col min="7677" max="7677" width="29.54296875" style="118" customWidth="1"/>
    <col min="7678" max="7678" width="6.453125" style="118" customWidth="1"/>
    <col min="7679" max="7679" width="1.81640625" style="118" customWidth="1"/>
    <col min="7680" max="7680" width="11.453125" style="118" customWidth="1"/>
    <col min="7681" max="7681" width="1.81640625" style="118" customWidth="1"/>
    <col min="7682" max="7682" width="12.1796875" style="118" customWidth="1"/>
    <col min="7683" max="7683" width="1.81640625" style="118" customWidth="1"/>
    <col min="7684" max="7684" width="14.1796875" style="118" customWidth="1"/>
    <col min="7685" max="7685" width="1.81640625" style="118" customWidth="1"/>
    <col min="7686" max="7686" width="11.453125" style="118" customWidth="1"/>
    <col min="7687" max="7687" width="1.81640625" style="118" customWidth="1"/>
    <col min="7688" max="7688" width="11.453125" style="118" customWidth="1"/>
    <col min="7689" max="7932" width="9.1796875" style="118"/>
    <col min="7933" max="7933" width="29.54296875" style="118" customWidth="1"/>
    <col min="7934" max="7934" width="6.453125" style="118" customWidth="1"/>
    <col min="7935" max="7935" width="1.81640625" style="118" customWidth="1"/>
    <col min="7936" max="7936" width="11.453125" style="118" customWidth="1"/>
    <col min="7937" max="7937" width="1.81640625" style="118" customWidth="1"/>
    <col min="7938" max="7938" width="12.1796875" style="118" customWidth="1"/>
    <col min="7939" max="7939" width="1.81640625" style="118" customWidth="1"/>
    <col min="7940" max="7940" width="14.1796875" style="118" customWidth="1"/>
    <col min="7941" max="7941" width="1.81640625" style="118" customWidth="1"/>
    <col min="7942" max="7942" width="11.453125" style="118" customWidth="1"/>
    <col min="7943" max="7943" width="1.81640625" style="118" customWidth="1"/>
    <col min="7944" max="7944" width="11.453125" style="118" customWidth="1"/>
    <col min="7945" max="8188" width="9.1796875" style="118"/>
    <col min="8189" max="8189" width="29.54296875" style="118" customWidth="1"/>
    <col min="8190" max="8190" width="6.453125" style="118" customWidth="1"/>
    <col min="8191" max="8191" width="1.81640625" style="118" customWidth="1"/>
    <col min="8192" max="8192" width="11.453125" style="118" customWidth="1"/>
    <col min="8193" max="8193" width="1.81640625" style="118" customWidth="1"/>
    <col min="8194" max="8194" width="12.1796875" style="118" customWidth="1"/>
    <col min="8195" max="8195" width="1.81640625" style="118" customWidth="1"/>
    <col min="8196" max="8196" width="14.1796875" style="118" customWidth="1"/>
    <col min="8197" max="8197" width="1.81640625" style="118" customWidth="1"/>
    <col min="8198" max="8198" width="11.453125" style="118" customWidth="1"/>
    <col min="8199" max="8199" width="1.81640625" style="118" customWidth="1"/>
    <col min="8200" max="8200" width="11.453125" style="118" customWidth="1"/>
    <col min="8201" max="8444" width="9.1796875" style="118"/>
    <col min="8445" max="8445" width="29.54296875" style="118" customWidth="1"/>
    <col min="8446" max="8446" width="6.453125" style="118" customWidth="1"/>
    <col min="8447" max="8447" width="1.81640625" style="118" customWidth="1"/>
    <col min="8448" max="8448" width="11.453125" style="118" customWidth="1"/>
    <col min="8449" max="8449" width="1.81640625" style="118" customWidth="1"/>
    <col min="8450" max="8450" width="12.1796875" style="118" customWidth="1"/>
    <col min="8451" max="8451" width="1.81640625" style="118" customWidth="1"/>
    <col min="8452" max="8452" width="14.1796875" style="118" customWidth="1"/>
    <col min="8453" max="8453" width="1.81640625" style="118" customWidth="1"/>
    <col min="8454" max="8454" width="11.453125" style="118" customWidth="1"/>
    <col min="8455" max="8455" width="1.81640625" style="118" customWidth="1"/>
    <col min="8456" max="8456" width="11.453125" style="118" customWidth="1"/>
    <col min="8457" max="8700" width="9.1796875" style="118"/>
    <col min="8701" max="8701" width="29.54296875" style="118" customWidth="1"/>
    <col min="8702" max="8702" width="6.453125" style="118" customWidth="1"/>
    <col min="8703" max="8703" width="1.81640625" style="118" customWidth="1"/>
    <col min="8704" max="8704" width="11.453125" style="118" customWidth="1"/>
    <col min="8705" max="8705" width="1.81640625" style="118" customWidth="1"/>
    <col min="8706" max="8706" width="12.1796875" style="118" customWidth="1"/>
    <col min="8707" max="8707" width="1.81640625" style="118" customWidth="1"/>
    <col min="8708" max="8708" width="14.1796875" style="118" customWidth="1"/>
    <col min="8709" max="8709" width="1.81640625" style="118" customWidth="1"/>
    <col min="8710" max="8710" width="11.453125" style="118" customWidth="1"/>
    <col min="8711" max="8711" width="1.81640625" style="118" customWidth="1"/>
    <col min="8712" max="8712" width="11.453125" style="118" customWidth="1"/>
    <col min="8713" max="8956" width="9.1796875" style="118"/>
    <col min="8957" max="8957" width="29.54296875" style="118" customWidth="1"/>
    <col min="8958" max="8958" width="6.453125" style="118" customWidth="1"/>
    <col min="8959" max="8959" width="1.81640625" style="118" customWidth="1"/>
    <col min="8960" max="8960" width="11.453125" style="118" customWidth="1"/>
    <col min="8961" max="8961" width="1.81640625" style="118" customWidth="1"/>
    <col min="8962" max="8962" width="12.1796875" style="118" customWidth="1"/>
    <col min="8963" max="8963" width="1.81640625" style="118" customWidth="1"/>
    <col min="8964" max="8964" width="14.1796875" style="118" customWidth="1"/>
    <col min="8965" max="8965" width="1.81640625" style="118" customWidth="1"/>
    <col min="8966" max="8966" width="11.453125" style="118" customWidth="1"/>
    <col min="8967" max="8967" width="1.81640625" style="118" customWidth="1"/>
    <col min="8968" max="8968" width="11.453125" style="118" customWidth="1"/>
    <col min="8969" max="9212" width="9.1796875" style="118"/>
    <col min="9213" max="9213" width="29.54296875" style="118" customWidth="1"/>
    <col min="9214" max="9214" width="6.453125" style="118" customWidth="1"/>
    <col min="9215" max="9215" width="1.81640625" style="118" customWidth="1"/>
    <col min="9216" max="9216" width="11.453125" style="118" customWidth="1"/>
    <col min="9217" max="9217" width="1.81640625" style="118" customWidth="1"/>
    <col min="9218" max="9218" width="12.1796875" style="118" customWidth="1"/>
    <col min="9219" max="9219" width="1.81640625" style="118" customWidth="1"/>
    <col min="9220" max="9220" width="14.1796875" style="118" customWidth="1"/>
    <col min="9221" max="9221" width="1.81640625" style="118" customWidth="1"/>
    <col min="9222" max="9222" width="11.453125" style="118" customWidth="1"/>
    <col min="9223" max="9223" width="1.81640625" style="118" customWidth="1"/>
    <col min="9224" max="9224" width="11.453125" style="118" customWidth="1"/>
    <col min="9225" max="9468" width="9.1796875" style="118"/>
    <col min="9469" max="9469" width="29.54296875" style="118" customWidth="1"/>
    <col min="9470" max="9470" width="6.453125" style="118" customWidth="1"/>
    <col min="9471" max="9471" width="1.81640625" style="118" customWidth="1"/>
    <col min="9472" max="9472" width="11.453125" style="118" customWidth="1"/>
    <col min="9473" max="9473" width="1.81640625" style="118" customWidth="1"/>
    <col min="9474" max="9474" width="12.1796875" style="118" customWidth="1"/>
    <col min="9475" max="9475" width="1.81640625" style="118" customWidth="1"/>
    <col min="9476" max="9476" width="14.1796875" style="118" customWidth="1"/>
    <col min="9477" max="9477" width="1.81640625" style="118" customWidth="1"/>
    <col min="9478" max="9478" width="11.453125" style="118" customWidth="1"/>
    <col min="9479" max="9479" width="1.81640625" style="118" customWidth="1"/>
    <col min="9480" max="9480" width="11.453125" style="118" customWidth="1"/>
    <col min="9481" max="9724" width="9.1796875" style="118"/>
    <col min="9725" max="9725" width="29.54296875" style="118" customWidth="1"/>
    <col min="9726" max="9726" width="6.453125" style="118" customWidth="1"/>
    <col min="9727" max="9727" width="1.81640625" style="118" customWidth="1"/>
    <col min="9728" max="9728" width="11.453125" style="118" customWidth="1"/>
    <col min="9729" max="9729" width="1.81640625" style="118" customWidth="1"/>
    <col min="9730" max="9730" width="12.1796875" style="118" customWidth="1"/>
    <col min="9731" max="9731" width="1.81640625" style="118" customWidth="1"/>
    <col min="9732" max="9732" width="14.1796875" style="118" customWidth="1"/>
    <col min="9733" max="9733" width="1.81640625" style="118" customWidth="1"/>
    <col min="9734" max="9734" width="11.453125" style="118" customWidth="1"/>
    <col min="9735" max="9735" width="1.81640625" style="118" customWidth="1"/>
    <col min="9736" max="9736" width="11.453125" style="118" customWidth="1"/>
    <col min="9737" max="9980" width="9.1796875" style="118"/>
    <col min="9981" max="9981" width="29.54296875" style="118" customWidth="1"/>
    <col min="9982" max="9982" width="6.453125" style="118" customWidth="1"/>
    <col min="9983" max="9983" width="1.81640625" style="118" customWidth="1"/>
    <col min="9984" max="9984" width="11.453125" style="118" customWidth="1"/>
    <col min="9985" max="9985" width="1.81640625" style="118" customWidth="1"/>
    <col min="9986" max="9986" width="12.1796875" style="118" customWidth="1"/>
    <col min="9987" max="9987" width="1.81640625" style="118" customWidth="1"/>
    <col min="9988" max="9988" width="14.1796875" style="118" customWidth="1"/>
    <col min="9989" max="9989" width="1.81640625" style="118" customWidth="1"/>
    <col min="9990" max="9990" width="11.453125" style="118" customWidth="1"/>
    <col min="9991" max="9991" width="1.81640625" style="118" customWidth="1"/>
    <col min="9992" max="9992" width="11.453125" style="118" customWidth="1"/>
    <col min="9993" max="10236" width="9.1796875" style="118"/>
    <col min="10237" max="10237" width="29.54296875" style="118" customWidth="1"/>
    <col min="10238" max="10238" width="6.453125" style="118" customWidth="1"/>
    <col min="10239" max="10239" width="1.81640625" style="118" customWidth="1"/>
    <col min="10240" max="10240" width="11.453125" style="118" customWidth="1"/>
    <col min="10241" max="10241" width="1.81640625" style="118" customWidth="1"/>
    <col min="10242" max="10242" width="12.1796875" style="118" customWidth="1"/>
    <col min="10243" max="10243" width="1.81640625" style="118" customWidth="1"/>
    <col min="10244" max="10244" width="14.1796875" style="118" customWidth="1"/>
    <col min="10245" max="10245" width="1.81640625" style="118" customWidth="1"/>
    <col min="10246" max="10246" width="11.453125" style="118" customWidth="1"/>
    <col min="10247" max="10247" width="1.81640625" style="118" customWidth="1"/>
    <col min="10248" max="10248" width="11.453125" style="118" customWidth="1"/>
    <col min="10249" max="10492" width="9.1796875" style="118"/>
    <col min="10493" max="10493" width="29.54296875" style="118" customWidth="1"/>
    <col min="10494" max="10494" width="6.453125" style="118" customWidth="1"/>
    <col min="10495" max="10495" width="1.81640625" style="118" customWidth="1"/>
    <col min="10496" max="10496" width="11.453125" style="118" customWidth="1"/>
    <col min="10497" max="10497" width="1.81640625" style="118" customWidth="1"/>
    <col min="10498" max="10498" width="12.1796875" style="118" customWidth="1"/>
    <col min="10499" max="10499" width="1.81640625" style="118" customWidth="1"/>
    <col min="10500" max="10500" width="14.1796875" style="118" customWidth="1"/>
    <col min="10501" max="10501" width="1.81640625" style="118" customWidth="1"/>
    <col min="10502" max="10502" width="11.453125" style="118" customWidth="1"/>
    <col min="10503" max="10503" width="1.81640625" style="118" customWidth="1"/>
    <col min="10504" max="10504" width="11.453125" style="118" customWidth="1"/>
    <col min="10505" max="10748" width="9.1796875" style="118"/>
    <col min="10749" max="10749" width="29.54296875" style="118" customWidth="1"/>
    <col min="10750" max="10750" width="6.453125" style="118" customWidth="1"/>
    <col min="10751" max="10751" width="1.81640625" style="118" customWidth="1"/>
    <col min="10752" max="10752" width="11.453125" style="118" customWidth="1"/>
    <col min="10753" max="10753" width="1.81640625" style="118" customWidth="1"/>
    <col min="10754" max="10754" width="12.1796875" style="118" customWidth="1"/>
    <col min="10755" max="10755" width="1.81640625" style="118" customWidth="1"/>
    <col min="10756" max="10756" width="14.1796875" style="118" customWidth="1"/>
    <col min="10757" max="10757" width="1.81640625" style="118" customWidth="1"/>
    <col min="10758" max="10758" width="11.453125" style="118" customWidth="1"/>
    <col min="10759" max="10759" width="1.81640625" style="118" customWidth="1"/>
    <col min="10760" max="10760" width="11.453125" style="118" customWidth="1"/>
    <col min="10761" max="11004" width="9.1796875" style="118"/>
    <col min="11005" max="11005" width="29.54296875" style="118" customWidth="1"/>
    <col min="11006" max="11006" width="6.453125" style="118" customWidth="1"/>
    <col min="11007" max="11007" width="1.81640625" style="118" customWidth="1"/>
    <col min="11008" max="11008" width="11.453125" style="118" customWidth="1"/>
    <col min="11009" max="11009" width="1.81640625" style="118" customWidth="1"/>
    <col min="11010" max="11010" width="12.1796875" style="118" customWidth="1"/>
    <col min="11011" max="11011" width="1.81640625" style="118" customWidth="1"/>
    <col min="11012" max="11012" width="14.1796875" style="118" customWidth="1"/>
    <col min="11013" max="11013" width="1.81640625" style="118" customWidth="1"/>
    <col min="11014" max="11014" width="11.453125" style="118" customWidth="1"/>
    <col min="11015" max="11015" width="1.81640625" style="118" customWidth="1"/>
    <col min="11016" max="11016" width="11.453125" style="118" customWidth="1"/>
    <col min="11017" max="11260" width="9.1796875" style="118"/>
    <col min="11261" max="11261" width="29.54296875" style="118" customWidth="1"/>
    <col min="11262" max="11262" width="6.453125" style="118" customWidth="1"/>
    <col min="11263" max="11263" width="1.81640625" style="118" customWidth="1"/>
    <col min="11264" max="11264" width="11.453125" style="118" customWidth="1"/>
    <col min="11265" max="11265" width="1.81640625" style="118" customWidth="1"/>
    <col min="11266" max="11266" width="12.1796875" style="118" customWidth="1"/>
    <col min="11267" max="11267" width="1.81640625" style="118" customWidth="1"/>
    <col min="11268" max="11268" width="14.1796875" style="118" customWidth="1"/>
    <col min="11269" max="11269" width="1.81640625" style="118" customWidth="1"/>
    <col min="11270" max="11270" width="11.453125" style="118" customWidth="1"/>
    <col min="11271" max="11271" width="1.81640625" style="118" customWidth="1"/>
    <col min="11272" max="11272" width="11.453125" style="118" customWidth="1"/>
    <col min="11273" max="11516" width="9.1796875" style="118"/>
    <col min="11517" max="11517" width="29.54296875" style="118" customWidth="1"/>
    <col min="11518" max="11518" width="6.453125" style="118" customWidth="1"/>
    <col min="11519" max="11519" width="1.81640625" style="118" customWidth="1"/>
    <col min="11520" max="11520" width="11.453125" style="118" customWidth="1"/>
    <col min="11521" max="11521" width="1.81640625" style="118" customWidth="1"/>
    <col min="11522" max="11522" width="12.1796875" style="118" customWidth="1"/>
    <col min="11523" max="11523" width="1.81640625" style="118" customWidth="1"/>
    <col min="11524" max="11524" width="14.1796875" style="118" customWidth="1"/>
    <col min="11525" max="11525" width="1.81640625" style="118" customWidth="1"/>
    <col min="11526" max="11526" width="11.453125" style="118" customWidth="1"/>
    <col min="11527" max="11527" width="1.81640625" style="118" customWidth="1"/>
    <col min="11528" max="11528" width="11.453125" style="118" customWidth="1"/>
    <col min="11529" max="11772" width="9.1796875" style="118"/>
    <col min="11773" max="11773" width="29.54296875" style="118" customWidth="1"/>
    <col min="11774" max="11774" width="6.453125" style="118" customWidth="1"/>
    <col min="11775" max="11775" width="1.81640625" style="118" customWidth="1"/>
    <col min="11776" max="11776" width="11.453125" style="118" customWidth="1"/>
    <col min="11777" max="11777" width="1.81640625" style="118" customWidth="1"/>
    <col min="11778" max="11778" width="12.1796875" style="118" customWidth="1"/>
    <col min="11779" max="11779" width="1.81640625" style="118" customWidth="1"/>
    <col min="11780" max="11780" width="14.1796875" style="118" customWidth="1"/>
    <col min="11781" max="11781" width="1.81640625" style="118" customWidth="1"/>
    <col min="11782" max="11782" width="11.453125" style="118" customWidth="1"/>
    <col min="11783" max="11783" width="1.81640625" style="118" customWidth="1"/>
    <col min="11784" max="11784" width="11.453125" style="118" customWidth="1"/>
    <col min="11785" max="12028" width="9.1796875" style="118"/>
    <col min="12029" max="12029" width="29.54296875" style="118" customWidth="1"/>
    <col min="12030" max="12030" width="6.453125" style="118" customWidth="1"/>
    <col min="12031" max="12031" width="1.81640625" style="118" customWidth="1"/>
    <col min="12032" max="12032" width="11.453125" style="118" customWidth="1"/>
    <col min="12033" max="12033" width="1.81640625" style="118" customWidth="1"/>
    <col min="12034" max="12034" width="12.1796875" style="118" customWidth="1"/>
    <col min="12035" max="12035" width="1.81640625" style="118" customWidth="1"/>
    <col min="12036" max="12036" width="14.1796875" style="118" customWidth="1"/>
    <col min="12037" max="12037" width="1.81640625" style="118" customWidth="1"/>
    <col min="12038" max="12038" width="11.453125" style="118" customWidth="1"/>
    <col min="12039" max="12039" width="1.81640625" style="118" customWidth="1"/>
    <col min="12040" max="12040" width="11.453125" style="118" customWidth="1"/>
    <col min="12041" max="12284" width="9.1796875" style="118"/>
    <col min="12285" max="12285" width="29.54296875" style="118" customWidth="1"/>
    <col min="12286" max="12286" width="6.453125" style="118" customWidth="1"/>
    <col min="12287" max="12287" width="1.81640625" style="118" customWidth="1"/>
    <col min="12288" max="12288" width="11.453125" style="118" customWidth="1"/>
    <col min="12289" max="12289" width="1.81640625" style="118" customWidth="1"/>
    <col min="12290" max="12290" width="12.1796875" style="118" customWidth="1"/>
    <col min="12291" max="12291" width="1.81640625" style="118" customWidth="1"/>
    <col min="12292" max="12292" width="14.1796875" style="118" customWidth="1"/>
    <col min="12293" max="12293" width="1.81640625" style="118" customWidth="1"/>
    <col min="12294" max="12294" width="11.453125" style="118" customWidth="1"/>
    <col min="12295" max="12295" width="1.81640625" style="118" customWidth="1"/>
    <col min="12296" max="12296" width="11.453125" style="118" customWidth="1"/>
    <col min="12297" max="12540" width="9.1796875" style="118"/>
    <col min="12541" max="12541" width="29.54296875" style="118" customWidth="1"/>
    <col min="12542" max="12542" width="6.453125" style="118" customWidth="1"/>
    <col min="12543" max="12543" width="1.81640625" style="118" customWidth="1"/>
    <col min="12544" max="12544" width="11.453125" style="118" customWidth="1"/>
    <col min="12545" max="12545" width="1.81640625" style="118" customWidth="1"/>
    <col min="12546" max="12546" width="12.1796875" style="118" customWidth="1"/>
    <col min="12547" max="12547" width="1.81640625" style="118" customWidth="1"/>
    <col min="12548" max="12548" width="14.1796875" style="118" customWidth="1"/>
    <col min="12549" max="12549" width="1.81640625" style="118" customWidth="1"/>
    <col min="12550" max="12550" width="11.453125" style="118" customWidth="1"/>
    <col min="12551" max="12551" width="1.81640625" style="118" customWidth="1"/>
    <col min="12552" max="12552" width="11.453125" style="118" customWidth="1"/>
    <col min="12553" max="12796" width="9.1796875" style="118"/>
    <col min="12797" max="12797" width="29.54296875" style="118" customWidth="1"/>
    <col min="12798" max="12798" width="6.453125" style="118" customWidth="1"/>
    <col min="12799" max="12799" width="1.81640625" style="118" customWidth="1"/>
    <col min="12800" max="12800" width="11.453125" style="118" customWidth="1"/>
    <col min="12801" max="12801" width="1.81640625" style="118" customWidth="1"/>
    <col min="12802" max="12802" width="12.1796875" style="118" customWidth="1"/>
    <col min="12803" max="12803" width="1.81640625" style="118" customWidth="1"/>
    <col min="12804" max="12804" width="14.1796875" style="118" customWidth="1"/>
    <col min="12805" max="12805" width="1.81640625" style="118" customWidth="1"/>
    <col min="12806" max="12806" width="11.453125" style="118" customWidth="1"/>
    <col min="12807" max="12807" width="1.81640625" style="118" customWidth="1"/>
    <col min="12808" max="12808" width="11.453125" style="118" customWidth="1"/>
    <col min="12809" max="13052" width="9.1796875" style="118"/>
    <col min="13053" max="13053" width="29.54296875" style="118" customWidth="1"/>
    <col min="13054" max="13054" width="6.453125" style="118" customWidth="1"/>
    <col min="13055" max="13055" width="1.81640625" style="118" customWidth="1"/>
    <col min="13056" max="13056" width="11.453125" style="118" customWidth="1"/>
    <col min="13057" max="13057" width="1.81640625" style="118" customWidth="1"/>
    <col min="13058" max="13058" width="12.1796875" style="118" customWidth="1"/>
    <col min="13059" max="13059" width="1.81640625" style="118" customWidth="1"/>
    <col min="13060" max="13060" width="14.1796875" style="118" customWidth="1"/>
    <col min="13061" max="13061" width="1.81640625" style="118" customWidth="1"/>
    <col min="13062" max="13062" width="11.453125" style="118" customWidth="1"/>
    <col min="13063" max="13063" width="1.81640625" style="118" customWidth="1"/>
    <col min="13064" max="13064" width="11.453125" style="118" customWidth="1"/>
    <col min="13065" max="13308" width="9.1796875" style="118"/>
    <col min="13309" max="13309" width="29.54296875" style="118" customWidth="1"/>
    <col min="13310" max="13310" width="6.453125" style="118" customWidth="1"/>
    <col min="13311" max="13311" width="1.81640625" style="118" customWidth="1"/>
    <col min="13312" max="13312" width="11.453125" style="118" customWidth="1"/>
    <col min="13313" max="13313" width="1.81640625" style="118" customWidth="1"/>
    <col min="13314" max="13314" width="12.1796875" style="118" customWidth="1"/>
    <col min="13315" max="13315" width="1.81640625" style="118" customWidth="1"/>
    <col min="13316" max="13316" width="14.1796875" style="118" customWidth="1"/>
    <col min="13317" max="13317" width="1.81640625" style="118" customWidth="1"/>
    <col min="13318" max="13318" width="11.453125" style="118" customWidth="1"/>
    <col min="13319" max="13319" width="1.81640625" style="118" customWidth="1"/>
    <col min="13320" max="13320" width="11.453125" style="118" customWidth="1"/>
    <col min="13321" max="13564" width="9.1796875" style="118"/>
    <col min="13565" max="13565" width="29.54296875" style="118" customWidth="1"/>
    <col min="13566" max="13566" width="6.453125" style="118" customWidth="1"/>
    <col min="13567" max="13567" width="1.81640625" style="118" customWidth="1"/>
    <col min="13568" max="13568" width="11.453125" style="118" customWidth="1"/>
    <col min="13569" max="13569" width="1.81640625" style="118" customWidth="1"/>
    <col min="13570" max="13570" width="12.1796875" style="118" customWidth="1"/>
    <col min="13571" max="13571" width="1.81640625" style="118" customWidth="1"/>
    <col min="13572" max="13572" width="14.1796875" style="118" customWidth="1"/>
    <col min="13573" max="13573" width="1.81640625" style="118" customWidth="1"/>
    <col min="13574" max="13574" width="11.453125" style="118" customWidth="1"/>
    <col min="13575" max="13575" width="1.81640625" style="118" customWidth="1"/>
    <col min="13576" max="13576" width="11.453125" style="118" customWidth="1"/>
    <col min="13577" max="13820" width="9.1796875" style="118"/>
    <col min="13821" max="13821" width="29.54296875" style="118" customWidth="1"/>
    <col min="13822" max="13822" width="6.453125" style="118" customWidth="1"/>
    <col min="13823" max="13823" width="1.81640625" style="118" customWidth="1"/>
    <col min="13824" max="13824" width="11.453125" style="118" customWidth="1"/>
    <col min="13825" max="13825" width="1.81640625" style="118" customWidth="1"/>
    <col min="13826" max="13826" width="12.1796875" style="118" customWidth="1"/>
    <col min="13827" max="13827" width="1.81640625" style="118" customWidth="1"/>
    <col min="13828" max="13828" width="14.1796875" style="118" customWidth="1"/>
    <col min="13829" max="13829" width="1.81640625" style="118" customWidth="1"/>
    <col min="13830" max="13830" width="11.453125" style="118" customWidth="1"/>
    <col min="13831" max="13831" width="1.81640625" style="118" customWidth="1"/>
    <col min="13832" max="13832" width="11.453125" style="118" customWidth="1"/>
    <col min="13833" max="14076" width="9.1796875" style="118"/>
    <col min="14077" max="14077" width="29.54296875" style="118" customWidth="1"/>
    <col min="14078" max="14078" width="6.453125" style="118" customWidth="1"/>
    <col min="14079" max="14079" width="1.81640625" style="118" customWidth="1"/>
    <col min="14080" max="14080" width="11.453125" style="118" customWidth="1"/>
    <col min="14081" max="14081" width="1.81640625" style="118" customWidth="1"/>
    <col min="14082" max="14082" width="12.1796875" style="118" customWidth="1"/>
    <col min="14083" max="14083" width="1.81640625" style="118" customWidth="1"/>
    <col min="14084" max="14084" width="14.1796875" style="118" customWidth="1"/>
    <col min="14085" max="14085" width="1.81640625" style="118" customWidth="1"/>
    <col min="14086" max="14086" width="11.453125" style="118" customWidth="1"/>
    <col min="14087" max="14087" width="1.81640625" style="118" customWidth="1"/>
    <col min="14088" max="14088" width="11.453125" style="118" customWidth="1"/>
    <col min="14089" max="14332" width="9.1796875" style="118"/>
    <col min="14333" max="14333" width="29.54296875" style="118" customWidth="1"/>
    <col min="14334" max="14334" width="6.453125" style="118" customWidth="1"/>
    <col min="14335" max="14335" width="1.81640625" style="118" customWidth="1"/>
    <col min="14336" max="14336" width="11.453125" style="118" customWidth="1"/>
    <col min="14337" max="14337" width="1.81640625" style="118" customWidth="1"/>
    <col min="14338" max="14338" width="12.1796875" style="118" customWidth="1"/>
    <col min="14339" max="14339" width="1.81640625" style="118" customWidth="1"/>
    <col min="14340" max="14340" width="14.1796875" style="118" customWidth="1"/>
    <col min="14341" max="14341" width="1.81640625" style="118" customWidth="1"/>
    <col min="14342" max="14342" width="11.453125" style="118" customWidth="1"/>
    <col min="14343" max="14343" width="1.81640625" style="118" customWidth="1"/>
    <col min="14344" max="14344" width="11.453125" style="118" customWidth="1"/>
    <col min="14345" max="14588" width="9.1796875" style="118"/>
    <col min="14589" max="14589" width="29.54296875" style="118" customWidth="1"/>
    <col min="14590" max="14590" width="6.453125" style="118" customWidth="1"/>
    <col min="14591" max="14591" width="1.81640625" style="118" customWidth="1"/>
    <col min="14592" max="14592" width="11.453125" style="118" customWidth="1"/>
    <col min="14593" max="14593" width="1.81640625" style="118" customWidth="1"/>
    <col min="14594" max="14594" width="12.1796875" style="118" customWidth="1"/>
    <col min="14595" max="14595" width="1.81640625" style="118" customWidth="1"/>
    <col min="14596" max="14596" width="14.1796875" style="118" customWidth="1"/>
    <col min="14597" max="14597" width="1.81640625" style="118" customWidth="1"/>
    <col min="14598" max="14598" width="11.453125" style="118" customWidth="1"/>
    <col min="14599" max="14599" width="1.81640625" style="118" customWidth="1"/>
    <col min="14600" max="14600" width="11.453125" style="118" customWidth="1"/>
    <col min="14601" max="14844" width="9.1796875" style="118"/>
    <col min="14845" max="14845" width="29.54296875" style="118" customWidth="1"/>
    <col min="14846" max="14846" width="6.453125" style="118" customWidth="1"/>
    <col min="14847" max="14847" width="1.81640625" style="118" customWidth="1"/>
    <col min="14848" max="14848" width="11.453125" style="118" customWidth="1"/>
    <col min="14849" max="14849" width="1.81640625" style="118" customWidth="1"/>
    <col min="14850" max="14850" width="12.1796875" style="118" customWidth="1"/>
    <col min="14851" max="14851" width="1.81640625" style="118" customWidth="1"/>
    <col min="14852" max="14852" width="14.1796875" style="118" customWidth="1"/>
    <col min="14853" max="14853" width="1.81640625" style="118" customWidth="1"/>
    <col min="14854" max="14854" width="11.453125" style="118" customWidth="1"/>
    <col min="14855" max="14855" width="1.81640625" style="118" customWidth="1"/>
    <col min="14856" max="14856" width="11.453125" style="118" customWidth="1"/>
    <col min="14857" max="15100" width="9.1796875" style="118"/>
    <col min="15101" max="15101" width="29.54296875" style="118" customWidth="1"/>
    <col min="15102" max="15102" width="6.453125" style="118" customWidth="1"/>
    <col min="15103" max="15103" width="1.81640625" style="118" customWidth="1"/>
    <col min="15104" max="15104" width="11.453125" style="118" customWidth="1"/>
    <col min="15105" max="15105" width="1.81640625" style="118" customWidth="1"/>
    <col min="15106" max="15106" width="12.1796875" style="118" customWidth="1"/>
    <col min="15107" max="15107" width="1.81640625" style="118" customWidth="1"/>
    <col min="15108" max="15108" width="14.1796875" style="118" customWidth="1"/>
    <col min="15109" max="15109" width="1.81640625" style="118" customWidth="1"/>
    <col min="15110" max="15110" width="11.453125" style="118" customWidth="1"/>
    <col min="15111" max="15111" width="1.81640625" style="118" customWidth="1"/>
    <col min="15112" max="15112" width="11.453125" style="118" customWidth="1"/>
    <col min="15113" max="15356" width="9.1796875" style="118"/>
    <col min="15357" max="15357" width="29.54296875" style="118" customWidth="1"/>
    <col min="15358" max="15358" width="6.453125" style="118" customWidth="1"/>
    <col min="15359" max="15359" width="1.81640625" style="118" customWidth="1"/>
    <col min="15360" max="15360" width="11.453125" style="118" customWidth="1"/>
    <col min="15361" max="15361" width="1.81640625" style="118" customWidth="1"/>
    <col min="15362" max="15362" width="12.1796875" style="118" customWidth="1"/>
    <col min="15363" max="15363" width="1.81640625" style="118" customWidth="1"/>
    <col min="15364" max="15364" width="14.1796875" style="118" customWidth="1"/>
    <col min="15365" max="15365" width="1.81640625" style="118" customWidth="1"/>
    <col min="15366" max="15366" width="11.453125" style="118" customWidth="1"/>
    <col min="15367" max="15367" width="1.81640625" style="118" customWidth="1"/>
    <col min="15368" max="15368" width="11.453125" style="118" customWidth="1"/>
    <col min="15369" max="15612" width="9.1796875" style="118"/>
    <col min="15613" max="15613" width="29.54296875" style="118" customWidth="1"/>
    <col min="15614" max="15614" width="6.453125" style="118" customWidth="1"/>
    <col min="15615" max="15615" width="1.81640625" style="118" customWidth="1"/>
    <col min="15616" max="15616" width="11.453125" style="118" customWidth="1"/>
    <col min="15617" max="15617" width="1.81640625" style="118" customWidth="1"/>
    <col min="15618" max="15618" width="12.1796875" style="118" customWidth="1"/>
    <col min="15619" max="15619" width="1.81640625" style="118" customWidth="1"/>
    <col min="15620" max="15620" width="14.1796875" style="118" customWidth="1"/>
    <col min="15621" max="15621" width="1.81640625" style="118" customWidth="1"/>
    <col min="15622" max="15622" width="11.453125" style="118" customWidth="1"/>
    <col min="15623" max="15623" width="1.81640625" style="118" customWidth="1"/>
    <col min="15624" max="15624" width="11.453125" style="118" customWidth="1"/>
    <col min="15625" max="15868" width="9.1796875" style="118"/>
    <col min="15869" max="15869" width="29.54296875" style="118" customWidth="1"/>
    <col min="15870" max="15870" width="6.453125" style="118" customWidth="1"/>
    <col min="15871" max="15871" width="1.81640625" style="118" customWidth="1"/>
    <col min="15872" max="15872" width="11.453125" style="118" customWidth="1"/>
    <col min="15873" max="15873" width="1.81640625" style="118" customWidth="1"/>
    <col min="15874" max="15874" width="12.1796875" style="118" customWidth="1"/>
    <col min="15875" max="15875" width="1.81640625" style="118" customWidth="1"/>
    <col min="15876" max="15876" width="14.1796875" style="118" customWidth="1"/>
    <col min="15877" max="15877" width="1.81640625" style="118" customWidth="1"/>
    <col min="15878" max="15878" width="11.453125" style="118" customWidth="1"/>
    <col min="15879" max="15879" width="1.81640625" style="118" customWidth="1"/>
    <col min="15880" max="15880" width="11.453125" style="118" customWidth="1"/>
    <col min="15881" max="16124" width="9.1796875" style="118"/>
    <col min="16125" max="16125" width="29.54296875" style="118" customWidth="1"/>
    <col min="16126" max="16126" width="6.453125" style="118" customWidth="1"/>
    <col min="16127" max="16127" width="1.81640625" style="118" customWidth="1"/>
    <col min="16128" max="16128" width="11.453125" style="118" customWidth="1"/>
    <col min="16129" max="16129" width="1.81640625" style="118" customWidth="1"/>
    <col min="16130" max="16130" width="12.1796875" style="118" customWidth="1"/>
    <col min="16131" max="16131" width="1.81640625" style="118" customWidth="1"/>
    <col min="16132" max="16132" width="14.1796875" style="118" customWidth="1"/>
    <col min="16133" max="16133" width="1.81640625" style="118" customWidth="1"/>
    <col min="16134" max="16134" width="11.453125" style="118" customWidth="1"/>
    <col min="16135" max="16135" width="1.81640625" style="118" customWidth="1"/>
    <col min="16136" max="16136" width="11.453125" style="118" customWidth="1"/>
    <col min="16137" max="16365" width="9.1796875" style="118"/>
    <col min="16366" max="16384" width="7.81640625" style="118" customWidth="1"/>
  </cols>
  <sheetData>
    <row r="1" spans="1:13" ht="22.4" customHeight="1">
      <c r="L1" s="119"/>
      <c r="M1" s="119"/>
    </row>
    <row r="2" spans="1:13" s="121" customFormat="1" ht="22.4" customHeight="1">
      <c r="A2" s="225" t="str">
        <f>+'Page 6'!A2:I2</f>
        <v>บริษัท บีที เวลธ์ อินดัสตรีส์ จำกัด (มหาชน) และบริษัทย่อย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120"/>
    </row>
    <row r="3" spans="1:13" s="121" customFormat="1" ht="22.4" customHeight="1">
      <c r="A3" s="225" t="s">
        <v>72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120"/>
    </row>
    <row r="4" spans="1:13" s="121" customFormat="1" ht="22.4" customHeight="1">
      <c r="A4" s="225" t="s">
        <v>62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120"/>
    </row>
    <row r="5" spans="1:13" s="31" customFormat="1" ht="22.4" customHeight="1">
      <c r="J5" s="119"/>
      <c r="K5" s="119"/>
      <c r="L5" s="119" t="s">
        <v>73</v>
      </c>
      <c r="M5" s="119"/>
    </row>
    <row r="6" spans="1:13" s="31" customFormat="1" ht="22.4" customHeight="1">
      <c r="A6" s="207"/>
      <c r="B6" s="207"/>
      <c r="C6" s="122"/>
      <c r="D6" s="122"/>
      <c r="E6" s="122"/>
      <c r="F6" s="122"/>
      <c r="G6" s="227" t="s">
        <v>74</v>
      </c>
      <c r="H6" s="227"/>
      <c r="I6" s="227"/>
      <c r="J6" s="122"/>
      <c r="K6" s="123"/>
      <c r="L6" s="123"/>
      <c r="M6" s="124"/>
    </row>
    <row r="7" spans="1:13" s="31" customFormat="1" ht="22.4" customHeight="1">
      <c r="E7" s="226" t="s">
        <v>75</v>
      </c>
      <c r="F7" s="226"/>
      <c r="G7" s="228" t="s">
        <v>45</v>
      </c>
      <c r="H7" s="228"/>
      <c r="I7" s="228"/>
      <c r="J7" s="119"/>
      <c r="K7" s="126" t="s">
        <v>76</v>
      </c>
      <c r="L7" s="119"/>
      <c r="M7" s="119"/>
    </row>
    <row r="8" spans="1:13" s="31" customFormat="1" ht="22.4" customHeight="1">
      <c r="C8" s="126" t="s">
        <v>77</v>
      </c>
      <c r="D8" s="32" t="s">
        <v>78</v>
      </c>
      <c r="E8" s="32" t="s">
        <v>79</v>
      </c>
      <c r="F8" s="32"/>
      <c r="G8" s="32" t="s">
        <v>80</v>
      </c>
      <c r="H8" s="32" t="s">
        <v>81</v>
      </c>
      <c r="I8" s="32"/>
      <c r="J8" s="126" t="s">
        <v>82</v>
      </c>
      <c r="K8" s="126" t="s">
        <v>83</v>
      </c>
      <c r="L8" s="119"/>
      <c r="M8" s="119"/>
    </row>
    <row r="9" spans="1:13" s="32" customFormat="1" ht="22.4" customHeight="1">
      <c r="A9" s="125"/>
      <c r="B9" s="125" t="s">
        <v>6</v>
      </c>
      <c r="C9" s="127" t="s">
        <v>84</v>
      </c>
      <c r="D9" s="125" t="s">
        <v>85</v>
      </c>
      <c r="E9" s="125" t="s">
        <v>54</v>
      </c>
      <c r="F9" s="125" t="s">
        <v>55</v>
      </c>
      <c r="G9" s="125" t="s">
        <v>86</v>
      </c>
      <c r="H9" s="125" t="s">
        <v>87</v>
      </c>
      <c r="I9" s="127" t="s">
        <v>90</v>
      </c>
      <c r="J9" s="127" t="s">
        <v>88</v>
      </c>
      <c r="K9" s="127" t="s">
        <v>89</v>
      </c>
      <c r="L9" s="127" t="s">
        <v>90</v>
      </c>
      <c r="M9" s="126"/>
    </row>
    <row r="10" spans="1:13" s="32" customFormat="1" ht="22.4" customHeight="1">
      <c r="C10" s="126"/>
      <c r="I10" s="126"/>
      <c r="J10" s="126"/>
      <c r="K10" s="126"/>
      <c r="L10" s="126"/>
      <c r="M10" s="126"/>
    </row>
    <row r="11" spans="1:13" s="31" customFormat="1" ht="22.4" customHeight="1">
      <c r="A11" s="31" t="s">
        <v>91</v>
      </c>
      <c r="B11" s="128"/>
      <c r="C11" s="145">
        <f>+'Page 3-5'!H107</f>
        <v>378000000</v>
      </c>
      <c r="D11" s="145">
        <f>+'Page 3-5'!H108</f>
        <v>495768000</v>
      </c>
      <c r="E11" s="145">
        <f>+'Page 3-5'!H111</f>
        <v>38000000</v>
      </c>
      <c r="F11" s="145">
        <f>+'Page 3-5'!H112</f>
        <v>-937900947.34000003</v>
      </c>
      <c r="G11" s="145">
        <v>27394739.890000001</v>
      </c>
      <c r="H11" s="145">
        <v>160219401.37</v>
      </c>
      <c r="I11" s="145">
        <f>SUM(G11:H11)</f>
        <v>187614141.25999999</v>
      </c>
      <c r="J11" s="146">
        <f>SUM(C11:H11)</f>
        <v>161481193.91999996</v>
      </c>
      <c r="K11" s="145">
        <v>-2779871.88</v>
      </c>
      <c r="L11" s="146">
        <f>SUM(J11:K11)</f>
        <v>158701322.03999996</v>
      </c>
      <c r="M11" s="130"/>
    </row>
    <row r="12" spans="1:13" s="31" customFormat="1" ht="22.4" customHeight="1">
      <c r="A12" s="31" t="s">
        <v>92</v>
      </c>
      <c r="B12" s="128"/>
      <c r="C12" s="145"/>
      <c r="D12" s="145"/>
      <c r="E12" s="145"/>
      <c r="F12" s="145"/>
      <c r="G12" s="145"/>
      <c r="H12" s="145"/>
      <c r="I12" s="145"/>
      <c r="J12" s="146"/>
      <c r="K12" s="145"/>
      <c r="L12" s="146"/>
      <c r="M12" s="130"/>
    </row>
    <row r="13" spans="1:13" s="31" customFormat="1" ht="22.4" customHeight="1">
      <c r="A13" s="31" t="s">
        <v>93</v>
      </c>
      <c r="B13" s="128"/>
      <c r="C13" s="146">
        <v>0</v>
      </c>
      <c r="D13" s="146">
        <v>0</v>
      </c>
      <c r="E13" s="146">
        <v>0</v>
      </c>
      <c r="F13" s="146">
        <f>+'Page 6'!F32</f>
        <v>-47496408.852025032</v>
      </c>
      <c r="G13" s="146">
        <v>0</v>
      </c>
      <c r="H13" s="146">
        <v>0</v>
      </c>
      <c r="I13" s="145">
        <f>SUM(G13:H13)</f>
        <v>0</v>
      </c>
      <c r="J13" s="146">
        <f>SUM(C13:H13)</f>
        <v>-47496408.852025032</v>
      </c>
      <c r="K13" s="147">
        <f>+'Page 6'!F33</f>
        <v>-112922.82</v>
      </c>
      <c r="L13" s="146">
        <f>SUM(J13:K13)</f>
        <v>-47609331.672025032</v>
      </c>
      <c r="M13" s="130"/>
    </row>
    <row r="14" spans="1:13" s="31" customFormat="1" ht="22.4" customHeight="1" thickBot="1">
      <c r="A14" s="31" t="s">
        <v>94</v>
      </c>
      <c r="B14" s="128"/>
      <c r="C14" s="148">
        <f>SUM(C11:C13)</f>
        <v>378000000</v>
      </c>
      <c r="D14" s="148">
        <f t="shared" ref="D14:K14" si="0">SUM(D11:D13)</f>
        <v>495768000</v>
      </c>
      <c r="E14" s="148">
        <f t="shared" si="0"/>
        <v>38000000</v>
      </c>
      <c r="F14" s="148">
        <f>SUM(F11:F13)</f>
        <v>-985397356.19202507</v>
      </c>
      <c r="G14" s="148">
        <f t="shared" si="0"/>
        <v>27394739.890000001</v>
      </c>
      <c r="H14" s="148">
        <f t="shared" si="0"/>
        <v>160219401.37</v>
      </c>
      <c r="I14" s="148">
        <f t="shared" si="0"/>
        <v>187614141.25999999</v>
      </c>
      <c r="J14" s="148">
        <f t="shared" si="0"/>
        <v>113984785.06797493</v>
      </c>
      <c r="K14" s="148">
        <f t="shared" si="0"/>
        <v>-2892794.6999999997</v>
      </c>
      <c r="L14" s="148">
        <f>SUM(L11:L13)</f>
        <v>111091990.36797494</v>
      </c>
      <c r="M14" s="131"/>
    </row>
    <row r="15" spans="1:13" s="31" customFormat="1" ht="22.4" customHeight="1" thickTop="1">
      <c r="A15" s="181"/>
      <c r="B15" s="128"/>
      <c r="C15" s="145"/>
      <c r="D15" s="145"/>
      <c r="E15" s="145"/>
      <c r="F15" s="145"/>
      <c r="G15" s="145"/>
      <c r="H15" s="145"/>
      <c r="I15" s="145"/>
      <c r="J15" s="145"/>
      <c r="K15" s="145"/>
      <c r="L15" s="149"/>
      <c r="M15" s="131"/>
    </row>
    <row r="16" spans="1:13" s="31" customFormat="1" ht="22.4" customHeight="1">
      <c r="A16" s="31" t="s">
        <v>95</v>
      </c>
      <c r="B16" s="128"/>
      <c r="C16" s="145">
        <v>378000000</v>
      </c>
      <c r="D16" s="145">
        <v>495768000</v>
      </c>
      <c r="E16" s="145">
        <v>38000000</v>
      </c>
      <c r="F16" s="145">
        <v>-828590128.64999998</v>
      </c>
      <c r="G16" s="145">
        <v>0</v>
      </c>
      <c r="H16" s="145">
        <v>160219401.37</v>
      </c>
      <c r="I16" s="145">
        <f>SUM(G16:H16)</f>
        <v>160219401.37</v>
      </c>
      <c r="J16" s="146">
        <f>SUM(C16:H16)</f>
        <v>243397272.72000003</v>
      </c>
      <c r="K16" s="145">
        <v>-2627193.34</v>
      </c>
      <c r="L16" s="146">
        <f>SUM(J16:K16)</f>
        <v>240770079.38000003</v>
      </c>
      <c r="M16" s="130"/>
    </row>
    <row r="17" spans="1:13" s="31" customFormat="1" ht="22.4" customHeight="1">
      <c r="A17" s="31" t="s">
        <v>92</v>
      </c>
      <c r="B17" s="128"/>
      <c r="C17" s="145"/>
      <c r="D17" s="145"/>
      <c r="E17" s="145"/>
      <c r="F17" s="145"/>
      <c r="G17" s="145"/>
      <c r="H17" s="145"/>
      <c r="I17" s="145"/>
      <c r="J17" s="146"/>
      <c r="K17" s="145"/>
      <c r="L17" s="146"/>
      <c r="M17" s="130"/>
    </row>
    <row r="18" spans="1:13" s="31" customFormat="1" ht="22.4" customHeight="1">
      <c r="A18" s="31" t="s">
        <v>93</v>
      </c>
      <c r="B18" s="128"/>
      <c r="C18" s="146">
        <v>0</v>
      </c>
      <c r="D18" s="146">
        <v>0</v>
      </c>
      <c r="E18" s="146">
        <v>0</v>
      </c>
      <c r="F18" s="146">
        <f>+'Page 6'!G37</f>
        <v>-20301977.070000004</v>
      </c>
      <c r="G18" s="146">
        <v>0</v>
      </c>
      <c r="H18" s="146">
        <v>0</v>
      </c>
      <c r="I18" s="145">
        <f t="shared" ref="I18" si="1">SUM(G18:H18)</f>
        <v>0</v>
      </c>
      <c r="J18" s="146">
        <f>SUM(C18:H18)</f>
        <v>-20301977.070000004</v>
      </c>
      <c r="K18" s="147">
        <f>+'Page 6'!G38</f>
        <v>-39869.480000000003</v>
      </c>
      <c r="L18" s="146">
        <f t="shared" ref="L18" si="2">SUM(J18:K18)</f>
        <v>-20341846.550000004</v>
      </c>
      <c r="M18" s="130"/>
    </row>
    <row r="19" spans="1:13" s="31" customFormat="1" ht="22.4" customHeight="1" thickBot="1">
      <c r="A19" s="31" t="s">
        <v>96</v>
      </c>
      <c r="B19" s="128"/>
      <c r="C19" s="148">
        <f t="shared" ref="C19:L19" si="3">SUM(C16:C18)</f>
        <v>378000000</v>
      </c>
      <c r="D19" s="148">
        <f t="shared" si="3"/>
        <v>495768000</v>
      </c>
      <c r="E19" s="148">
        <f t="shared" si="3"/>
        <v>38000000</v>
      </c>
      <c r="F19" s="148">
        <f t="shared" si="3"/>
        <v>-848892105.72000003</v>
      </c>
      <c r="G19" s="148">
        <f t="shared" si="3"/>
        <v>0</v>
      </c>
      <c r="H19" s="148">
        <f>SUM(H16:H18)</f>
        <v>160219401.37</v>
      </c>
      <c r="I19" s="148">
        <f t="shared" si="3"/>
        <v>160219401.37</v>
      </c>
      <c r="J19" s="148">
        <f t="shared" si="3"/>
        <v>223095295.65000004</v>
      </c>
      <c r="K19" s="148">
        <f t="shared" si="3"/>
        <v>-2667062.8199999998</v>
      </c>
      <c r="L19" s="148">
        <f t="shared" si="3"/>
        <v>220428232.83000001</v>
      </c>
      <c r="M19" s="131"/>
    </row>
    <row r="20" spans="1:13" s="31" customFormat="1" ht="22.4" customHeight="1" thickTop="1">
      <c r="C20" s="128"/>
      <c r="D20" s="128"/>
      <c r="E20" s="128"/>
      <c r="F20" s="184"/>
      <c r="G20" s="184"/>
      <c r="H20" s="128"/>
      <c r="I20" s="128"/>
      <c r="J20" s="128"/>
      <c r="K20" s="128"/>
      <c r="L20" s="129"/>
      <c r="M20" s="129"/>
    </row>
    <row r="21" spans="1:13" s="31" customFormat="1" ht="21" customHeight="1">
      <c r="C21" s="128"/>
      <c r="D21" s="128"/>
      <c r="E21" s="128"/>
      <c r="F21" s="128"/>
      <c r="G21" s="128"/>
      <c r="H21" s="128"/>
      <c r="I21" s="128"/>
      <c r="J21" s="128"/>
      <c r="K21" s="128"/>
      <c r="L21" s="150" t="s">
        <v>9</v>
      </c>
      <c r="M21" s="128"/>
    </row>
    <row r="22" spans="1:13" s="31" customFormat="1" ht="21" customHeight="1">
      <c r="A22" s="182"/>
      <c r="B22" s="128"/>
      <c r="C22" s="128"/>
      <c r="D22" s="128"/>
      <c r="E22" s="128"/>
      <c r="F22" s="128"/>
      <c r="G22" s="128"/>
      <c r="H22" s="128"/>
      <c r="I22" s="128"/>
      <c r="J22" s="128"/>
      <c r="M22" s="33"/>
    </row>
    <row r="23" spans="1:13" s="31" customFormat="1" ht="21" customHeight="1">
      <c r="A23" s="182"/>
      <c r="B23" s="128"/>
      <c r="C23" s="128"/>
      <c r="D23" s="128"/>
      <c r="E23" s="128"/>
      <c r="F23" s="128"/>
      <c r="G23" s="128"/>
      <c r="H23" s="128"/>
      <c r="I23" s="128"/>
      <c r="J23" s="128"/>
      <c r="L23" s="33"/>
      <c r="M23" s="33"/>
    </row>
    <row r="24" spans="1:13" s="31" customFormat="1" ht="21" customHeight="1">
      <c r="A24" s="182"/>
      <c r="B24" s="128"/>
      <c r="C24" s="128"/>
      <c r="D24" s="128"/>
      <c r="E24" s="128"/>
      <c r="F24" s="128"/>
      <c r="G24" s="128"/>
      <c r="H24" s="128"/>
      <c r="I24" s="128"/>
      <c r="J24" s="128"/>
      <c r="L24" s="33"/>
      <c r="M24" s="33"/>
    </row>
    <row r="25" spans="1:13" s="31" customFormat="1" ht="21" customHeight="1">
      <c r="A25" s="182"/>
      <c r="B25" s="128"/>
      <c r="C25" s="128"/>
      <c r="D25" s="128"/>
      <c r="E25" s="128"/>
      <c r="F25" s="128"/>
      <c r="G25" s="128"/>
      <c r="H25" s="128"/>
      <c r="I25" s="128"/>
      <c r="J25" s="128"/>
      <c r="L25" s="33"/>
      <c r="M25" s="33"/>
    </row>
    <row r="26" spans="1:13" s="31" customFormat="1" ht="21" customHeight="1">
      <c r="A26" s="182"/>
      <c r="B26" s="128"/>
      <c r="C26" s="128"/>
      <c r="D26" s="128"/>
      <c r="E26" s="128"/>
      <c r="F26" s="128"/>
      <c r="G26" s="128"/>
      <c r="H26" s="128"/>
      <c r="I26" s="128"/>
      <c r="J26" s="128"/>
      <c r="L26" s="33"/>
      <c r="M26" s="33"/>
    </row>
    <row r="27" spans="1:13" s="31" customFormat="1" ht="21" customHeight="1">
      <c r="A27" s="182"/>
      <c r="B27" s="128"/>
      <c r="C27" s="128"/>
      <c r="D27" s="128"/>
      <c r="E27" s="128"/>
      <c r="F27" s="128"/>
      <c r="G27" s="128"/>
      <c r="H27" s="128"/>
      <c r="I27" s="128"/>
      <c r="J27" s="128"/>
      <c r="L27" s="33"/>
      <c r="M27" s="33"/>
    </row>
    <row r="28" spans="1:13" s="31" customFormat="1" ht="21" customHeight="1">
      <c r="A28" s="182"/>
      <c r="B28" s="128"/>
      <c r="C28" s="128"/>
      <c r="D28" s="128"/>
      <c r="E28" s="128"/>
      <c r="F28" s="128"/>
      <c r="G28" s="128"/>
      <c r="H28" s="128"/>
      <c r="I28" s="128"/>
      <c r="J28" s="128"/>
      <c r="L28" s="33"/>
      <c r="M28" s="33"/>
    </row>
    <row r="29" spans="1:13" s="31" customFormat="1" ht="21" customHeight="1">
      <c r="A29" s="182"/>
      <c r="B29" s="128"/>
      <c r="C29" s="128"/>
      <c r="D29" s="128"/>
      <c r="E29" s="128"/>
      <c r="F29" s="128"/>
      <c r="G29" s="128"/>
      <c r="H29" s="128"/>
      <c r="I29" s="128"/>
      <c r="J29" s="128"/>
      <c r="L29" s="33"/>
      <c r="M29" s="33"/>
    </row>
    <row r="30" spans="1:13" s="31" customFormat="1" ht="21" customHeight="1">
      <c r="A30" s="182"/>
      <c r="B30" s="128"/>
      <c r="C30" s="128"/>
      <c r="D30" s="128"/>
      <c r="E30" s="128"/>
      <c r="F30" s="128"/>
      <c r="G30" s="128"/>
      <c r="H30" s="128"/>
      <c r="I30" s="128"/>
      <c r="J30" s="128"/>
      <c r="L30" s="33"/>
      <c r="M30" s="33"/>
    </row>
    <row r="31" spans="1:13" s="31" customFormat="1" ht="21" customHeight="1">
      <c r="A31" s="182"/>
      <c r="B31" s="128"/>
      <c r="C31" s="128"/>
      <c r="D31" s="128"/>
      <c r="E31" s="128"/>
      <c r="F31" s="128"/>
      <c r="G31" s="128"/>
      <c r="H31" s="128"/>
      <c r="I31" s="128"/>
      <c r="J31" s="128"/>
      <c r="L31" s="33"/>
      <c r="M31" s="33"/>
    </row>
    <row r="32" spans="1:13" s="31" customFormat="1" ht="21" customHeight="1">
      <c r="A32" s="182"/>
      <c r="B32" s="128"/>
      <c r="C32" s="128"/>
      <c r="D32" s="128"/>
      <c r="E32" s="128"/>
      <c r="F32" s="128"/>
      <c r="G32" s="128"/>
      <c r="H32" s="128"/>
      <c r="I32" s="128"/>
      <c r="J32" s="128"/>
      <c r="L32" s="33"/>
      <c r="M32" s="33"/>
    </row>
    <row r="33" spans="1:13" s="31" customFormat="1" ht="21" customHeight="1">
      <c r="A33" s="182"/>
      <c r="B33" s="128"/>
      <c r="C33" s="128"/>
      <c r="D33" s="128"/>
      <c r="E33" s="128"/>
      <c r="F33" s="128"/>
      <c r="G33" s="128"/>
      <c r="H33" s="128"/>
      <c r="I33" s="128"/>
      <c r="J33" s="128"/>
      <c r="L33" s="33"/>
      <c r="M33" s="33"/>
    </row>
    <row r="34" spans="1:13" s="31" customFormat="1" ht="21" customHeight="1">
      <c r="A34" s="182"/>
      <c r="B34" s="128"/>
      <c r="C34" s="128"/>
      <c r="D34" s="128"/>
      <c r="E34" s="128"/>
      <c r="F34" s="128"/>
      <c r="G34" s="128"/>
      <c r="H34" s="128"/>
      <c r="I34" s="128"/>
      <c r="J34" s="128"/>
      <c r="L34" s="33"/>
      <c r="M34" s="33"/>
    </row>
    <row r="35" spans="1:13" s="31" customFormat="1" ht="21" customHeight="1">
      <c r="A35" s="182"/>
      <c r="B35" s="128"/>
      <c r="C35" s="128"/>
      <c r="D35" s="128"/>
      <c r="E35" s="128"/>
      <c r="F35" s="128"/>
      <c r="G35" s="128"/>
      <c r="H35" s="128"/>
      <c r="I35" s="128"/>
      <c r="J35" s="128"/>
      <c r="L35" s="33"/>
      <c r="M35" s="33"/>
    </row>
    <row r="36" spans="1:13" s="31" customFormat="1" ht="21" customHeight="1">
      <c r="A36" s="182"/>
      <c r="B36" s="128"/>
      <c r="C36" s="128"/>
      <c r="D36" s="128"/>
      <c r="E36" s="128"/>
      <c r="F36" s="128"/>
      <c r="G36" s="128"/>
      <c r="H36" s="128"/>
      <c r="I36" s="128"/>
      <c r="J36" s="128"/>
      <c r="L36" s="33"/>
      <c r="M36" s="33"/>
    </row>
    <row r="37" spans="1:13" s="31" customFormat="1" ht="21" customHeight="1">
      <c r="A37" s="182"/>
      <c r="B37" s="128"/>
      <c r="C37" s="128"/>
      <c r="D37" s="128"/>
      <c r="E37" s="128"/>
      <c r="F37" s="128"/>
      <c r="G37" s="128"/>
      <c r="H37" s="128"/>
      <c r="I37" s="128"/>
      <c r="J37" s="128"/>
      <c r="L37" s="33"/>
      <c r="M37" s="33"/>
    </row>
    <row r="38" spans="1:13" ht="22.4" customHeight="1">
      <c r="A38" s="183" t="s">
        <v>97</v>
      </c>
      <c r="F38" s="132"/>
      <c r="G38" s="132"/>
      <c r="H38" s="132"/>
      <c r="I38" s="132"/>
      <c r="L38" s="188">
        <v>7</v>
      </c>
    </row>
    <row r="39" spans="1:13" ht="22.4" customHeight="1">
      <c r="C39" s="34"/>
      <c r="D39" s="132"/>
      <c r="E39" s="132"/>
      <c r="F39" s="132"/>
      <c r="G39" s="132"/>
      <c r="H39" s="132"/>
      <c r="I39" s="132"/>
      <c r="J39" s="132"/>
      <c r="K39" s="132"/>
    </row>
    <row r="42" spans="1:13" ht="22.4" customHeight="1"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</row>
    <row r="46" spans="1:13" ht="22.4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</row>
    <row r="47" spans="1:13" ht="22.4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  <row r="48" spans="1:13" ht="22.4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</row>
    <row r="49" spans="2:13" ht="22.4" customHeight="1"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</row>
    <row r="50" spans="2:13" ht="22.4" customHeight="1"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</row>
    <row r="51" spans="2:13" ht="22.4" customHeight="1"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</row>
    <row r="52" spans="2:13" ht="22.4" customHeight="1"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</row>
    <row r="53" spans="2:13" ht="22.4" customHeight="1"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</row>
    <row r="54" spans="2:13" ht="22.4" customHeight="1">
      <c r="C54" s="132"/>
    </row>
    <row r="55" spans="2:13" ht="22.4" customHeight="1">
      <c r="C55" s="132"/>
    </row>
    <row r="56" spans="2:13" ht="22.4" customHeight="1"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</row>
    <row r="57" spans="2:13" ht="22.4" customHeight="1">
      <c r="C57" s="132"/>
    </row>
  </sheetData>
  <mergeCells count="6">
    <mergeCell ref="A2:L2"/>
    <mergeCell ref="E7:F7"/>
    <mergeCell ref="A4:L4"/>
    <mergeCell ref="A3:L3"/>
    <mergeCell ref="G6:I6"/>
    <mergeCell ref="G7:I7"/>
  </mergeCells>
  <printOptions horizontalCentered="1"/>
  <pageMargins left="0.26" right="0.2" top="0.72" bottom="0.25" header="0.196850393700787" footer="0.196850393700787"/>
  <pageSetup paperSize="9" scale="64" firstPageNumber="8" pageOrder="overThenDown" orientation="landscape" r:id="rId1"/>
  <rowBreaks count="4" manualBreakCount="4">
    <brk id="64" max="16383" man="1"/>
    <brk id="88" max="16383" man="1"/>
    <brk id="114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pageSetUpPr fitToPage="1"/>
  </sheetPr>
  <dimension ref="A1:H81"/>
  <sheetViews>
    <sheetView view="pageBreakPreview" topLeftCell="C11" zoomScale="85" zoomScaleNormal="100" zoomScaleSheetLayoutView="85" workbookViewId="0">
      <selection activeCell="I11" sqref="I1:K1048576"/>
    </sheetView>
  </sheetViews>
  <sheetFormatPr defaultRowHeight="20"/>
  <cols>
    <col min="1" max="1" width="37.81640625" style="151" customWidth="1"/>
    <col min="2" max="2" width="10.81640625" style="151" customWidth="1"/>
    <col min="3" max="4" width="15.54296875" style="152" customWidth="1"/>
    <col min="5" max="5" width="14.453125" style="152" customWidth="1"/>
    <col min="6" max="6" width="15.453125" style="152" customWidth="1"/>
    <col min="7" max="7" width="16.1796875" style="152" bestFit="1" customWidth="1"/>
    <col min="8" max="8" width="5.81640625" style="152" customWidth="1"/>
    <col min="9" max="246" width="9.1796875" style="151"/>
    <col min="247" max="247" width="47.54296875" style="151" customWidth="1"/>
    <col min="248" max="248" width="12.453125" style="151" customWidth="1"/>
    <col min="249" max="250" width="15.54296875" style="151" customWidth="1"/>
    <col min="251" max="251" width="17.54296875" style="151" customWidth="1"/>
    <col min="252" max="252" width="14.453125" style="151" customWidth="1"/>
    <col min="253" max="253" width="15.453125" style="151" customWidth="1"/>
    <col min="254" max="254" width="13.54296875" style="151" customWidth="1"/>
    <col min="255" max="255" width="6.453125" style="151" customWidth="1"/>
    <col min="256" max="256" width="18.54296875" style="151" customWidth="1"/>
    <col min="257" max="257" width="21.453125" style="151" customWidth="1"/>
    <col min="258" max="258" width="12.54296875" style="151" bestFit="1" customWidth="1"/>
    <col min="259" max="502" width="9.1796875" style="151"/>
    <col min="503" max="503" width="47.54296875" style="151" customWidth="1"/>
    <col min="504" max="504" width="12.453125" style="151" customWidth="1"/>
    <col min="505" max="506" width="15.54296875" style="151" customWidth="1"/>
    <col min="507" max="507" width="17.54296875" style="151" customWidth="1"/>
    <col min="508" max="508" width="14.453125" style="151" customWidth="1"/>
    <col min="509" max="509" width="15.453125" style="151" customWidth="1"/>
    <col min="510" max="510" width="13.54296875" style="151" customWidth="1"/>
    <col min="511" max="511" width="6.453125" style="151" customWidth="1"/>
    <col min="512" max="512" width="18.54296875" style="151" customWidth="1"/>
    <col min="513" max="513" width="21.453125" style="151" customWidth="1"/>
    <col min="514" max="514" width="12.54296875" style="151" bestFit="1" customWidth="1"/>
    <col min="515" max="758" width="9.1796875" style="151"/>
    <col min="759" max="759" width="47.54296875" style="151" customWidth="1"/>
    <col min="760" max="760" width="12.453125" style="151" customWidth="1"/>
    <col min="761" max="762" width="15.54296875" style="151" customWidth="1"/>
    <col min="763" max="763" width="17.54296875" style="151" customWidth="1"/>
    <col min="764" max="764" width="14.453125" style="151" customWidth="1"/>
    <col min="765" max="765" width="15.453125" style="151" customWidth="1"/>
    <col min="766" max="766" width="13.54296875" style="151" customWidth="1"/>
    <col min="767" max="767" width="6.453125" style="151" customWidth="1"/>
    <col min="768" max="768" width="18.54296875" style="151" customWidth="1"/>
    <col min="769" max="769" width="21.453125" style="151" customWidth="1"/>
    <col min="770" max="770" width="12.54296875" style="151" bestFit="1" customWidth="1"/>
    <col min="771" max="1014" width="9.1796875" style="151"/>
    <col min="1015" max="1015" width="47.54296875" style="151" customWidth="1"/>
    <col min="1016" max="1016" width="12.453125" style="151" customWidth="1"/>
    <col min="1017" max="1018" width="15.54296875" style="151" customWidth="1"/>
    <col min="1019" max="1019" width="17.54296875" style="151" customWidth="1"/>
    <col min="1020" max="1020" width="14.453125" style="151" customWidth="1"/>
    <col min="1021" max="1021" width="15.453125" style="151" customWidth="1"/>
    <col min="1022" max="1022" width="13.54296875" style="151" customWidth="1"/>
    <col min="1023" max="1023" width="6.453125" style="151" customWidth="1"/>
    <col min="1024" max="1024" width="18.54296875" style="151" customWidth="1"/>
    <col min="1025" max="1025" width="21.453125" style="151" customWidth="1"/>
    <col min="1026" max="1026" width="12.54296875" style="151" bestFit="1" customWidth="1"/>
    <col min="1027" max="1270" width="9.1796875" style="151"/>
    <col min="1271" max="1271" width="47.54296875" style="151" customWidth="1"/>
    <col min="1272" max="1272" width="12.453125" style="151" customWidth="1"/>
    <col min="1273" max="1274" width="15.54296875" style="151" customWidth="1"/>
    <col min="1275" max="1275" width="17.54296875" style="151" customWidth="1"/>
    <col min="1276" max="1276" width="14.453125" style="151" customWidth="1"/>
    <col min="1277" max="1277" width="15.453125" style="151" customWidth="1"/>
    <col min="1278" max="1278" width="13.54296875" style="151" customWidth="1"/>
    <col min="1279" max="1279" width="6.453125" style="151" customWidth="1"/>
    <col min="1280" max="1280" width="18.54296875" style="151" customWidth="1"/>
    <col min="1281" max="1281" width="21.453125" style="151" customWidth="1"/>
    <col min="1282" max="1282" width="12.54296875" style="151" bestFit="1" customWidth="1"/>
    <col min="1283" max="1526" width="9.1796875" style="151"/>
    <col min="1527" max="1527" width="47.54296875" style="151" customWidth="1"/>
    <col min="1528" max="1528" width="12.453125" style="151" customWidth="1"/>
    <col min="1529" max="1530" width="15.54296875" style="151" customWidth="1"/>
    <col min="1531" max="1531" width="17.54296875" style="151" customWidth="1"/>
    <col min="1532" max="1532" width="14.453125" style="151" customWidth="1"/>
    <col min="1533" max="1533" width="15.453125" style="151" customWidth="1"/>
    <col min="1534" max="1534" width="13.54296875" style="151" customWidth="1"/>
    <col min="1535" max="1535" width="6.453125" style="151" customWidth="1"/>
    <col min="1536" max="1536" width="18.54296875" style="151" customWidth="1"/>
    <col min="1537" max="1537" width="21.453125" style="151" customWidth="1"/>
    <col min="1538" max="1538" width="12.54296875" style="151" bestFit="1" customWidth="1"/>
    <col min="1539" max="1782" width="9.1796875" style="151"/>
    <col min="1783" max="1783" width="47.54296875" style="151" customWidth="1"/>
    <col min="1784" max="1784" width="12.453125" style="151" customWidth="1"/>
    <col min="1785" max="1786" width="15.54296875" style="151" customWidth="1"/>
    <col min="1787" max="1787" width="17.54296875" style="151" customWidth="1"/>
    <col min="1788" max="1788" width="14.453125" style="151" customWidth="1"/>
    <col min="1789" max="1789" width="15.453125" style="151" customWidth="1"/>
    <col min="1790" max="1790" width="13.54296875" style="151" customWidth="1"/>
    <col min="1791" max="1791" width="6.453125" style="151" customWidth="1"/>
    <col min="1792" max="1792" width="18.54296875" style="151" customWidth="1"/>
    <col min="1793" max="1793" width="21.453125" style="151" customWidth="1"/>
    <col min="1794" max="1794" width="12.54296875" style="151" bestFit="1" customWidth="1"/>
    <col min="1795" max="2038" width="9.1796875" style="151"/>
    <col min="2039" max="2039" width="47.54296875" style="151" customWidth="1"/>
    <col min="2040" max="2040" width="12.453125" style="151" customWidth="1"/>
    <col min="2041" max="2042" width="15.54296875" style="151" customWidth="1"/>
    <col min="2043" max="2043" width="17.54296875" style="151" customWidth="1"/>
    <col min="2044" max="2044" width="14.453125" style="151" customWidth="1"/>
    <col min="2045" max="2045" width="15.453125" style="151" customWidth="1"/>
    <col min="2046" max="2046" width="13.54296875" style="151" customWidth="1"/>
    <col min="2047" max="2047" width="6.453125" style="151" customWidth="1"/>
    <col min="2048" max="2048" width="18.54296875" style="151" customWidth="1"/>
    <col min="2049" max="2049" width="21.453125" style="151" customWidth="1"/>
    <col min="2050" max="2050" width="12.54296875" style="151" bestFit="1" customWidth="1"/>
    <col min="2051" max="2294" width="9.1796875" style="151"/>
    <col min="2295" max="2295" width="47.54296875" style="151" customWidth="1"/>
    <col min="2296" max="2296" width="12.453125" style="151" customWidth="1"/>
    <col min="2297" max="2298" width="15.54296875" style="151" customWidth="1"/>
    <col min="2299" max="2299" width="17.54296875" style="151" customWidth="1"/>
    <col min="2300" max="2300" width="14.453125" style="151" customWidth="1"/>
    <col min="2301" max="2301" width="15.453125" style="151" customWidth="1"/>
    <col min="2302" max="2302" width="13.54296875" style="151" customWidth="1"/>
    <col min="2303" max="2303" width="6.453125" style="151" customWidth="1"/>
    <col min="2304" max="2304" width="18.54296875" style="151" customWidth="1"/>
    <col min="2305" max="2305" width="21.453125" style="151" customWidth="1"/>
    <col min="2306" max="2306" width="12.54296875" style="151" bestFit="1" customWidth="1"/>
    <col min="2307" max="2550" width="9.1796875" style="151"/>
    <col min="2551" max="2551" width="47.54296875" style="151" customWidth="1"/>
    <col min="2552" max="2552" width="12.453125" style="151" customWidth="1"/>
    <col min="2553" max="2554" width="15.54296875" style="151" customWidth="1"/>
    <col min="2555" max="2555" width="17.54296875" style="151" customWidth="1"/>
    <col min="2556" max="2556" width="14.453125" style="151" customWidth="1"/>
    <col min="2557" max="2557" width="15.453125" style="151" customWidth="1"/>
    <col min="2558" max="2558" width="13.54296875" style="151" customWidth="1"/>
    <col min="2559" max="2559" width="6.453125" style="151" customWidth="1"/>
    <col min="2560" max="2560" width="18.54296875" style="151" customWidth="1"/>
    <col min="2561" max="2561" width="21.453125" style="151" customWidth="1"/>
    <col min="2562" max="2562" width="12.54296875" style="151" bestFit="1" customWidth="1"/>
    <col min="2563" max="2806" width="9.1796875" style="151"/>
    <col min="2807" max="2807" width="47.54296875" style="151" customWidth="1"/>
    <col min="2808" max="2808" width="12.453125" style="151" customWidth="1"/>
    <col min="2809" max="2810" width="15.54296875" style="151" customWidth="1"/>
    <col min="2811" max="2811" width="17.54296875" style="151" customWidth="1"/>
    <col min="2812" max="2812" width="14.453125" style="151" customWidth="1"/>
    <col min="2813" max="2813" width="15.453125" style="151" customWidth="1"/>
    <col min="2814" max="2814" width="13.54296875" style="151" customWidth="1"/>
    <col min="2815" max="2815" width="6.453125" style="151" customWidth="1"/>
    <col min="2816" max="2816" width="18.54296875" style="151" customWidth="1"/>
    <col min="2817" max="2817" width="21.453125" style="151" customWidth="1"/>
    <col min="2818" max="2818" width="12.54296875" style="151" bestFit="1" customWidth="1"/>
    <col min="2819" max="3062" width="9.1796875" style="151"/>
    <col min="3063" max="3063" width="47.54296875" style="151" customWidth="1"/>
    <col min="3064" max="3064" width="12.453125" style="151" customWidth="1"/>
    <col min="3065" max="3066" width="15.54296875" style="151" customWidth="1"/>
    <col min="3067" max="3067" width="17.54296875" style="151" customWidth="1"/>
    <col min="3068" max="3068" width="14.453125" style="151" customWidth="1"/>
    <col min="3069" max="3069" width="15.453125" style="151" customWidth="1"/>
    <col min="3070" max="3070" width="13.54296875" style="151" customWidth="1"/>
    <col min="3071" max="3071" width="6.453125" style="151" customWidth="1"/>
    <col min="3072" max="3072" width="18.54296875" style="151" customWidth="1"/>
    <col min="3073" max="3073" width="21.453125" style="151" customWidth="1"/>
    <col min="3074" max="3074" width="12.54296875" style="151" bestFit="1" customWidth="1"/>
    <col min="3075" max="3318" width="9.1796875" style="151"/>
    <col min="3319" max="3319" width="47.54296875" style="151" customWidth="1"/>
    <col min="3320" max="3320" width="12.453125" style="151" customWidth="1"/>
    <col min="3321" max="3322" width="15.54296875" style="151" customWidth="1"/>
    <col min="3323" max="3323" width="17.54296875" style="151" customWidth="1"/>
    <col min="3324" max="3324" width="14.453125" style="151" customWidth="1"/>
    <col min="3325" max="3325" width="15.453125" style="151" customWidth="1"/>
    <col min="3326" max="3326" width="13.54296875" style="151" customWidth="1"/>
    <col min="3327" max="3327" width="6.453125" style="151" customWidth="1"/>
    <col min="3328" max="3328" width="18.54296875" style="151" customWidth="1"/>
    <col min="3329" max="3329" width="21.453125" style="151" customWidth="1"/>
    <col min="3330" max="3330" width="12.54296875" style="151" bestFit="1" customWidth="1"/>
    <col min="3331" max="3574" width="9.1796875" style="151"/>
    <col min="3575" max="3575" width="47.54296875" style="151" customWidth="1"/>
    <col min="3576" max="3576" width="12.453125" style="151" customWidth="1"/>
    <col min="3577" max="3578" width="15.54296875" style="151" customWidth="1"/>
    <col min="3579" max="3579" width="17.54296875" style="151" customWidth="1"/>
    <col min="3580" max="3580" width="14.453125" style="151" customWidth="1"/>
    <col min="3581" max="3581" width="15.453125" style="151" customWidth="1"/>
    <col min="3582" max="3582" width="13.54296875" style="151" customWidth="1"/>
    <col min="3583" max="3583" width="6.453125" style="151" customWidth="1"/>
    <col min="3584" max="3584" width="18.54296875" style="151" customWidth="1"/>
    <col min="3585" max="3585" width="21.453125" style="151" customWidth="1"/>
    <col min="3586" max="3586" width="12.54296875" style="151" bestFit="1" customWidth="1"/>
    <col min="3587" max="3830" width="9.1796875" style="151"/>
    <col min="3831" max="3831" width="47.54296875" style="151" customWidth="1"/>
    <col min="3832" max="3832" width="12.453125" style="151" customWidth="1"/>
    <col min="3833" max="3834" width="15.54296875" style="151" customWidth="1"/>
    <col min="3835" max="3835" width="17.54296875" style="151" customWidth="1"/>
    <col min="3836" max="3836" width="14.453125" style="151" customWidth="1"/>
    <col min="3837" max="3837" width="15.453125" style="151" customWidth="1"/>
    <col min="3838" max="3838" width="13.54296875" style="151" customWidth="1"/>
    <col min="3839" max="3839" width="6.453125" style="151" customWidth="1"/>
    <col min="3840" max="3840" width="18.54296875" style="151" customWidth="1"/>
    <col min="3841" max="3841" width="21.453125" style="151" customWidth="1"/>
    <col min="3842" max="3842" width="12.54296875" style="151" bestFit="1" customWidth="1"/>
    <col min="3843" max="4086" width="9.1796875" style="151"/>
    <col min="4087" max="4087" width="47.54296875" style="151" customWidth="1"/>
    <col min="4088" max="4088" width="12.453125" style="151" customWidth="1"/>
    <col min="4089" max="4090" width="15.54296875" style="151" customWidth="1"/>
    <col min="4091" max="4091" width="17.54296875" style="151" customWidth="1"/>
    <col min="4092" max="4092" width="14.453125" style="151" customWidth="1"/>
    <col min="4093" max="4093" width="15.453125" style="151" customWidth="1"/>
    <col min="4094" max="4094" width="13.54296875" style="151" customWidth="1"/>
    <col min="4095" max="4095" width="6.453125" style="151" customWidth="1"/>
    <col min="4096" max="4096" width="18.54296875" style="151" customWidth="1"/>
    <col min="4097" max="4097" width="21.453125" style="151" customWidth="1"/>
    <col min="4098" max="4098" width="12.54296875" style="151" bestFit="1" customWidth="1"/>
    <col min="4099" max="4342" width="9.1796875" style="151"/>
    <col min="4343" max="4343" width="47.54296875" style="151" customWidth="1"/>
    <col min="4344" max="4344" width="12.453125" style="151" customWidth="1"/>
    <col min="4345" max="4346" width="15.54296875" style="151" customWidth="1"/>
    <col min="4347" max="4347" width="17.54296875" style="151" customWidth="1"/>
    <col min="4348" max="4348" width="14.453125" style="151" customWidth="1"/>
    <col min="4349" max="4349" width="15.453125" style="151" customWidth="1"/>
    <col min="4350" max="4350" width="13.54296875" style="151" customWidth="1"/>
    <col min="4351" max="4351" width="6.453125" style="151" customWidth="1"/>
    <col min="4352" max="4352" width="18.54296875" style="151" customWidth="1"/>
    <col min="4353" max="4353" width="21.453125" style="151" customWidth="1"/>
    <col min="4354" max="4354" width="12.54296875" style="151" bestFit="1" customWidth="1"/>
    <col min="4355" max="4598" width="9.1796875" style="151"/>
    <col min="4599" max="4599" width="47.54296875" style="151" customWidth="1"/>
    <col min="4600" max="4600" width="12.453125" style="151" customWidth="1"/>
    <col min="4601" max="4602" width="15.54296875" style="151" customWidth="1"/>
    <col min="4603" max="4603" width="17.54296875" style="151" customWidth="1"/>
    <col min="4604" max="4604" width="14.453125" style="151" customWidth="1"/>
    <col min="4605" max="4605" width="15.453125" style="151" customWidth="1"/>
    <col min="4606" max="4606" width="13.54296875" style="151" customWidth="1"/>
    <col min="4607" max="4607" width="6.453125" style="151" customWidth="1"/>
    <col min="4608" max="4608" width="18.54296875" style="151" customWidth="1"/>
    <col min="4609" max="4609" width="21.453125" style="151" customWidth="1"/>
    <col min="4610" max="4610" width="12.54296875" style="151" bestFit="1" customWidth="1"/>
    <col min="4611" max="4854" width="9.1796875" style="151"/>
    <col min="4855" max="4855" width="47.54296875" style="151" customWidth="1"/>
    <col min="4856" max="4856" width="12.453125" style="151" customWidth="1"/>
    <col min="4857" max="4858" width="15.54296875" style="151" customWidth="1"/>
    <col min="4859" max="4859" width="17.54296875" style="151" customWidth="1"/>
    <col min="4860" max="4860" width="14.453125" style="151" customWidth="1"/>
    <col min="4861" max="4861" width="15.453125" style="151" customWidth="1"/>
    <col min="4862" max="4862" width="13.54296875" style="151" customWidth="1"/>
    <col min="4863" max="4863" width="6.453125" style="151" customWidth="1"/>
    <col min="4864" max="4864" width="18.54296875" style="151" customWidth="1"/>
    <col min="4865" max="4865" width="21.453125" style="151" customWidth="1"/>
    <col min="4866" max="4866" width="12.54296875" style="151" bestFit="1" customWidth="1"/>
    <col min="4867" max="5110" width="9.1796875" style="151"/>
    <col min="5111" max="5111" width="47.54296875" style="151" customWidth="1"/>
    <col min="5112" max="5112" width="12.453125" style="151" customWidth="1"/>
    <col min="5113" max="5114" width="15.54296875" style="151" customWidth="1"/>
    <col min="5115" max="5115" width="17.54296875" style="151" customWidth="1"/>
    <col min="5116" max="5116" width="14.453125" style="151" customWidth="1"/>
    <col min="5117" max="5117" width="15.453125" style="151" customWidth="1"/>
    <col min="5118" max="5118" width="13.54296875" style="151" customWidth="1"/>
    <col min="5119" max="5119" width="6.453125" style="151" customWidth="1"/>
    <col min="5120" max="5120" width="18.54296875" style="151" customWidth="1"/>
    <col min="5121" max="5121" width="21.453125" style="151" customWidth="1"/>
    <col min="5122" max="5122" width="12.54296875" style="151" bestFit="1" customWidth="1"/>
    <col min="5123" max="5366" width="9.1796875" style="151"/>
    <col min="5367" max="5367" width="47.54296875" style="151" customWidth="1"/>
    <col min="5368" max="5368" width="12.453125" style="151" customWidth="1"/>
    <col min="5369" max="5370" width="15.54296875" style="151" customWidth="1"/>
    <col min="5371" max="5371" width="17.54296875" style="151" customWidth="1"/>
    <col min="5372" max="5372" width="14.453125" style="151" customWidth="1"/>
    <col min="5373" max="5373" width="15.453125" style="151" customWidth="1"/>
    <col min="5374" max="5374" width="13.54296875" style="151" customWidth="1"/>
    <col min="5375" max="5375" width="6.453125" style="151" customWidth="1"/>
    <col min="5376" max="5376" width="18.54296875" style="151" customWidth="1"/>
    <col min="5377" max="5377" width="21.453125" style="151" customWidth="1"/>
    <col min="5378" max="5378" width="12.54296875" style="151" bestFit="1" customWidth="1"/>
    <col min="5379" max="5622" width="9.1796875" style="151"/>
    <col min="5623" max="5623" width="47.54296875" style="151" customWidth="1"/>
    <col min="5624" max="5624" width="12.453125" style="151" customWidth="1"/>
    <col min="5625" max="5626" width="15.54296875" style="151" customWidth="1"/>
    <col min="5627" max="5627" width="17.54296875" style="151" customWidth="1"/>
    <col min="5628" max="5628" width="14.453125" style="151" customWidth="1"/>
    <col min="5629" max="5629" width="15.453125" style="151" customWidth="1"/>
    <col min="5630" max="5630" width="13.54296875" style="151" customWidth="1"/>
    <col min="5631" max="5631" width="6.453125" style="151" customWidth="1"/>
    <col min="5632" max="5632" width="18.54296875" style="151" customWidth="1"/>
    <col min="5633" max="5633" width="21.453125" style="151" customWidth="1"/>
    <col min="5634" max="5634" width="12.54296875" style="151" bestFit="1" customWidth="1"/>
    <col min="5635" max="5878" width="9.1796875" style="151"/>
    <col min="5879" max="5879" width="47.54296875" style="151" customWidth="1"/>
    <col min="5880" max="5880" width="12.453125" style="151" customWidth="1"/>
    <col min="5881" max="5882" width="15.54296875" style="151" customWidth="1"/>
    <col min="5883" max="5883" width="17.54296875" style="151" customWidth="1"/>
    <col min="5884" max="5884" width="14.453125" style="151" customWidth="1"/>
    <col min="5885" max="5885" width="15.453125" style="151" customWidth="1"/>
    <col min="5886" max="5886" width="13.54296875" style="151" customWidth="1"/>
    <col min="5887" max="5887" width="6.453125" style="151" customWidth="1"/>
    <col min="5888" max="5888" width="18.54296875" style="151" customWidth="1"/>
    <col min="5889" max="5889" width="21.453125" style="151" customWidth="1"/>
    <col min="5890" max="5890" width="12.54296875" style="151" bestFit="1" customWidth="1"/>
    <col min="5891" max="6134" width="9.1796875" style="151"/>
    <col min="6135" max="6135" width="47.54296875" style="151" customWidth="1"/>
    <col min="6136" max="6136" width="12.453125" style="151" customWidth="1"/>
    <col min="6137" max="6138" width="15.54296875" style="151" customWidth="1"/>
    <col min="6139" max="6139" width="17.54296875" style="151" customWidth="1"/>
    <col min="6140" max="6140" width="14.453125" style="151" customWidth="1"/>
    <col min="6141" max="6141" width="15.453125" style="151" customWidth="1"/>
    <col min="6142" max="6142" width="13.54296875" style="151" customWidth="1"/>
    <col min="6143" max="6143" width="6.453125" style="151" customWidth="1"/>
    <col min="6144" max="6144" width="18.54296875" style="151" customWidth="1"/>
    <col min="6145" max="6145" width="21.453125" style="151" customWidth="1"/>
    <col min="6146" max="6146" width="12.54296875" style="151" bestFit="1" customWidth="1"/>
    <col min="6147" max="6390" width="9.1796875" style="151"/>
    <col min="6391" max="6391" width="47.54296875" style="151" customWidth="1"/>
    <col min="6392" max="6392" width="12.453125" style="151" customWidth="1"/>
    <col min="6393" max="6394" width="15.54296875" style="151" customWidth="1"/>
    <col min="6395" max="6395" width="17.54296875" style="151" customWidth="1"/>
    <col min="6396" max="6396" width="14.453125" style="151" customWidth="1"/>
    <col min="6397" max="6397" width="15.453125" style="151" customWidth="1"/>
    <col min="6398" max="6398" width="13.54296875" style="151" customWidth="1"/>
    <col min="6399" max="6399" width="6.453125" style="151" customWidth="1"/>
    <col min="6400" max="6400" width="18.54296875" style="151" customWidth="1"/>
    <col min="6401" max="6401" width="21.453125" style="151" customWidth="1"/>
    <col min="6402" max="6402" width="12.54296875" style="151" bestFit="1" customWidth="1"/>
    <col min="6403" max="6646" width="9.1796875" style="151"/>
    <col min="6647" max="6647" width="47.54296875" style="151" customWidth="1"/>
    <col min="6648" max="6648" width="12.453125" style="151" customWidth="1"/>
    <col min="6649" max="6650" width="15.54296875" style="151" customWidth="1"/>
    <col min="6651" max="6651" width="17.54296875" style="151" customWidth="1"/>
    <col min="6652" max="6652" width="14.453125" style="151" customWidth="1"/>
    <col min="6653" max="6653" width="15.453125" style="151" customWidth="1"/>
    <col min="6654" max="6654" width="13.54296875" style="151" customWidth="1"/>
    <col min="6655" max="6655" width="6.453125" style="151" customWidth="1"/>
    <col min="6656" max="6656" width="18.54296875" style="151" customWidth="1"/>
    <col min="6657" max="6657" width="21.453125" style="151" customWidth="1"/>
    <col min="6658" max="6658" width="12.54296875" style="151" bestFit="1" customWidth="1"/>
    <col min="6659" max="6902" width="9.1796875" style="151"/>
    <col min="6903" max="6903" width="47.54296875" style="151" customWidth="1"/>
    <col min="6904" max="6904" width="12.453125" style="151" customWidth="1"/>
    <col min="6905" max="6906" width="15.54296875" style="151" customWidth="1"/>
    <col min="6907" max="6907" width="17.54296875" style="151" customWidth="1"/>
    <col min="6908" max="6908" width="14.453125" style="151" customWidth="1"/>
    <col min="6909" max="6909" width="15.453125" style="151" customWidth="1"/>
    <col min="6910" max="6910" width="13.54296875" style="151" customWidth="1"/>
    <col min="6911" max="6911" width="6.453125" style="151" customWidth="1"/>
    <col min="6912" max="6912" width="18.54296875" style="151" customWidth="1"/>
    <col min="6913" max="6913" width="21.453125" style="151" customWidth="1"/>
    <col min="6914" max="6914" width="12.54296875" style="151" bestFit="1" customWidth="1"/>
    <col min="6915" max="7158" width="9.1796875" style="151"/>
    <col min="7159" max="7159" width="47.54296875" style="151" customWidth="1"/>
    <col min="7160" max="7160" width="12.453125" style="151" customWidth="1"/>
    <col min="7161" max="7162" width="15.54296875" style="151" customWidth="1"/>
    <col min="7163" max="7163" width="17.54296875" style="151" customWidth="1"/>
    <col min="7164" max="7164" width="14.453125" style="151" customWidth="1"/>
    <col min="7165" max="7165" width="15.453125" style="151" customWidth="1"/>
    <col min="7166" max="7166" width="13.54296875" style="151" customWidth="1"/>
    <col min="7167" max="7167" width="6.453125" style="151" customWidth="1"/>
    <col min="7168" max="7168" width="18.54296875" style="151" customWidth="1"/>
    <col min="7169" max="7169" width="21.453125" style="151" customWidth="1"/>
    <col min="7170" max="7170" width="12.54296875" style="151" bestFit="1" customWidth="1"/>
    <col min="7171" max="7414" width="9.1796875" style="151"/>
    <col min="7415" max="7415" width="47.54296875" style="151" customWidth="1"/>
    <col min="7416" max="7416" width="12.453125" style="151" customWidth="1"/>
    <col min="7417" max="7418" width="15.54296875" style="151" customWidth="1"/>
    <col min="7419" max="7419" width="17.54296875" style="151" customWidth="1"/>
    <col min="7420" max="7420" width="14.453125" style="151" customWidth="1"/>
    <col min="7421" max="7421" width="15.453125" style="151" customWidth="1"/>
    <col min="7422" max="7422" width="13.54296875" style="151" customWidth="1"/>
    <col min="7423" max="7423" width="6.453125" style="151" customWidth="1"/>
    <col min="7424" max="7424" width="18.54296875" style="151" customWidth="1"/>
    <col min="7425" max="7425" width="21.453125" style="151" customWidth="1"/>
    <col min="7426" max="7426" width="12.54296875" style="151" bestFit="1" customWidth="1"/>
    <col min="7427" max="7670" width="9.1796875" style="151"/>
    <col min="7671" max="7671" width="47.54296875" style="151" customWidth="1"/>
    <col min="7672" max="7672" width="12.453125" style="151" customWidth="1"/>
    <col min="7673" max="7674" width="15.54296875" style="151" customWidth="1"/>
    <col min="7675" max="7675" width="17.54296875" style="151" customWidth="1"/>
    <col min="7676" max="7676" width="14.453125" style="151" customWidth="1"/>
    <col min="7677" max="7677" width="15.453125" style="151" customWidth="1"/>
    <col min="7678" max="7678" width="13.54296875" style="151" customWidth="1"/>
    <col min="7679" max="7679" width="6.453125" style="151" customWidth="1"/>
    <col min="7680" max="7680" width="18.54296875" style="151" customWidth="1"/>
    <col min="7681" max="7681" width="21.453125" style="151" customWidth="1"/>
    <col min="7682" max="7682" width="12.54296875" style="151" bestFit="1" customWidth="1"/>
    <col min="7683" max="7926" width="9.1796875" style="151"/>
    <col min="7927" max="7927" width="47.54296875" style="151" customWidth="1"/>
    <col min="7928" max="7928" width="12.453125" style="151" customWidth="1"/>
    <col min="7929" max="7930" width="15.54296875" style="151" customWidth="1"/>
    <col min="7931" max="7931" width="17.54296875" style="151" customWidth="1"/>
    <col min="7932" max="7932" width="14.453125" style="151" customWidth="1"/>
    <col min="7933" max="7933" width="15.453125" style="151" customWidth="1"/>
    <col min="7934" max="7934" width="13.54296875" style="151" customWidth="1"/>
    <col min="7935" max="7935" width="6.453125" style="151" customWidth="1"/>
    <col min="7936" max="7936" width="18.54296875" style="151" customWidth="1"/>
    <col min="7937" max="7937" width="21.453125" style="151" customWidth="1"/>
    <col min="7938" max="7938" width="12.54296875" style="151" bestFit="1" customWidth="1"/>
    <col min="7939" max="8182" width="9.1796875" style="151"/>
    <col min="8183" max="8183" width="47.54296875" style="151" customWidth="1"/>
    <col min="8184" max="8184" width="12.453125" style="151" customWidth="1"/>
    <col min="8185" max="8186" width="15.54296875" style="151" customWidth="1"/>
    <col min="8187" max="8187" width="17.54296875" style="151" customWidth="1"/>
    <col min="8188" max="8188" width="14.453125" style="151" customWidth="1"/>
    <col min="8189" max="8189" width="15.453125" style="151" customWidth="1"/>
    <col min="8190" max="8190" width="13.54296875" style="151" customWidth="1"/>
    <col min="8191" max="8191" width="6.453125" style="151" customWidth="1"/>
    <col min="8192" max="8192" width="18.54296875" style="151" customWidth="1"/>
    <col min="8193" max="8193" width="21.453125" style="151" customWidth="1"/>
    <col min="8194" max="8194" width="12.54296875" style="151" bestFit="1" customWidth="1"/>
    <col min="8195" max="8438" width="9.1796875" style="151"/>
    <col min="8439" max="8439" width="47.54296875" style="151" customWidth="1"/>
    <col min="8440" max="8440" width="12.453125" style="151" customWidth="1"/>
    <col min="8441" max="8442" width="15.54296875" style="151" customWidth="1"/>
    <col min="8443" max="8443" width="17.54296875" style="151" customWidth="1"/>
    <col min="8444" max="8444" width="14.453125" style="151" customWidth="1"/>
    <col min="8445" max="8445" width="15.453125" style="151" customWidth="1"/>
    <col min="8446" max="8446" width="13.54296875" style="151" customWidth="1"/>
    <col min="8447" max="8447" width="6.453125" style="151" customWidth="1"/>
    <col min="8448" max="8448" width="18.54296875" style="151" customWidth="1"/>
    <col min="8449" max="8449" width="21.453125" style="151" customWidth="1"/>
    <col min="8450" max="8450" width="12.54296875" style="151" bestFit="1" customWidth="1"/>
    <col min="8451" max="8694" width="9.1796875" style="151"/>
    <col min="8695" max="8695" width="47.54296875" style="151" customWidth="1"/>
    <col min="8696" max="8696" width="12.453125" style="151" customWidth="1"/>
    <col min="8697" max="8698" width="15.54296875" style="151" customWidth="1"/>
    <col min="8699" max="8699" width="17.54296875" style="151" customWidth="1"/>
    <col min="8700" max="8700" width="14.453125" style="151" customWidth="1"/>
    <col min="8701" max="8701" width="15.453125" style="151" customWidth="1"/>
    <col min="8702" max="8702" width="13.54296875" style="151" customWidth="1"/>
    <col min="8703" max="8703" width="6.453125" style="151" customWidth="1"/>
    <col min="8704" max="8704" width="18.54296875" style="151" customWidth="1"/>
    <col min="8705" max="8705" width="21.453125" style="151" customWidth="1"/>
    <col min="8706" max="8706" width="12.54296875" style="151" bestFit="1" customWidth="1"/>
    <col min="8707" max="8950" width="9.1796875" style="151"/>
    <col min="8951" max="8951" width="47.54296875" style="151" customWidth="1"/>
    <col min="8952" max="8952" width="12.453125" style="151" customWidth="1"/>
    <col min="8953" max="8954" width="15.54296875" style="151" customWidth="1"/>
    <col min="8955" max="8955" width="17.54296875" style="151" customWidth="1"/>
    <col min="8956" max="8956" width="14.453125" style="151" customWidth="1"/>
    <col min="8957" max="8957" width="15.453125" style="151" customWidth="1"/>
    <col min="8958" max="8958" width="13.54296875" style="151" customWidth="1"/>
    <col min="8959" max="8959" width="6.453125" style="151" customWidth="1"/>
    <col min="8960" max="8960" width="18.54296875" style="151" customWidth="1"/>
    <col min="8961" max="8961" width="21.453125" style="151" customWidth="1"/>
    <col min="8962" max="8962" width="12.54296875" style="151" bestFit="1" customWidth="1"/>
    <col min="8963" max="9206" width="9.1796875" style="151"/>
    <col min="9207" max="9207" width="47.54296875" style="151" customWidth="1"/>
    <col min="9208" max="9208" width="12.453125" style="151" customWidth="1"/>
    <col min="9209" max="9210" width="15.54296875" style="151" customWidth="1"/>
    <col min="9211" max="9211" width="17.54296875" style="151" customWidth="1"/>
    <col min="9212" max="9212" width="14.453125" style="151" customWidth="1"/>
    <col min="9213" max="9213" width="15.453125" style="151" customWidth="1"/>
    <col min="9214" max="9214" width="13.54296875" style="151" customWidth="1"/>
    <col min="9215" max="9215" width="6.453125" style="151" customWidth="1"/>
    <col min="9216" max="9216" width="18.54296875" style="151" customWidth="1"/>
    <col min="9217" max="9217" width="21.453125" style="151" customWidth="1"/>
    <col min="9218" max="9218" width="12.54296875" style="151" bestFit="1" customWidth="1"/>
    <col min="9219" max="9462" width="9.1796875" style="151"/>
    <col min="9463" max="9463" width="47.54296875" style="151" customWidth="1"/>
    <col min="9464" max="9464" width="12.453125" style="151" customWidth="1"/>
    <col min="9465" max="9466" width="15.54296875" style="151" customWidth="1"/>
    <col min="9467" max="9467" width="17.54296875" style="151" customWidth="1"/>
    <col min="9468" max="9468" width="14.453125" style="151" customWidth="1"/>
    <col min="9469" max="9469" width="15.453125" style="151" customWidth="1"/>
    <col min="9470" max="9470" width="13.54296875" style="151" customWidth="1"/>
    <col min="9471" max="9471" width="6.453125" style="151" customWidth="1"/>
    <col min="9472" max="9472" width="18.54296875" style="151" customWidth="1"/>
    <col min="9473" max="9473" width="21.453125" style="151" customWidth="1"/>
    <col min="9474" max="9474" width="12.54296875" style="151" bestFit="1" customWidth="1"/>
    <col min="9475" max="9718" width="9.1796875" style="151"/>
    <col min="9719" max="9719" width="47.54296875" style="151" customWidth="1"/>
    <col min="9720" max="9720" width="12.453125" style="151" customWidth="1"/>
    <col min="9721" max="9722" width="15.54296875" style="151" customWidth="1"/>
    <col min="9723" max="9723" width="17.54296875" style="151" customWidth="1"/>
    <col min="9724" max="9724" width="14.453125" style="151" customWidth="1"/>
    <col min="9725" max="9725" width="15.453125" style="151" customWidth="1"/>
    <col min="9726" max="9726" width="13.54296875" style="151" customWidth="1"/>
    <col min="9727" max="9727" width="6.453125" style="151" customWidth="1"/>
    <col min="9728" max="9728" width="18.54296875" style="151" customWidth="1"/>
    <col min="9729" max="9729" width="21.453125" style="151" customWidth="1"/>
    <col min="9730" max="9730" width="12.54296875" style="151" bestFit="1" customWidth="1"/>
    <col min="9731" max="9974" width="9.1796875" style="151"/>
    <col min="9975" max="9975" width="47.54296875" style="151" customWidth="1"/>
    <col min="9976" max="9976" width="12.453125" style="151" customWidth="1"/>
    <col min="9977" max="9978" width="15.54296875" style="151" customWidth="1"/>
    <col min="9979" max="9979" width="17.54296875" style="151" customWidth="1"/>
    <col min="9980" max="9980" width="14.453125" style="151" customWidth="1"/>
    <col min="9981" max="9981" width="15.453125" style="151" customWidth="1"/>
    <col min="9982" max="9982" width="13.54296875" style="151" customWidth="1"/>
    <col min="9983" max="9983" width="6.453125" style="151" customWidth="1"/>
    <col min="9984" max="9984" width="18.54296875" style="151" customWidth="1"/>
    <col min="9985" max="9985" width="21.453125" style="151" customWidth="1"/>
    <col min="9986" max="9986" width="12.54296875" style="151" bestFit="1" customWidth="1"/>
    <col min="9987" max="10230" width="9.1796875" style="151"/>
    <col min="10231" max="10231" width="47.54296875" style="151" customWidth="1"/>
    <col min="10232" max="10232" width="12.453125" style="151" customWidth="1"/>
    <col min="10233" max="10234" width="15.54296875" style="151" customWidth="1"/>
    <col min="10235" max="10235" width="17.54296875" style="151" customWidth="1"/>
    <col min="10236" max="10236" width="14.453125" style="151" customWidth="1"/>
    <col min="10237" max="10237" width="15.453125" style="151" customWidth="1"/>
    <col min="10238" max="10238" width="13.54296875" style="151" customWidth="1"/>
    <col min="10239" max="10239" width="6.453125" style="151" customWidth="1"/>
    <col min="10240" max="10240" width="18.54296875" style="151" customWidth="1"/>
    <col min="10241" max="10241" width="21.453125" style="151" customWidth="1"/>
    <col min="10242" max="10242" width="12.54296875" style="151" bestFit="1" customWidth="1"/>
    <col min="10243" max="10486" width="9.1796875" style="151"/>
    <col min="10487" max="10487" width="47.54296875" style="151" customWidth="1"/>
    <col min="10488" max="10488" width="12.453125" style="151" customWidth="1"/>
    <col min="10489" max="10490" width="15.54296875" style="151" customWidth="1"/>
    <col min="10491" max="10491" width="17.54296875" style="151" customWidth="1"/>
    <col min="10492" max="10492" width="14.453125" style="151" customWidth="1"/>
    <col min="10493" max="10493" width="15.453125" style="151" customWidth="1"/>
    <col min="10494" max="10494" width="13.54296875" style="151" customWidth="1"/>
    <col min="10495" max="10495" width="6.453125" style="151" customWidth="1"/>
    <col min="10496" max="10496" width="18.54296875" style="151" customWidth="1"/>
    <col min="10497" max="10497" width="21.453125" style="151" customWidth="1"/>
    <col min="10498" max="10498" width="12.54296875" style="151" bestFit="1" customWidth="1"/>
    <col min="10499" max="10742" width="9.1796875" style="151"/>
    <col min="10743" max="10743" width="47.54296875" style="151" customWidth="1"/>
    <col min="10744" max="10744" width="12.453125" style="151" customWidth="1"/>
    <col min="10745" max="10746" width="15.54296875" style="151" customWidth="1"/>
    <col min="10747" max="10747" width="17.54296875" style="151" customWidth="1"/>
    <col min="10748" max="10748" width="14.453125" style="151" customWidth="1"/>
    <col min="10749" max="10749" width="15.453125" style="151" customWidth="1"/>
    <col min="10750" max="10750" width="13.54296875" style="151" customWidth="1"/>
    <col min="10751" max="10751" width="6.453125" style="151" customWidth="1"/>
    <col min="10752" max="10752" width="18.54296875" style="151" customWidth="1"/>
    <col min="10753" max="10753" width="21.453125" style="151" customWidth="1"/>
    <col min="10754" max="10754" width="12.54296875" style="151" bestFit="1" customWidth="1"/>
    <col min="10755" max="10998" width="9.1796875" style="151"/>
    <col min="10999" max="10999" width="47.54296875" style="151" customWidth="1"/>
    <col min="11000" max="11000" width="12.453125" style="151" customWidth="1"/>
    <col min="11001" max="11002" width="15.54296875" style="151" customWidth="1"/>
    <col min="11003" max="11003" width="17.54296875" style="151" customWidth="1"/>
    <col min="11004" max="11004" width="14.453125" style="151" customWidth="1"/>
    <col min="11005" max="11005" width="15.453125" style="151" customWidth="1"/>
    <col min="11006" max="11006" width="13.54296875" style="151" customWidth="1"/>
    <col min="11007" max="11007" width="6.453125" style="151" customWidth="1"/>
    <col min="11008" max="11008" width="18.54296875" style="151" customWidth="1"/>
    <col min="11009" max="11009" width="21.453125" style="151" customWidth="1"/>
    <col min="11010" max="11010" width="12.54296875" style="151" bestFit="1" customWidth="1"/>
    <col min="11011" max="11254" width="9.1796875" style="151"/>
    <col min="11255" max="11255" width="47.54296875" style="151" customWidth="1"/>
    <col min="11256" max="11256" width="12.453125" style="151" customWidth="1"/>
    <col min="11257" max="11258" width="15.54296875" style="151" customWidth="1"/>
    <col min="11259" max="11259" width="17.54296875" style="151" customWidth="1"/>
    <col min="11260" max="11260" width="14.453125" style="151" customWidth="1"/>
    <col min="11261" max="11261" width="15.453125" style="151" customWidth="1"/>
    <col min="11262" max="11262" width="13.54296875" style="151" customWidth="1"/>
    <col min="11263" max="11263" width="6.453125" style="151" customWidth="1"/>
    <col min="11264" max="11264" width="18.54296875" style="151" customWidth="1"/>
    <col min="11265" max="11265" width="21.453125" style="151" customWidth="1"/>
    <col min="11266" max="11266" width="12.54296875" style="151" bestFit="1" customWidth="1"/>
    <col min="11267" max="11510" width="9.1796875" style="151"/>
    <col min="11511" max="11511" width="47.54296875" style="151" customWidth="1"/>
    <col min="11512" max="11512" width="12.453125" style="151" customWidth="1"/>
    <col min="11513" max="11514" width="15.54296875" style="151" customWidth="1"/>
    <col min="11515" max="11515" width="17.54296875" style="151" customWidth="1"/>
    <col min="11516" max="11516" width="14.453125" style="151" customWidth="1"/>
    <col min="11517" max="11517" width="15.453125" style="151" customWidth="1"/>
    <col min="11518" max="11518" width="13.54296875" style="151" customWidth="1"/>
    <col min="11519" max="11519" width="6.453125" style="151" customWidth="1"/>
    <col min="11520" max="11520" width="18.54296875" style="151" customWidth="1"/>
    <col min="11521" max="11521" width="21.453125" style="151" customWidth="1"/>
    <col min="11522" max="11522" width="12.54296875" style="151" bestFit="1" customWidth="1"/>
    <col min="11523" max="11766" width="9.1796875" style="151"/>
    <col min="11767" max="11767" width="47.54296875" style="151" customWidth="1"/>
    <col min="11768" max="11768" width="12.453125" style="151" customWidth="1"/>
    <col min="11769" max="11770" width="15.54296875" style="151" customWidth="1"/>
    <col min="11771" max="11771" width="17.54296875" style="151" customWidth="1"/>
    <col min="11772" max="11772" width="14.453125" style="151" customWidth="1"/>
    <col min="11773" max="11773" width="15.453125" style="151" customWidth="1"/>
    <col min="11774" max="11774" width="13.54296875" style="151" customWidth="1"/>
    <col min="11775" max="11775" width="6.453125" style="151" customWidth="1"/>
    <col min="11776" max="11776" width="18.54296875" style="151" customWidth="1"/>
    <col min="11777" max="11777" width="21.453125" style="151" customWidth="1"/>
    <col min="11778" max="11778" width="12.54296875" style="151" bestFit="1" customWidth="1"/>
    <col min="11779" max="12022" width="9.1796875" style="151"/>
    <col min="12023" max="12023" width="47.54296875" style="151" customWidth="1"/>
    <col min="12024" max="12024" width="12.453125" style="151" customWidth="1"/>
    <col min="12025" max="12026" width="15.54296875" style="151" customWidth="1"/>
    <col min="12027" max="12027" width="17.54296875" style="151" customWidth="1"/>
    <col min="12028" max="12028" width="14.453125" style="151" customWidth="1"/>
    <col min="12029" max="12029" width="15.453125" style="151" customWidth="1"/>
    <col min="12030" max="12030" width="13.54296875" style="151" customWidth="1"/>
    <col min="12031" max="12031" width="6.453125" style="151" customWidth="1"/>
    <col min="12032" max="12032" width="18.54296875" style="151" customWidth="1"/>
    <col min="12033" max="12033" width="21.453125" style="151" customWidth="1"/>
    <col min="12034" max="12034" width="12.54296875" style="151" bestFit="1" customWidth="1"/>
    <col min="12035" max="12278" width="9.1796875" style="151"/>
    <col min="12279" max="12279" width="47.54296875" style="151" customWidth="1"/>
    <col min="12280" max="12280" width="12.453125" style="151" customWidth="1"/>
    <col min="12281" max="12282" width="15.54296875" style="151" customWidth="1"/>
    <col min="12283" max="12283" width="17.54296875" style="151" customWidth="1"/>
    <col min="12284" max="12284" width="14.453125" style="151" customWidth="1"/>
    <col min="12285" max="12285" width="15.453125" style="151" customWidth="1"/>
    <col min="12286" max="12286" width="13.54296875" style="151" customWidth="1"/>
    <col min="12287" max="12287" width="6.453125" style="151" customWidth="1"/>
    <col min="12288" max="12288" width="18.54296875" style="151" customWidth="1"/>
    <col min="12289" max="12289" width="21.453125" style="151" customWidth="1"/>
    <col min="12290" max="12290" width="12.54296875" style="151" bestFit="1" customWidth="1"/>
    <col min="12291" max="12534" width="9.1796875" style="151"/>
    <col min="12535" max="12535" width="47.54296875" style="151" customWidth="1"/>
    <col min="12536" max="12536" width="12.453125" style="151" customWidth="1"/>
    <col min="12537" max="12538" width="15.54296875" style="151" customWidth="1"/>
    <col min="12539" max="12539" width="17.54296875" style="151" customWidth="1"/>
    <col min="12540" max="12540" width="14.453125" style="151" customWidth="1"/>
    <col min="12541" max="12541" width="15.453125" style="151" customWidth="1"/>
    <col min="12542" max="12542" width="13.54296875" style="151" customWidth="1"/>
    <col min="12543" max="12543" width="6.453125" style="151" customWidth="1"/>
    <col min="12544" max="12544" width="18.54296875" style="151" customWidth="1"/>
    <col min="12545" max="12545" width="21.453125" style="151" customWidth="1"/>
    <col min="12546" max="12546" width="12.54296875" style="151" bestFit="1" customWidth="1"/>
    <col min="12547" max="12790" width="9.1796875" style="151"/>
    <col min="12791" max="12791" width="47.54296875" style="151" customWidth="1"/>
    <col min="12792" max="12792" width="12.453125" style="151" customWidth="1"/>
    <col min="12793" max="12794" width="15.54296875" style="151" customWidth="1"/>
    <col min="12795" max="12795" width="17.54296875" style="151" customWidth="1"/>
    <col min="12796" max="12796" width="14.453125" style="151" customWidth="1"/>
    <col min="12797" max="12797" width="15.453125" style="151" customWidth="1"/>
    <col min="12798" max="12798" width="13.54296875" style="151" customWidth="1"/>
    <col min="12799" max="12799" width="6.453125" style="151" customWidth="1"/>
    <col min="12800" max="12800" width="18.54296875" style="151" customWidth="1"/>
    <col min="12801" max="12801" width="21.453125" style="151" customWidth="1"/>
    <col min="12802" max="12802" width="12.54296875" style="151" bestFit="1" customWidth="1"/>
    <col min="12803" max="13046" width="9.1796875" style="151"/>
    <col min="13047" max="13047" width="47.54296875" style="151" customWidth="1"/>
    <col min="13048" max="13048" width="12.453125" style="151" customWidth="1"/>
    <col min="13049" max="13050" width="15.54296875" style="151" customWidth="1"/>
    <col min="13051" max="13051" width="17.54296875" style="151" customWidth="1"/>
    <col min="13052" max="13052" width="14.453125" style="151" customWidth="1"/>
    <col min="13053" max="13053" width="15.453125" style="151" customWidth="1"/>
    <col min="13054" max="13054" width="13.54296875" style="151" customWidth="1"/>
    <col min="13055" max="13055" width="6.453125" style="151" customWidth="1"/>
    <col min="13056" max="13056" width="18.54296875" style="151" customWidth="1"/>
    <col min="13057" max="13057" width="21.453125" style="151" customWidth="1"/>
    <col min="13058" max="13058" width="12.54296875" style="151" bestFit="1" customWidth="1"/>
    <col min="13059" max="13302" width="9.1796875" style="151"/>
    <col min="13303" max="13303" width="47.54296875" style="151" customWidth="1"/>
    <col min="13304" max="13304" width="12.453125" style="151" customWidth="1"/>
    <col min="13305" max="13306" width="15.54296875" style="151" customWidth="1"/>
    <col min="13307" max="13307" width="17.54296875" style="151" customWidth="1"/>
    <col min="13308" max="13308" width="14.453125" style="151" customWidth="1"/>
    <col min="13309" max="13309" width="15.453125" style="151" customWidth="1"/>
    <col min="13310" max="13310" width="13.54296875" style="151" customWidth="1"/>
    <col min="13311" max="13311" width="6.453125" style="151" customWidth="1"/>
    <col min="13312" max="13312" width="18.54296875" style="151" customWidth="1"/>
    <col min="13313" max="13313" width="21.453125" style="151" customWidth="1"/>
    <col min="13314" max="13314" width="12.54296875" style="151" bestFit="1" customWidth="1"/>
    <col min="13315" max="13558" width="9.1796875" style="151"/>
    <col min="13559" max="13559" width="47.54296875" style="151" customWidth="1"/>
    <col min="13560" max="13560" width="12.453125" style="151" customWidth="1"/>
    <col min="13561" max="13562" width="15.54296875" style="151" customWidth="1"/>
    <col min="13563" max="13563" width="17.54296875" style="151" customWidth="1"/>
    <col min="13564" max="13564" width="14.453125" style="151" customWidth="1"/>
    <col min="13565" max="13565" width="15.453125" style="151" customWidth="1"/>
    <col min="13566" max="13566" width="13.54296875" style="151" customWidth="1"/>
    <col min="13567" max="13567" width="6.453125" style="151" customWidth="1"/>
    <col min="13568" max="13568" width="18.54296875" style="151" customWidth="1"/>
    <col min="13569" max="13569" width="21.453125" style="151" customWidth="1"/>
    <col min="13570" max="13570" width="12.54296875" style="151" bestFit="1" customWidth="1"/>
    <col min="13571" max="13814" width="9.1796875" style="151"/>
    <col min="13815" max="13815" width="47.54296875" style="151" customWidth="1"/>
    <col min="13816" max="13816" width="12.453125" style="151" customWidth="1"/>
    <col min="13817" max="13818" width="15.54296875" style="151" customWidth="1"/>
    <col min="13819" max="13819" width="17.54296875" style="151" customWidth="1"/>
    <col min="13820" max="13820" width="14.453125" style="151" customWidth="1"/>
    <col min="13821" max="13821" width="15.453125" style="151" customWidth="1"/>
    <col min="13822" max="13822" width="13.54296875" style="151" customWidth="1"/>
    <col min="13823" max="13823" width="6.453125" style="151" customWidth="1"/>
    <col min="13824" max="13824" width="18.54296875" style="151" customWidth="1"/>
    <col min="13825" max="13825" width="21.453125" style="151" customWidth="1"/>
    <col min="13826" max="13826" width="12.54296875" style="151" bestFit="1" customWidth="1"/>
    <col min="13827" max="14070" width="9.1796875" style="151"/>
    <col min="14071" max="14071" width="47.54296875" style="151" customWidth="1"/>
    <col min="14072" max="14072" width="12.453125" style="151" customWidth="1"/>
    <col min="14073" max="14074" width="15.54296875" style="151" customWidth="1"/>
    <col min="14075" max="14075" width="17.54296875" style="151" customWidth="1"/>
    <col min="14076" max="14076" width="14.453125" style="151" customWidth="1"/>
    <col min="14077" max="14077" width="15.453125" style="151" customWidth="1"/>
    <col min="14078" max="14078" width="13.54296875" style="151" customWidth="1"/>
    <col min="14079" max="14079" width="6.453125" style="151" customWidth="1"/>
    <col min="14080" max="14080" width="18.54296875" style="151" customWidth="1"/>
    <col min="14081" max="14081" width="21.453125" style="151" customWidth="1"/>
    <col min="14082" max="14082" width="12.54296875" style="151" bestFit="1" customWidth="1"/>
    <col min="14083" max="14326" width="9.1796875" style="151"/>
    <col min="14327" max="14327" width="47.54296875" style="151" customWidth="1"/>
    <col min="14328" max="14328" width="12.453125" style="151" customWidth="1"/>
    <col min="14329" max="14330" width="15.54296875" style="151" customWidth="1"/>
    <col min="14331" max="14331" width="17.54296875" style="151" customWidth="1"/>
    <col min="14332" max="14332" width="14.453125" style="151" customWidth="1"/>
    <col min="14333" max="14333" width="15.453125" style="151" customWidth="1"/>
    <col min="14334" max="14334" width="13.54296875" style="151" customWidth="1"/>
    <col min="14335" max="14335" width="6.453125" style="151" customWidth="1"/>
    <col min="14336" max="14336" width="18.54296875" style="151" customWidth="1"/>
    <col min="14337" max="14337" width="21.453125" style="151" customWidth="1"/>
    <col min="14338" max="14338" width="12.54296875" style="151" bestFit="1" customWidth="1"/>
    <col min="14339" max="14582" width="9.1796875" style="151"/>
    <col min="14583" max="14583" width="47.54296875" style="151" customWidth="1"/>
    <col min="14584" max="14584" width="12.453125" style="151" customWidth="1"/>
    <col min="14585" max="14586" width="15.54296875" style="151" customWidth="1"/>
    <col min="14587" max="14587" width="17.54296875" style="151" customWidth="1"/>
    <col min="14588" max="14588" width="14.453125" style="151" customWidth="1"/>
    <col min="14589" max="14589" width="15.453125" style="151" customWidth="1"/>
    <col min="14590" max="14590" width="13.54296875" style="151" customWidth="1"/>
    <col min="14591" max="14591" width="6.453125" style="151" customWidth="1"/>
    <col min="14592" max="14592" width="18.54296875" style="151" customWidth="1"/>
    <col min="14593" max="14593" width="21.453125" style="151" customWidth="1"/>
    <col min="14594" max="14594" width="12.54296875" style="151" bestFit="1" customWidth="1"/>
    <col min="14595" max="14838" width="9.1796875" style="151"/>
    <col min="14839" max="14839" width="47.54296875" style="151" customWidth="1"/>
    <col min="14840" max="14840" width="12.453125" style="151" customWidth="1"/>
    <col min="14841" max="14842" width="15.54296875" style="151" customWidth="1"/>
    <col min="14843" max="14843" width="17.54296875" style="151" customWidth="1"/>
    <col min="14844" max="14844" width="14.453125" style="151" customWidth="1"/>
    <col min="14845" max="14845" width="15.453125" style="151" customWidth="1"/>
    <col min="14846" max="14846" width="13.54296875" style="151" customWidth="1"/>
    <col min="14847" max="14847" width="6.453125" style="151" customWidth="1"/>
    <col min="14848" max="14848" width="18.54296875" style="151" customWidth="1"/>
    <col min="14849" max="14849" width="21.453125" style="151" customWidth="1"/>
    <col min="14850" max="14850" width="12.54296875" style="151" bestFit="1" customWidth="1"/>
    <col min="14851" max="15094" width="9.1796875" style="151"/>
    <col min="15095" max="15095" width="47.54296875" style="151" customWidth="1"/>
    <col min="15096" max="15096" width="12.453125" style="151" customWidth="1"/>
    <col min="15097" max="15098" width="15.54296875" style="151" customWidth="1"/>
    <col min="15099" max="15099" width="17.54296875" style="151" customWidth="1"/>
    <col min="15100" max="15100" width="14.453125" style="151" customWidth="1"/>
    <col min="15101" max="15101" width="15.453125" style="151" customWidth="1"/>
    <col min="15102" max="15102" width="13.54296875" style="151" customWidth="1"/>
    <col min="15103" max="15103" width="6.453125" style="151" customWidth="1"/>
    <col min="15104" max="15104" width="18.54296875" style="151" customWidth="1"/>
    <col min="15105" max="15105" width="21.453125" style="151" customWidth="1"/>
    <col min="15106" max="15106" width="12.54296875" style="151" bestFit="1" customWidth="1"/>
    <col min="15107" max="15350" width="9.1796875" style="151"/>
    <col min="15351" max="15351" width="47.54296875" style="151" customWidth="1"/>
    <col min="15352" max="15352" width="12.453125" style="151" customWidth="1"/>
    <col min="15353" max="15354" width="15.54296875" style="151" customWidth="1"/>
    <col min="15355" max="15355" width="17.54296875" style="151" customWidth="1"/>
    <col min="15356" max="15356" width="14.453125" style="151" customWidth="1"/>
    <col min="15357" max="15357" width="15.453125" style="151" customWidth="1"/>
    <col min="15358" max="15358" width="13.54296875" style="151" customWidth="1"/>
    <col min="15359" max="15359" width="6.453125" style="151" customWidth="1"/>
    <col min="15360" max="15360" width="18.54296875" style="151" customWidth="1"/>
    <col min="15361" max="15361" width="21.453125" style="151" customWidth="1"/>
    <col min="15362" max="15362" width="12.54296875" style="151" bestFit="1" customWidth="1"/>
    <col min="15363" max="15606" width="9.1796875" style="151"/>
    <col min="15607" max="15607" width="47.54296875" style="151" customWidth="1"/>
    <col min="15608" max="15608" width="12.453125" style="151" customWidth="1"/>
    <col min="15609" max="15610" width="15.54296875" style="151" customWidth="1"/>
    <col min="15611" max="15611" width="17.54296875" style="151" customWidth="1"/>
    <col min="15612" max="15612" width="14.453125" style="151" customWidth="1"/>
    <col min="15613" max="15613" width="15.453125" style="151" customWidth="1"/>
    <col min="15614" max="15614" width="13.54296875" style="151" customWidth="1"/>
    <col min="15615" max="15615" width="6.453125" style="151" customWidth="1"/>
    <col min="15616" max="15616" width="18.54296875" style="151" customWidth="1"/>
    <col min="15617" max="15617" width="21.453125" style="151" customWidth="1"/>
    <col min="15618" max="15618" width="12.54296875" style="151" bestFit="1" customWidth="1"/>
    <col min="15619" max="15862" width="9.1796875" style="151"/>
    <col min="15863" max="15863" width="47.54296875" style="151" customWidth="1"/>
    <col min="15864" max="15864" width="12.453125" style="151" customWidth="1"/>
    <col min="15865" max="15866" width="15.54296875" style="151" customWidth="1"/>
    <col min="15867" max="15867" width="17.54296875" style="151" customWidth="1"/>
    <col min="15868" max="15868" width="14.453125" style="151" customWidth="1"/>
    <col min="15869" max="15869" width="15.453125" style="151" customWidth="1"/>
    <col min="15870" max="15870" width="13.54296875" style="151" customWidth="1"/>
    <col min="15871" max="15871" width="6.453125" style="151" customWidth="1"/>
    <col min="15872" max="15872" width="18.54296875" style="151" customWidth="1"/>
    <col min="15873" max="15873" width="21.453125" style="151" customWidth="1"/>
    <col min="15874" max="15874" width="12.54296875" style="151" bestFit="1" customWidth="1"/>
    <col min="15875" max="16118" width="9.1796875" style="151"/>
    <col min="16119" max="16119" width="47.54296875" style="151" customWidth="1"/>
    <col min="16120" max="16120" width="12.453125" style="151" customWidth="1"/>
    <col min="16121" max="16122" width="15.54296875" style="151" customWidth="1"/>
    <col min="16123" max="16123" width="17.54296875" style="151" customWidth="1"/>
    <col min="16124" max="16124" width="14.453125" style="151" customWidth="1"/>
    <col min="16125" max="16125" width="15.453125" style="151" customWidth="1"/>
    <col min="16126" max="16126" width="13.54296875" style="151" customWidth="1"/>
    <col min="16127" max="16127" width="6.453125" style="151" customWidth="1"/>
    <col min="16128" max="16128" width="18.54296875" style="151" customWidth="1"/>
    <col min="16129" max="16129" width="21.453125" style="151" customWidth="1"/>
    <col min="16130" max="16130" width="12.54296875" style="151" bestFit="1" customWidth="1"/>
    <col min="16131" max="16374" width="9.1796875" style="151"/>
    <col min="16375" max="16384" width="9.453125" style="151" customWidth="1"/>
  </cols>
  <sheetData>
    <row r="1" spans="1:8" ht="23.15" customHeight="1">
      <c r="G1" s="153">
        <v>8</v>
      </c>
      <c r="H1" s="154"/>
    </row>
    <row r="2" spans="1:8" ht="23.15" customHeight="1">
      <c r="A2" s="230" t="str">
        <f>+'Page 7'!A2:L2</f>
        <v>บริษัท บีที เวลธ์ อินดัสตรีส์ จำกัด (มหาชน) และบริษัทย่อย</v>
      </c>
      <c r="B2" s="230"/>
      <c r="C2" s="230"/>
      <c r="D2" s="230"/>
      <c r="E2" s="230"/>
      <c r="F2" s="230"/>
      <c r="G2" s="230"/>
      <c r="H2" s="155"/>
    </row>
    <row r="3" spans="1:8" ht="23.15" customHeight="1">
      <c r="A3" s="230" t="s">
        <v>98</v>
      </c>
      <c r="B3" s="230"/>
      <c r="C3" s="230"/>
      <c r="D3" s="230"/>
      <c r="E3" s="230"/>
      <c r="F3" s="230"/>
      <c r="G3" s="230"/>
      <c r="H3" s="155"/>
    </row>
    <row r="4" spans="1:8" ht="23.15" customHeight="1">
      <c r="A4" s="230" t="s">
        <v>62</v>
      </c>
      <c r="B4" s="230"/>
      <c r="C4" s="230"/>
      <c r="D4" s="230"/>
      <c r="E4" s="230"/>
      <c r="F4" s="230"/>
      <c r="G4" s="230"/>
      <c r="H4" s="155"/>
    </row>
    <row r="5" spans="1:8" ht="23.15" customHeight="1">
      <c r="A5" s="156"/>
      <c r="B5" s="156"/>
      <c r="C5" s="157"/>
      <c r="D5" s="158"/>
      <c r="E5" s="158"/>
      <c r="F5" s="158"/>
      <c r="G5" s="159" t="s">
        <v>3</v>
      </c>
      <c r="H5" s="160"/>
    </row>
    <row r="6" spans="1:8" ht="23.15" customHeight="1">
      <c r="A6" s="155"/>
      <c r="B6" s="155"/>
      <c r="C6" s="161"/>
      <c r="D6" s="161"/>
      <c r="E6" s="229" t="s">
        <v>75</v>
      </c>
      <c r="F6" s="229"/>
      <c r="G6" s="161"/>
      <c r="H6" s="161"/>
    </row>
    <row r="7" spans="1:8" ht="23.15" customHeight="1">
      <c r="A7" s="162"/>
      <c r="B7" s="162"/>
      <c r="C7" s="163" t="s">
        <v>77</v>
      </c>
      <c r="D7" s="163"/>
      <c r="E7" s="155" t="s">
        <v>53</v>
      </c>
      <c r="F7" s="161"/>
      <c r="G7" s="164"/>
      <c r="H7" s="164"/>
    </row>
    <row r="8" spans="1:8" ht="23.15" customHeight="1">
      <c r="A8" s="156"/>
      <c r="B8" s="156" t="s">
        <v>6</v>
      </c>
      <c r="C8" s="165" t="s">
        <v>84</v>
      </c>
      <c r="D8" s="165" t="s">
        <v>99</v>
      </c>
      <c r="E8" s="156" t="s">
        <v>100</v>
      </c>
      <c r="F8" s="156" t="s">
        <v>55</v>
      </c>
      <c r="G8" s="208" t="s">
        <v>90</v>
      </c>
      <c r="H8" s="155"/>
    </row>
    <row r="9" spans="1:8" ht="23.25" customHeight="1">
      <c r="A9" s="154"/>
      <c r="B9" s="166"/>
      <c r="C9" s="167"/>
      <c r="D9" s="167"/>
      <c r="E9" s="167"/>
      <c r="F9" s="167"/>
      <c r="G9" s="167"/>
      <c r="H9" s="167"/>
    </row>
    <row r="10" spans="1:8" ht="23.25" customHeight="1">
      <c r="A10" s="154" t="s">
        <v>91</v>
      </c>
      <c r="B10" s="166"/>
      <c r="C10" s="22">
        <v>378000000</v>
      </c>
      <c r="D10" s="22">
        <v>495768000</v>
      </c>
      <c r="E10" s="22">
        <v>38000000</v>
      </c>
      <c r="F10" s="22">
        <v>-795022077.07000005</v>
      </c>
      <c r="G10" s="22">
        <f>SUM(C10:F10)</f>
        <v>116745922.92999995</v>
      </c>
      <c r="H10" s="22"/>
    </row>
    <row r="11" spans="1:8" ht="23.15" customHeight="1">
      <c r="A11" s="154" t="s">
        <v>92</v>
      </c>
      <c r="B11" s="166"/>
      <c r="C11" s="22"/>
      <c r="D11" s="22"/>
      <c r="E11" s="22"/>
      <c r="F11" s="22"/>
      <c r="G11" s="22"/>
      <c r="H11" s="22"/>
    </row>
    <row r="12" spans="1:8" ht="23.15" customHeight="1">
      <c r="A12" s="154" t="s">
        <v>93</v>
      </c>
      <c r="B12" s="166"/>
      <c r="C12" s="48">
        <v>0</v>
      </c>
      <c r="D12" s="48">
        <v>0</v>
      </c>
      <c r="E12" s="48">
        <v>0</v>
      </c>
      <c r="F12" s="48">
        <f>+'Page 6'!H27</f>
        <v>-47524299.789999999</v>
      </c>
      <c r="G12" s="22">
        <f>SUM(C12:F12)</f>
        <v>-47524299.789999999</v>
      </c>
      <c r="H12" s="22"/>
    </row>
    <row r="13" spans="1:8" ht="23.15" customHeight="1" thickBot="1">
      <c r="A13" s="154" t="s">
        <v>94</v>
      </c>
      <c r="B13" s="166"/>
      <c r="C13" s="168">
        <f>SUM(C10:C12)</f>
        <v>378000000</v>
      </c>
      <c r="D13" s="168">
        <f>SUM(D10:D12)</f>
        <v>495768000</v>
      </c>
      <c r="E13" s="168">
        <f>SUM(E10:E12)</f>
        <v>38000000</v>
      </c>
      <c r="F13" s="168">
        <f>SUM(F10:F12)</f>
        <v>-842546376.86000001</v>
      </c>
      <c r="G13" s="168">
        <f>SUM(G10:G12)</f>
        <v>69221623.139999956</v>
      </c>
      <c r="H13" s="22"/>
    </row>
    <row r="14" spans="1:8" ht="23.15" customHeight="1" thickTop="1">
      <c r="A14" s="154"/>
      <c r="B14" s="166"/>
      <c r="C14" s="29"/>
      <c r="D14" s="29"/>
      <c r="E14" s="29"/>
      <c r="F14" s="29"/>
      <c r="G14" s="29"/>
      <c r="H14" s="29"/>
    </row>
    <row r="15" spans="1:8" ht="23.15" customHeight="1">
      <c r="A15" s="154" t="s">
        <v>95</v>
      </c>
      <c r="B15" s="166"/>
      <c r="C15" s="169">
        <v>378000000</v>
      </c>
      <c r="D15" s="169">
        <v>495768000</v>
      </c>
      <c r="E15" s="169">
        <v>38000000</v>
      </c>
      <c r="F15" s="169">
        <v>-668370720.82999992</v>
      </c>
      <c r="G15" s="170">
        <f>SUM(C15:F15)</f>
        <v>243397279.17000008</v>
      </c>
      <c r="H15" s="170"/>
    </row>
    <row r="16" spans="1:8" ht="23.15" customHeight="1">
      <c r="A16" s="154" t="s">
        <v>92</v>
      </c>
      <c r="B16" s="166"/>
      <c r="C16" s="170"/>
      <c r="D16" s="170"/>
      <c r="E16" s="170"/>
      <c r="F16" s="170"/>
      <c r="G16" s="170"/>
      <c r="H16" s="170"/>
    </row>
    <row r="17" spans="1:8" ht="23.15" customHeight="1">
      <c r="A17" s="154" t="s">
        <v>93</v>
      </c>
      <c r="B17" s="166"/>
      <c r="C17" s="171">
        <v>0</v>
      </c>
      <c r="D17" s="171">
        <v>0</v>
      </c>
      <c r="E17" s="171">
        <v>0</v>
      </c>
      <c r="F17" s="171">
        <f>+'Page 6'!I27</f>
        <v>-20055834.880000003</v>
      </c>
      <c r="G17" s="170">
        <f>SUM(C17:F17)</f>
        <v>-20055834.880000003</v>
      </c>
      <c r="H17" s="170"/>
    </row>
    <row r="18" spans="1:8" ht="23.15" customHeight="1" thickBot="1">
      <c r="A18" s="154" t="s">
        <v>96</v>
      </c>
      <c r="B18" s="166"/>
      <c r="C18" s="172">
        <f>SUM(C15:C17)</f>
        <v>378000000</v>
      </c>
      <c r="D18" s="172">
        <f>SUM(D15:D17)</f>
        <v>495768000</v>
      </c>
      <c r="E18" s="172">
        <f>SUM(E15:E17)</f>
        <v>38000000</v>
      </c>
      <c r="F18" s="172">
        <f>SUM(F15:F17)</f>
        <v>-688426555.70999992</v>
      </c>
      <c r="G18" s="172">
        <f>SUM(G15:G17)</f>
        <v>223341444.29000008</v>
      </c>
      <c r="H18" s="170"/>
    </row>
    <row r="19" spans="1:8" s="174" customFormat="1" ht="23.15" customHeight="1" thickTop="1">
      <c r="A19" s="48"/>
      <c r="B19" s="6"/>
      <c r="C19" s="173"/>
      <c r="D19" s="173"/>
      <c r="E19" s="173"/>
      <c r="F19" s="173"/>
      <c r="G19" s="173"/>
      <c r="H19" s="173"/>
    </row>
    <row r="20" spans="1:8" s="175" customFormat="1" ht="23.15" customHeight="1">
      <c r="A20" s="22"/>
      <c r="B20" s="24"/>
      <c r="C20" s="22"/>
      <c r="D20" s="22"/>
      <c r="E20" s="22"/>
      <c r="F20" s="22"/>
      <c r="G20" s="150" t="s">
        <v>9</v>
      </c>
      <c r="H20" s="150"/>
    </row>
    <row r="21" spans="1:8" ht="23.15" customHeight="1">
      <c r="A21" s="154"/>
      <c r="B21" s="166"/>
      <c r="C21" s="167"/>
      <c r="D21" s="167"/>
      <c r="E21" s="167"/>
      <c r="F21" s="167"/>
      <c r="G21" s="167"/>
      <c r="H21" s="167"/>
    </row>
    <row r="22" spans="1:8" ht="23.15" customHeight="1">
      <c r="A22" s="154"/>
      <c r="B22" s="166"/>
      <c r="C22" s="167"/>
      <c r="D22" s="167"/>
      <c r="E22" s="167"/>
      <c r="F22" s="167"/>
      <c r="G22" s="167"/>
      <c r="H22" s="167"/>
    </row>
    <row r="23" spans="1:8" ht="23.15" customHeight="1">
      <c r="A23" s="154"/>
      <c r="B23" s="166"/>
      <c r="C23" s="167"/>
      <c r="D23" s="167"/>
      <c r="E23" s="167"/>
      <c r="F23" s="167"/>
      <c r="G23" s="167"/>
      <c r="H23" s="167"/>
    </row>
    <row r="24" spans="1:8" ht="23.15" customHeight="1">
      <c r="A24" s="154"/>
      <c r="B24" s="166"/>
      <c r="C24" s="167"/>
      <c r="D24" s="167"/>
      <c r="E24" s="167"/>
      <c r="F24" s="167"/>
      <c r="G24" s="167"/>
      <c r="H24" s="167"/>
    </row>
    <row r="25" spans="1:8" ht="23.15" customHeight="1">
      <c r="A25" s="154"/>
      <c r="B25" s="166"/>
      <c r="C25" s="167"/>
      <c r="D25" s="167"/>
      <c r="E25" s="167"/>
      <c r="F25" s="167"/>
      <c r="G25" s="167"/>
      <c r="H25" s="167"/>
    </row>
    <row r="26" spans="1:8" ht="23.15" customHeight="1">
      <c r="A26" s="154"/>
      <c r="B26" s="166"/>
      <c r="C26" s="167"/>
      <c r="D26" s="167"/>
      <c r="E26" s="167"/>
      <c r="F26" s="167"/>
      <c r="G26" s="167"/>
      <c r="H26" s="167"/>
    </row>
    <row r="27" spans="1:8" ht="23.15" customHeight="1">
      <c r="A27" s="154"/>
      <c r="B27" s="166"/>
      <c r="C27" s="167"/>
      <c r="D27" s="167"/>
      <c r="E27" s="167"/>
      <c r="F27" s="167"/>
      <c r="G27" s="167"/>
      <c r="H27" s="167"/>
    </row>
    <row r="28" spans="1:8" ht="23.15" customHeight="1">
      <c r="A28" s="154"/>
      <c r="B28" s="166"/>
      <c r="C28" s="167"/>
      <c r="D28" s="167"/>
      <c r="E28" s="167"/>
      <c r="F28" s="167"/>
      <c r="G28" s="167"/>
      <c r="H28" s="167"/>
    </row>
    <row r="29" spans="1:8" ht="23.15" customHeight="1">
      <c r="A29" s="154"/>
      <c r="B29" s="166"/>
      <c r="C29" s="167"/>
      <c r="D29" s="167"/>
      <c r="E29" s="167"/>
      <c r="F29" s="167"/>
      <c r="G29" s="167"/>
      <c r="H29" s="167"/>
    </row>
    <row r="30" spans="1:8" ht="23.15" customHeight="1">
      <c r="A30" s="154"/>
      <c r="B30" s="166"/>
      <c r="C30" s="167"/>
      <c r="D30" s="167"/>
      <c r="E30" s="167"/>
      <c r="F30" s="167"/>
      <c r="G30" s="167"/>
      <c r="H30" s="167"/>
    </row>
    <row r="31" spans="1:8" ht="23.15" customHeight="1">
      <c r="A31" s="154"/>
      <c r="B31" s="166"/>
      <c r="C31" s="167"/>
      <c r="D31" s="167"/>
      <c r="E31" s="167"/>
      <c r="F31" s="167"/>
      <c r="G31" s="167"/>
      <c r="H31" s="167"/>
    </row>
    <row r="32" spans="1:8" ht="23.15" customHeight="1">
      <c r="A32" s="154"/>
      <c r="B32" s="166"/>
      <c r="C32" s="167"/>
      <c r="D32" s="167"/>
      <c r="E32" s="167"/>
      <c r="F32" s="167"/>
      <c r="G32" s="167"/>
      <c r="H32" s="167"/>
    </row>
    <row r="33" spans="1:8" ht="23.15" customHeight="1">
      <c r="A33" s="154"/>
      <c r="B33" s="166"/>
      <c r="C33" s="167"/>
      <c r="D33" s="167"/>
      <c r="E33" s="167"/>
      <c r="F33" s="167"/>
      <c r="G33" s="167"/>
      <c r="H33" s="167"/>
    </row>
    <row r="34" spans="1:8" ht="23.15" customHeight="1">
      <c r="A34" s="154"/>
      <c r="B34" s="166"/>
      <c r="C34" s="167"/>
      <c r="D34" s="167"/>
      <c r="E34" s="167"/>
      <c r="F34" s="167"/>
      <c r="G34" s="167"/>
      <c r="H34" s="167"/>
    </row>
    <row r="35" spans="1:8" ht="23.15" customHeight="1">
      <c r="A35" s="154"/>
      <c r="B35" s="166"/>
      <c r="C35" s="167"/>
      <c r="D35" s="167"/>
      <c r="E35" s="167"/>
      <c r="F35" s="167"/>
      <c r="G35" s="167"/>
      <c r="H35" s="167"/>
    </row>
    <row r="36" spans="1:8" ht="23.15" customHeight="1">
      <c r="A36" s="154"/>
      <c r="B36" s="166"/>
      <c r="C36" s="167"/>
      <c r="D36" s="167"/>
      <c r="E36" s="167"/>
      <c r="F36" s="167"/>
      <c r="G36" s="167"/>
      <c r="H36" s="167"/>
    </row>
    <row r="37" spans="1:8" ht="23.15" customHeight="1">
      <c r="A37" s="154"/>
      <c r="B37" s="166"/>
      <c r="C37" s="167"/>
      <c r="D37" s="167"/>
      <c r="E37" s="167"/>
      <c r="F37" s="167"/>
      <c r="G37" s="167"/>
      <c r="H37" s="167"/>
    </row>
    <row r="38" spans="1:8" ht="23.15" customHeight="1">
      <c r="A38" s="154"/>
      <c r="B38" s="166"/>
      <c r="C38" s="167"/>
      <c r="D38" s="167"/>
      <c r="E38" s="167"/>
      <c r="F38" s="167"/>
      <c r="G38" s="167"/>
      <c r="H38" s="167"/>
    </row>
    <row r="39" spans="1:8" ht="23.15" customHeight="1">
      <c r="A39" s="154"/>
      <c r="B39" s="166"/>
      <c r="C39" s="167"/>
      <c r="D39" s="167"/>
      <c r="E39" s="167"/>
      <c r="F39" s="167"/>
      <c r="G39" s="167"/>
      <c r="H39" s="167"/>
    </row>
    <row r="40" spans="1:8" ht="23.15" customHeight="1">
      <c r="A40" s="154"/>
      <c r="B40" s="166"/>
      <c r="C40" s="167"/>
      <c r="D40" s="167"/>
      <c r="E40" s="167"/>
      <c r="F40" s="167"/>
      <c r="G40" s="167"/>
      <c r="H40" s="167"/>
    </row>
    <row r="41" spans="1:8" ht="23.15" customHeight="1">
      <c r="A41" s="154"/>
      <c r="B41" s="166"/>
      <c r="C41" s="167"/>
      <c r="D41" s="167"/>
      <c r="E41" s="167"/>
      <c r="F41" s="167"/>
      <c r="G41" s="167"/>
      <c r="H41" s="167"/>
    </row>
    <row r="42" spans="1:8" ht="23.15" customHeight="1">
      <c r="A42" s="154"/>
      <c r="B42" s="166"/>
      <c r="C42" s="167"/>
      <c r="D42" s="167"/>
      <c r="E42" s="167"/>
      <c r="F42" s="167"/>
      <c r="G42" s="167"/>
      <c r="H42" s="167"/>
    </row>
    <row r="43" spans="1:8" ht="23.15" customHeight="1">
      <c r="A43" s="154" t="s">
        <v>27</v>
      </c>
      <c r="B43" s="166"/>
      <c r="C43" s="167"/>
      <c r="D43" s="167"/>
      <c r="E43" s="167"/>
      <c r="F43" s="167"/>
      <c r="G43" s="167"/>
      <c r="H43" s="167"/>
    </row>
    <row r="44" spans="1:8" ht="23.15" customHeight="1">
      <c r="A44" s="154"/>
      <c r="B44" s="166"/>
      <c r="C44" s="167"/>
      <c r="D44" s="167"/>
      <c r="E44" s="167"/>
      <c r="F44" s="167"/>
      <c r="G44" s="167"/>
      <c r="H44" s="167"/>
    </row>
    <row r="45" spans="1:8" ht="23.15" customHeight="1">
      <c r="B45" s="166"/>
      <c r="C45" s="167"/>
      <c r="D45" s="167"/>
      <c r="E45" s="167"/>
      <c r="F45" s="167"/>
      <c r="G45" s="167"/>
      <c r="H45" s="167"/>
    </row>
    <row r="46" spans="1:8" ht="23.15" customHeight="1">
      <c r="A46" s="154"/>
      <c r="B46" s="166"/>
      <c r="C46" s="167"/>
      <c r="D46" s="167"/>
      <c r="E46" s="167"/>
      <c r="F46" s="167"/>
      <c r="G46" s="167"/>
      <c r="H46" s="167"/>
    </row>
    <row r="47" spans="1:8" ht="23.15" customHeight="1">
      <c r="B47" s="166"/>
      <c r="C47" s="167"/>
      <c r="D47" s="167"/>
      <c r="E47" s="167"/>
      <c r="F47" s="167"/>
      <c r="G47" s="167"/>
      <c r="H47" s="167"/>
    </row>
    <row r="48" spans="1:8" ht="23.15" customHeight="1">
      <c r="A48" s="154"/>
      <c r="B48" s="166"/>
      <c r="C48" s="167"/>
      <c r="D48" s="167"/>
      <c r="E48" s="167"/>
      <c r="F48" s="167"/>
      <c r="G48" s="167"/>
      <c r="H48" s="167"/>
    </row>
    <row r="49" spans="1:8" ht="23.15" customHeight="1">
      <c r="A49" s="154"/>
      <c r="B49" s="166"/>
      <c r="C49" s="167"/>
      <c r="D49" s="167"/>
      <c r="E49" s="167"/>
      <c r="F49" s="167"/>
      <c r="G49" s="167"/>
      <c r="H49" s="167"/>
    </row>
    <row r="50" spans="1:8" ht="23.15" customHeight="1">
      <c r="A50" s="154"/>
      <c r="B50" s="166"/>
      <c r="C50" s="167"/>
      <c r="D50" s="167"/>
      <c r="E50" s="167"/>
      <c r="F50" s="167"/>
      <c r="G50" s="167"/>
      <c r="H50" s="167"/>
    </row>
    <row r="51" spans="1:8" ht="23.15" customHeight="1">
      <c r="A51" s="154"/>
      <c r="B51" s="166"/>
      <c r="C51" s="167"/>
      <c r="D51" s="167"/>
      <c r="E51" s="167"/>
      <c r="F51" s="167"/>
      <c r="G51" s="167"/>
      <c r="H51" s="167"/>
    </row>
    <row r="52" spans="1:8" ht="23.15" customHeight="1">
      <c r="A52" s="71"/>
      <c r="B52" s="71"/>
      <c r="C52" s="71"/>
      <c r="D52" s="71"/>
      <c r="E52" s="71"/>
      <c r="F52" s="71"/>
      <c r="G52" s="71"/>
      <c r="H52" s="71"/>
    </row>
    <row r="53" spans="1:8" ht="23.15" customHeight="1">
      <c r="A53" s="71"/>
      <c r="B53" s="71"/>
      <c r="C53" s="71"/>
      <c r="D53" s="71"/>
      <c r="E53" s="71"/>
      <c r="F53" s="71"/>
      <c r="G53" s="71"/>
      <c r="H53" s="71"/>
    </row>
    <row r="54" spans="1:8" ht="23.15" customHeight="1">
      <c r="A54" s="71"/>
      <c r="B54" s="71"/>
      <c r="C54" s="71"/>
      <c r="D54" s="71"/>
      <c r="E54" s="71"/>
      <c r="F54" s="71"/>
      <c r="G54" s="71"/>
      <c r="H54" s="71"/>
    </row>
    <row r="55" spans="1:8" ht="23.15" customHeight="1">
      <c r="A55" s="71"/>
      <c r="B55" s="71"/>
      <c r="C55" s="71"/>
      <c r="D55" s="71"/>
      <c r="E55" s="71"/>
      <c r="F55" s="71"/>
      <c r="G55" s="71"/>
      <c r="H55" s="71"/>
    </row>
    <row r="56" spans="1:8" ht="23.15" customHeight="1">
      <c r="A56" s="71"/>
      <c r="B56" s="71"/>
      <c r="C56" s="71"/>
      <c r="D56" s="71"/>
      <c r="E56" s="71"/>
      <c r="F56" s="71"/>
      <c r="G56" s="71"/>
      <c r="H56" s="71"/>
    </row>
    <row r="57" spans="1:8" ht="23.15" customHeight="1">
      <c r="A57" s="71"/>
      <c r="B57" s="71"/>
      <c r="C57" s="71"/>
      <c r="D57" s="71"/>
      <c r="E57" s="71"/>
      <c r="F57" s="71"/>
      <c r="G57" s="71"/>
      <c r="H57" s="71"/>
    </row>
    <row r="58" spans="1:8" ht="23.15" customHeight="1">
      <c r="A58" s="71"/>
      <c r="B58" s="71"/>
      <c r="C58" s="71"/>
      <c r="D58" s="71"/>
      <c r="E58" s="71"/>
      <c r="F58" s="71"/>
      <c r="G58" s="71"/>
      <c r="H58" s="71"/>
    </row>
    <row r="59" spans="1:8" ht="23.15" customHeight="1">
      <c r="A59" s="71"/>
      <c r="B59" s="71"/>
      <c r="C59" s="71"/>
      <c r="D59" s="71"/>
      <c r="E59" s="71"/>
      <c r="F59" s="71"/>
      <c r="G59" s="71"/>
      <c r="H59" s="71"/>
    </row>
    <row r="60" spans="1:8" ht="23.15" customHeight="1">
      <c r="A60" s="71"/>
      <c r="B60" s="71"/>
      <c r="C60" s="71"/>
      <c r="D60" s="71"/>
      <c r="E60" s="71"/>
      <c r="F60" s="71"/>
      <c r="G60" s="71"/>
      <c r="H60" s="71"/>
    </row>
    <row r="61" spans="1:8" ht="23.15" customHeight="1">
      <c r="A61" s="71"/>
      <c r="B61" s="71"/>
      <c r="C61" s="71"/>
      <c r="D61" s="71"/>
      <c r="E61" s="71"/>
      <c r="F61" s="71"/>
      <c r="G61" s="71"/>
      <c r="H61" s="71"/>
    </row>
    <row r="62" spans="1:8" ht="23.15" customHeight="1">
      <c r="A62" s="71"/>
      <c r="B62" s="71"/>
      <c r="C62" s="71"/>
      <c r="D62" s="71"/>
      <c r="E62" s="71"/>
      <c r="F62" s="71"/>
      <c r="G62" s="71"/>
      <c r="H62" s="71"/>
    </row>
    <row r="63" spans="1:8" ht="23.15" customHeight="1">
      <c r="A63" s="71"/>
      <c r="B63" s="71"/>
      <c r="C63" s="71"/>
      <c r="D63" s="71"/>
      <c r="E63" s="71"/>
      <c r="F63" s="71"/>
      <c r="G63" s="71"/>
      <c r="H63" s="71"/>
    </row>
    <row r="64" spans="1:8" ht="23.15" customHeight="1">
      <c r="A64" s="71"/>
      <c r="B64" s="71"/>
      <c r="C64" s="71"/>
      <c r="D64" s="71"/>
      <c r="E64" s="71"/>
      <c r="F64" s="71"/>
      <c r="G64" s="71"/>
      <c r="H64" s="71"/>
    </row>
    <row r="65" spans="1:8" ht="23.15" customHeight="1">
      <c r="A65" s="71"/>
      <c r="B65" s="71"/>
      <c r="C65" s="71"/>
      <c r="D65" s="71"/>
      <c r="E65" s="71"/>
      <c r="F65" s="71"/>
      <c r="G65" s="71"/>
      <c r="H65" s="71"/>
    </row>
    <row r="66" spans="1:8" ht="23.15" customHeight="1">
      <c r="A66" s="71"/>
      <c r="B66" s="71"/>
      <c r="C66" s="71"/>
      <c r="D66" s="71"/>
      <c r="E66" s="71"/>
      <c r="F66" s="71"/>
      <c r="G66" s="71"/>
      <c r="H66" s="71"/>
    </row>
    <row r="67" spans="1:8" ht="23.15" customHeight="1">
      <c r="A67" s="71"/>
      <c r="B67" s="71"/>
      <c r="C67" s="71"/>
      <c r="D67" s="71"/>
      <c r="E67" s="71"/>
      <c r="F67" s="71"/>
      <c r="G67" s="71"/>
      <c r="H67" s="71"/>
    </row>
    <row r="68" spans="1:8" ht="23.15" customHeight="1">
      <c r="A68" s="71"/>
      <c r="B68" s="71"/>
      <c r="C68" s="71"/>
      <c r="D68" s="71"/>
      <c r="E68" s="71"/>
      <c r="F68" s="71"/>
      <c r="G68" s="71"/>
      <c r="H68" s="71"/>
    </row>
    <row r="69" spans="1:8" ht="23.15" customHeight="1">
      <c r="A69" s="71"/>
      <c r="B69" s="71"/>
      <c r="C69" s="71"/>
      <c r="D69" s="71"/>
      <c r="E69" s="71"/>
      <c r="F69" s="71"/>
      <c r="G69" s="71"/>
      <c r="H69" s="71"/>
    </row>
    <row r="70" spans="1:8" ht="23.15" customHeight="1">
      <c r="A70" s="71"/>
      <c r="B70" s="71"/>
      <c r="C70" s="71"/>
      <c r="D70" s="71"/>
      <c r="E70" s="71"/>
      <c r="F70" s="71"/>
      <c r="G70" s="71"/>
      <c r="H70" s="71"/>
    </row>
    <row r="71" spans="1:8" ht="23.15" customHeight="1">
      <c r="A71" s="71"/>
      <c r="B71" s="71"/>
      <c r="C71" s="71"/>
      <c r="D71" s="71"/>
      <c r="E71" s="71"/>
      <c r="F71" s="71"/>
      <c r="G71" s="71"/>
      <c r="H71" s="71"/>
    </row>
    <row r="72" spans="1:8" ht="23.15" customHeight="1">
      <c r="A72" s="71"/>
      <c r="B72" s="71"/>
      <c r="C72" s="71"/>
      <c r="D72" s="71"/>
      <c r="E72" s="71"/>
      <c r="F72" s="71"/>
      <c r="G72" s="71"/>
      <c r="H72" s="71"/>
    </row>
    <row r="73" spans="1:8" ht="23.15" customHeight="1">
      <c r="B73" s="166"/>
      <c r="C73" s="167"/>
      <c r="D73" s="167"/>
      <c r="E73" s="167"/>
      <c r="F73" s="167"/>
      <c r="G73" s="167"/>
      <c r="H73" s="167"/>
    </row>
    <row r="74" spans="1:8" ht="23.15" customHeight="1">
      <c r="A74" s="162"/>
      <c r="B74" s="166"/>
      <c r="C74" s="167"/>
      <c r="D74" s="167"/>
      <c r="E74" s="167"/>
      <c r="F74" s="167"/>
      <c r="G74" s="167"/>
      <c r="H74" s="167"/>
    </row>
    <row r="75" spans="1:8" ht="23.15" customHeight="1">
      <c r="A75" s="154"/>
      <c r="B75" s="154"/>
      <c r="C75" s="167"/>
      <c r="D75" s="167"/>
      <c r="E75" s="167"/>
      <c r="F75" s="167"/>
      <c r="G75" s="167"/>
      <c r="H75" s="167"/>
    </row>
    <row r="76" spans="1:8" ht="23.15" customHeight="1">
      <c r="A76" s="154"/>
      <c r="B76" s="154"/>
      <c r="C76" s="167"/>
      <c r="D76" s="167"/>
      <c r="E76" s="167"/>
      <c r="F76" s="167"/>
      <c r="G76" s="167"/>
      <c r="H76" s="167"/>
    </row>
    <row r="77" spans="1:8" ht="23.15" customHeight="1">
      <c r="A77" s="154"/>
      <c r="B77" s="154"/>
      <c r="C77" s="167"/>
      <c r="D77" s="167"/>
      <c r="E77" s="167"/>
      <c r="F77" s="167"/>
      <c r="G77" s="167"/>
      <c r="H77" s="167"/>
    </row>
    <row r="78" spans="1:8" ht="23.15" customHeight="1">
      <c r="A78" s="154"/>
      <c r="B78" s="154"/>
      <c r="C78" s="167"/>
      <c r="D78" s="167"/>
      <c r="E78" s="167"/>
      <c r="F78" s="167"/>
      <c r="G78" s="167"/>
      <c r="H78" s="167"/>
    </row>
    <row r="79" spans="1:8" ht="23.15" customHeight="1">
      <c r="A79" s="154"/>
      <c r="B79" s="154"/>
      <c r="C79" s="167"/>
      <c r="D79" s="167"/>
      <c r="E79" s="167"/>
      <c r="F79" s="167"/>
      <c r="G79" s="167"/>
      <c r="H79" s="167"/>
    </row>
    <row r="80" spans="1:8" ht="23.15" customHeight="1">
      <c r="A80" s="154"/>
      <c r="B80" s="154"/>
      <c r="C80" s="167"/>
      <c r="D80" s="167"/>
      <c r="E80" s="167"/>
      <c r="F80" s="167"/>
      <c r="G80" s="167"/>
      <c r="H80" s="167"/>
    </row>
    <row r="81" spans="1:8" ht="23.15" customHeight="1">
      <c r="A81" s="154"/>
      <c r="B81" s="154"/>
      <c r="C81" s="167"/>
      <c r="D81" s="167"/>
      <c r="E81" s="167"/>
      <c r="F81" s="167"/>
      <c r="G81" s="167"/>
      <c r="H81" s="167"/>
    </row>
  </sheetData>
  <mergeCells count="4">
    <mergeCell ref="E6:F6"/>
    <mergeCell ref="A2:G2"/>
    <mergeCell ref="A3:G3"/>
    <mergeCell ref="A4:G4"/>
  </mergeCells>
  <pageMargins left="0.65" right="0.143700787" top="0.78740157480314998" bottom="0.39370078740157499" header="0.511811023622047" footer="0.15748031496063"/>
  <pageSetup paperSize="9" scale="77" firstPageNumber="11" fitToHeight="2" orientation="portrait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sheetPr>
    <pageSetUpPr fitToPage="1"/>
  </sheetPr>
  <dimension ref="A1:N106"/>
  <sheetViews>
    <sheetView view="pageBreakPreview" topLeftCell="A63" zoomScale="70" zoomScaleNormal="100" zoomScaleSheetLayoutView="70" workbookViewId="0">
      <selection activeCell="H63" sqref="H1:I1048576"/>
    </sheetView>
  </sheetViews>
  <sheetFormatPr defaultColWidth="8.54296875" defaultRowHeight="21.5"/>
  <cols>
    <col min="1" max="1" width="64.08984375" style="106" customWidth="1"/>
    <col min="2" max="2" width="9.81640625" style="106" customWidth="1"/>
    <col min="3" max="3" width="13.26953125" style="56" bestFit="1" customWidth="1"/>
    <col min="4" max="4" width="13.26953125" style="51" bestFit="1" customWidth="1"/>
    <col min="5" max="5" width="13.26953125" style="52" bestFit="1" customWidth="1"/>
    <col min="6" max="6" width="15.6328125" style="51" bestFit="1" customWidth="1"/>
    <col min="7" max="7" width="6.453125" customWidth="1"/>
    <col min="8" max="8" width="19.54296875" style="116" bestFit="1" customWidth="1"/>
    <col min="9" max="9" width="10.90625" style="143" bestFit="1" customWidth="1"/>
    <col min="10" max="10" width="8.54296875" style="107"/>
    <col min="11" max="12" width="20.81640625" style="116" bestFit="1" customWidth="1"/>
    <col min="13" max="14" width="7" style="116" bestFit="1" customWidth="1"/>
    <col min="15" max="16384" width="8.54296875" style="107"/>
  </cols>
  <sheetData>
    <row r="1" spans="1:6">
      <c r="F1" s="51">
        <v>9</v>
      </c>
    </row>
    <row r="2" spans="1:6" ht="22">
      <c r="A2" s="212" t="str">
        <f>+'Page 3-5'!A2:J2</f>
        <v>บริษัท บีที เวลธ์ อินดัสตรีส์ จำกัด (มหาชน) และบริษัทย่อย</v>
      </c>
      <c r="B2" s="212"/>
      <c r="C2" s="212"/>
      <c r="D2" s="212"/>
      <c r="E2" s="212"/>
      <c r="F2" s="212"/>
    </row>
    <row r="3" spans="1:6" ht="22">
      <c r="A3" s="212" t="s">
        <v>101</v>
      </c>
      <c r="B3" s="212"/>
      <c r="C3" s="212"/>
      <c r="D3" s="212"/>
      <c r="E3" s="212"/>
      <c r="F3" s="212"/>
    </row>
    <row r="4" spans="1:6" ht="22">
      <c r="A4" s="212" t="str">
        <f>+'Page 6'!A4:I4</f>
        <v>สำหรับงวดสามเดือนสิ้นสุดวันที่ 31 มีนาคม 2569</v>
      </c>
      <c r="B4" s="212"/>
      <c r="C4" s="212"/>
      <c r="D4" s="212"/>
      <c r="E4" s="212"/>
      <c r="F4" s="212"/>
    </row>
    <row r="5" spans="1:6" ht="22">
      <c r="D5" s="53"/>
      <c r="E5" s="54"/>
      <c r="F5" s="55" t="s">
        <v>3</v>
      </c>
    </row>
    <row r="6" spans="1:6" ht="22">
      <c r="A6" s="109"/>
      <c r="B6" s="109"/>
      <c r="C6" s="211" t="s">
        <v>4</v>
      </c>
      <c r="D6" s="211"/>
      <c r="E6" s="211" t="s">
        <v>5</v>
      </c>
      <c r="F6" s="211"/>
    </row>
    <row r="7" spans="1:6" ht="22">
      <c r="A7" s="110"/>
      <c r="B7" s="111" t="s">
        <v>6</v>
      </c>
      <c r="C7" s="16">
        <v>2569</v>
      </c>
      <c r="D7" s="16">
        <v>2568</v>
      </c>
      <c r="E7" s="101">
        <v>2569</v>
      </c>
      <c r="F7" s="101">
        <v>2568</v>
      </c>
    </row>
    <row r="8" spans="1:6" ht="22">
      <c r="B8" s="108"/>
      <c r="C8" s="73"/>
      <c r="D8" s="73"/>
      <c r="E8" s="112"/>
      <c r="F8" s="112"/>
    </row>
    <row r="9" spans="1:6">
      <c r="A9" s="106" t="s">
        <v>102</v>
      </c>
      <c r="D9" s="56"/>
      <c r="F9" s="52"/>
    </row>
    <row r="10" spans="1:6">
      <c r="A10" s="52" t="s">
        <v>156</v>
      </c>
      <c r="B10" s="52"/>
      <c r="C10" s="90">
        <f>+'Page 6'!F25</f>
        <v>-47602358.939999998</v>
      </c>
      <c r="D10" s="90">
        <f>+'Page 6'!G25</f>
        <v>-20698349.050000001</v>
      </c>
      <c r="E10" s="90">
        <f>+'Page 6'!H25</f>
        <v>-47524299.789999999</v>
      </c>
      <c r="F10" s="90">
        <f>+'Page 6'!I25</f>
        <v>-20132664.960000001</v>
      </c>
    </row>
    <row r="11" spans="1:6">
      <c r="A11" s="52" t="s">
        <v>157</v>
      </c>
      <c r="B11" s="52"/>
      <c r="C11" s="90"/>
      <c r="D11" s="90"/>
      <c r="E11" s="91"/>
      <c r="F11" s="91"/>
    </row>
    <row r="12" spans="1:6">
      <c r="A12" s="52" t="s">
        <v>103</v>
      </c>
      <c r="C12" s="4">
        <v>3881096</v>
      </c>
      <c r="D12" s="4">
        <v>0</v>
      </c>
      <c r="E12" s="90">
        <v>-3895944.09</v>
      </c>
      <c r="F12" s="4">
        <v>832441.24</v>
      </c>
    </row>
    <row r="13" spans="1:6">
      <c r="A13" s="52" t="s">
        <v>139</v>
      </c>
      <c r="B13" s="52"/>
      <c r="C13" s="90">
        <v>5061083.99</v>
      </c>
      <c r="D13" s="90">
        <v>0</v>
      </c>
      <c r="E13" s="90">
        <v>0</v>
      </c>
      <c r="F13" s="90">
        <v>0</v>
      </c>
    </row>
    <row r="14" spans="1:6">
      <c r="A14" s="52" t="s">
        <v>104</v>
      </c>
      <c r="B14" s="52"/>
      <c r="C14" s="90">
        <v>11139064.42</v>
      </c>
      <c r="D14" s="90">
        <v>13979805.95000002</v>
      </c>
      <c r="E14" s="90">
        <v>8111027.7300000004</v>
      </c>
      <c r="F14" s="90">
        <v>8489895.6200000197</v>
      </c>
    </row>
    <row r="15" spans="1:6">
      <c r="A15" s="52" t="s">
        <v>105</v>
      </c>
      <c r="B15" s="52"/>
      <c r="C15" s="4">
        <v>815940.5</v>
      </c>
      <c r="D15" s="90">
        <v>911164</v>
      </c>
      <c r="E15" s="91">
        <v>50902.75</v>
      </c>
      <c r="F15" s="91">
        <v>101572</v>
      </c>
    </row>
    <row r="16" spans="1:6">
      <c r="A16" s="52" t="s">
        <v>162</v>
      </c>
      <c r="B16" s="52"/>
      <c r="C16" s="90">
        <v>-4494348.79</v>
      </c>
      <c r="D16" s="90">
        <v>-51761.34</v>
      </c>
      <c r="E16" s="91">
        <v>-347493</v>
      </c>
      <c r="F16" s="91">
        <v>0</v>
      </c>
    </row>
    <row r="17" spans="1:14">
      <c r="A17" s="52" t="s">
        <v>140</v>
      </c>
      <c r="B17" s="52"/>
      <c r="C17" s="90">
        <v>-164531.44</v>
      </c>
      <c r="D17" s="90">
        <v>-98358.92</v>
      </c>
      <c r="E17" s="91">
        <v>0</v>
      </c>
      <c r="F17" s="91">
        <v>0</v>
      </c>
    </row>
    <row r="18" spans="1:14">
      <c r="A18" s="52" t="s">
        <v>106</v>
      </c>
      <c r="B18" s="52"/>
      <c r="C18" s="90">
        <v>0</v>
      </c>
      <c r="D18" s="90">
        <v>0</v>
      </c>
      <c r="E18" s="90">
        <v>48525208.310000002</v>
      </c>
      <c r="F18" s="90">
        <v>14612422.320000008</v>
      </c>
    </row>
    <row r="19" spans="1:14">
      <c r="A19" s="52" t="s">
        <v>107</v>
      </c>
      <c r="B19" s="52"/>
      <c r="C19" s="90">
        <v>-33440.99000000002</v>
      </c>
      <c r="D19" s="90">
        <v>-83274.600000000093</v>
      </c>
      <c r="E19" s="91">
        <v>0</v>
      </c>
      <c r="F19" s="91">
        <v>-314681.96999999997</v>
      </c>
    </row>
    <row r="20" spans="1:14">
      <c r="A20" s="52" t="s">
        <v>108</v>
      </c>
      <c r="B20" s="52"/>
      <c r="C20" s="92">
        <v>5107693.6500000004</v>
      </c>
      <c r="D20" s="92">
        <v>3034783.4700000007</v>
      </c>
      <c r="E20" s="94">
        <v>921849.41</v>
      </c>
      <c r="F20" s="92">
        <v>1048145.11</v>
      </c>
      <c r="H20" s="72"/>
    </row>
    <row r="21" spans="1:14">
      <c r="A21" s="52" t="s">
        <v>109</v>
      </c>
      <c r="B21" s="52"/>
      <c r="C21" s="91">
        <f>SUM(C10:C20)</f>
        <v>-26289801.599999994</v>
      </c>
      <c r="D21" s="91">
        <f>SUM(D10:D20)</f>
        <v>-3005990.4899999797</v>
      </c>
      <c r="E21" s="91">
        <f>SUM(E10:E20)</f>
        <v>5841251.3200000115</v>
      </c>
      <c r="F21" s="91">
        <f>SUM(F10:F20)</f>
        <v>4637129.3600000255</v>
      </c>
    </row>
    <row r="22" spans="1:14">
      <c r="A22" s="52" t="s">
        <v>110</v>
      </c>
      <c r="B22" s="52"/>
      <c r="C22" s="91"/>
      <c r="D22" s="91"/>
      <c r="E22" s="91"/>
      <c r="F22" s="91"/>
    </row>
    <row r="23" spans="1:14">
      <c r="A23" s="52" t="s">
        <v>111</v>
      </c>
      <c r="B23" s="52"/>
      <c r="C23" s="91"/>
      <c r="D23" s="91"/>
      <c r="E23" s="91"/>
      <c r="F23" s="91"/>
    </row>
    <row r="24" spans="1:14">
      <c r="A24" s="52" t="s">
        <v>112</v>
      </c>
      <c r="B24" s="52"/>
      <c r="C24" s="90">
        <v>-2464653.31</v>
      </c>
      <c r="D24" s="90">
        <v>10042268.83</v>
      </c>
      <c r="E24" s="90">
        <v>-5346376.5999999996</v>
      </c>
      <c r="F24" s="90">
        <v>-8841571.8300000075</v>
      </c>
    </row>
    <row r="25" spans="1:14">
      <c r="A25" s="52" t="s">
        <v>145</v>
      </c>
      <c r="B25" s="52"/>
      <c r="C25" s="90">
        <v>22657480.91</v>
      </c>
      <c r="D25" s="90">
        <v>-43990715.030000001</v>
      </c>
      <c r="E25" s="90">
        <v>0</v>
      </c>
      <c r="F25" s="90">
        <v>0</v>
      </c>
      <c r="H25" s="72"/>
      <c r="I25" s="206"/>
      <c r="K25" s="72"/>
      <c r="L25" s="72"/>
      <c r="M25" s="72"/>
      <c r="N25" s="72"/>
    </row>
    <row r="26" spans="1:14">
      <c r="A26" s="52" t="s">
        <v>113</v>
      </c>
      <c r="B26" s="52"/>
      <c r="C26" s="90">
        <v>8349541.6900000004</v>
      </c>
      <c r="D26" s="90">
        <v>8034429.2199999988</v>
      </c>
      <c r="E26" s="91">
        <v>0</v>
      </c>
      <c r="F26" s="91">
        <v>0</v>
      </c>
    </row>
    <row r="27" spans="1:14">
      <c r="A27" s="52" t="s">
        <v>114</v>
      </c>
      <c r="B27" s="52"/>
      <c r="C27" s="90">
        <v>-272100</v>
      </c>
      <c r="D27" s="90">
        <v>85763.780000001192</v>
      </c>
      <c r="E27" s="81">
        <v>0</v>
      </c>
      <c r="F27" s="91">
        <v>-355517.29000000004</v>
      </c>
    </row>
    <row r="28" spans="1:14" ht="22">
      <c r="A28" s="52" t="s">
        <v>115</v>
      </c>
      <c r="B28" s="54"/>
      <c r="C28" s="90"/>
      <c r="D28" s="90"/>
      <c r="E28" s="81"/>
      <c r="F28" s="93"/>
    </row>
    <row r="29" spans="1:14">
      <c r="A29" s="52" t="s">
        <v>116</v>
      </c>
      <c r="B29" s="52"/>
      <c r="C29" s="90">
        <v>1590363.11</v>
      </c>
      <c r="D29" s="90">
        <v>24325920.090000033</v>
      </c>
      <c r="E29" s="91">
        <v>1299938.2700000014</v>
      </c>
      <c r="F29" s="91">
        <v>1315833.5700000036</v>
      </c>
    </row>
    <row r="30" spans="1:14">
      <c r="A30" s="52" t="s">
        <v>146</v>
      </c>
      <c r="B30" s="52"/>
      <c r="C30" s="90">
        <v>-6666609.6100000003</v>
      </c>
      <c r="D30" s="90">
        <v>2610592.549999997</v>
      </c>
      <c r="E30" s="91">
        <v>0</v>
      </c>
      <c r="F30" s="91">
        <v>0</v>
      </c>
      <c r="H30" s="72"/>
      <c r="I30" s="206"/>
      <c r="K30" s="72"/>
      <c r="L30" s="72"/>
      <c r="M30" s="72"/>
      <c r="N30" s="72"/>
    </row>
    <row r="31" spans="1:14">
      <c r="A31" s="52" t="s">
        <v>149</v>
      </c>
      <c r="B31" s="52"/>
      <c r="C31" s="90">
        <v>168634.96</v>
      </c>
      <c r="D31" s="90">
        <v>0</v>
      </c>
      <c r="E31" s="91">
        <v>0</v>
      </c>
      <c r="F31" s="91">
        <v>0</v>
      </c>
    </row>
    <row r="32" spans="1:14">
      <c r="A32" s="52" t="s">
        <v>117</v>
      </c>
      <c r="B32" s="52"/>
      <c r="C32" s="92">
        <v>-1784258.91</v>
      </c>
      <c r="D32" s="92">
        <v>-977063.08200000203</v>
      </c>
      <c r="E32" s="94">
        <v>0</v>
      </c>
      <c r="F32" s="94">
        <v>0</v>
      </c>
    </row>
    <row r="33" spans="1:6">
      <c r="A33" s="52" t="s">
        <v>141</v>
      </c>
      <c r="B33" s="52"/>
      <c r="C33" s="80">
        <f>+SUM(C21:C32)</f>
        <v>-4711402.7599999923</v>
      </c>
      <c r="D33" s="80">
        <f>+SUM(D21:D32)</f>
        <v>-2874794.1319999546</v>
      </c>
      <c r="E33" s="80">
        <f>+SUM(E21:E32)</f>
        <v>1794812.9900000133</v>
      </c>
      <c r="F33" s="80">
        <f>+SUM(F21:F32)</f>
        <v>-3244126.1899999785</v>
      </c>
    </row>
    <row r="34" spans="1:6">
      <c r="A34" s="52" t="s">
        <v>118</v>
      </c>
      <c r="B34" s="52"/>
      <c r="C34" s="90">
        <v>-187146.73</v>
      </c>
      <c r="D34" s="90">
        <v>0</v>
      </c>
      <c r="E34" s="90">
        <v>-150944.08000000007</v>
      </c>
      <c r="F34" s="90">
        <v>0</v>
      </c>
    </row>
    <row r="35" spans="1:6">
      <c r="A35" s="52" t="s">
        <v>134</v>
      </c>
      <c r="B35" s="52"/>
      <c r="C35" s="95">
        <f>SUM(C33:C34)</f>
        <v>-4898549.4899999928</v>
      </c>
      <c r="D35" s="95">
        <f>SUM(D33:D34)</f>
        <v>-2874794.1319999546</v>
      </c>
      <c r="E35" s="95">
        <f>SUM(E33:E34)</f>
        <v>1643868.9100000132</v>
      </c>
      <c r="F35" s="95">
        <f>SUM(F33:F34)</f>
        <v>-3244126.1899999785</v>
      </c>
    </row>
    <row r="36" spans="1:6">
      <c r="A36" s="52"/>
      <c r="B36" s="52"/>
      <c r="D36" s="52"/>
      <c r="E36" s="57"/>
      <c r="F36" s="57"/>
    </row>
    <row r="37" spans="1:6" ht="22">
      <c r="A37" s="52"/>
      <c r="B37" s="52"/>
      <c r="D37" s="52"/>
      <c r="E37" s="57"/>
      <c r="F37" s="176" t="s">
        <v>9</v>
      </c>
    </row>
    <row r="38" spans="1:6">
      <c r="A38" s="52"/>
      <c r="B38" s="52"/>
      <c r="D38" s="52"/>
      <c r="E38" s="57"/>
      <c r="F38" s="57"/>
    </row>
    <row r="39" spans="1:6">
      <c r="A39" s="52"/>
      <c r="B39" s="52"/>
      <c r="D39" s="52"/>
      <c r="E39" s="57"/>
      <c r="F39" s="57"/>
    </row>
    <row r="40" spans="1:6">
      <c r="A40" s="52"/>
      <c r="B40" s="52"/>
      <c r="D40" s="52"/>
      <c r="E40" s="57"/>
      <c r="F40" s="57"/>
    </row>
    <row r="41" spans="1:6">
      <c r="A41" s="52"/>
      <c r="B41" s="52"/>
      <c r="D41" s="52"/>
      <c r="E41" s="57"/>
      <c r="F41" s="57"/>
    </row>
    <row r="42" spans="1:6">
      <c r="A42" s="52"/>
      <c r="B42" s="52"/>
      <c r="D42" s="52"/>
      <c r="E42" s="57"/>
      <c r="F42" s="57"/>
    </row>
    <row r="43" spans="1:6">
      <c r="A43" s="52"/>
      <c r="B43" s="52"/>
      <c r="D43" s="52"/>
      <c r="E43" s="57"/>
      <c r="F43" s="57"/>
    </row>
    <row r="44" spans="1:6">
      <c r="A44" s="52"/>
      <c r="B44" s="52"/>
      <c r="D44" s="52"/>
      <c r="E44" s="57"/>
      <c r="F44" s="57"/>
    </row>
    <row r="45" spans="1:6">
      <c r="A45" s="52"/>
      <c r="B45" s="52"/>
      <c r="D45" s="52"/>
      <c r="E45" s="57"/>
      <c r="F45" s="57"/>
    </row>
    <row r="46" spans="1:6">
      <c r="A46" s="52"/>
      <c r="B46" s="52"/>
      <c r="D46" s="52"/>
      <c r="E46" s="57"/>
      <c r="F46" s="57"/>
    </row>
    <row r="47" spans="1:6">
      <c r="A47" s="52" t="s">
        <v>27</v>
      </c>
      <c r="B47" s="52"/>
      <c r="D47" s="52"/>
      <c r="E47" s="57"/>
      <c r="F47" s="57"/>
    </row>
    <row r="48" spans="1:6">
      <c r="A48" s="52" t="s">
        <v>119</v>
      </c>
      <c r="B48" s="52"/>
      <c r="D48" s="52"/>
      <c r="F48" s="69">
        <v>10</v>
      </c>
    </row>
    <row r="49" spans="1:6" ht="22">
      <c r="A49" s="213" t="str">
        <f>+A2</f>
        <v>บริษัท บีที เวลธ์ อินดัสตรีส์ จำกัด (มหาชน) และบริษัทย่อย</v>
      </c>
      <c r="B49" s="214"/>
      <c r="C49" s="214"/>
      <c r="D49" s="214"/>
      <c r="E49" s="214"/>
      <c r="F49" s="214"/>
    </row>
    <row r="50" spans="1:6" ht="22">
      <c r="A50" s="214" t="s">
        <v>101</v>
      </c>
      <c r="B50" s="214"/>
      <c r="C50" s="214"/>
      <c r="D50" s="214"/>
      <c r="E50" s="214"/>
      <c r="F50" s="214"/>
    </row>
    <row r="51" spans="1:6" ht="22">
      <c r="A51" s="215" t="str">
        <f>+A4</f>
        <v>สำหรับงวดสามเดือนสิ้นสุดวันที่ 31 มีนาคม 2569</v>
      </c>
      <c r="B51" s="215"/>
      <c r="C51" s="215"/>
      <c r="D51" s="215"/>
      <c r="E51" s="215"/>
      <c r="F51" s="215"/>
    </row>
    <row r="52" spans="1:6" ht="22">
      <c r="A52" s="54"/>
      <c r="B52" s="54"/>
      <c r="C52" s="60"/>
      <c r="D52" s="54"/>
      <c r="E52" s="54"/>
      <c r="F52" s="62" t="s">
        <v>3</v>
      </c>
    </row>
    <row r="53" spans="1:6" ht="22">
      <c r="A53" s="63"/>
      <c r="B53" s="63"/>
      <c r="C53" s="211" t="s">
        <v>4</v>
      </c>
      <c r="D53" s="211"/>
      <c r="E53" s="211" t="s">
        <v>5</v>
      </c>
      <c r="F53" s="211"/>
    </row>
    <row r="54" spans="1:6" ht="22">
      <c r="A54" s="59"/>
      <c r="B54" s="64" t="s">
        <v>6</v>
      </c>
      <c r="C54" s="16">
        <v>2569</v>
      </c>
      <c r="D54" s="16">
        <v>2568</v>
      </c>
      <c r="E54" s="101">
        <v>2569</v>
      </c>
      <c r="F54" s="101">
        <v>2568</v>
      </c>
    </row>
    <row r="55" spans="1:6" ht="22">
      <c r="A55" s="54"/>
      <c r="B55" s="58"/>
      <c r="C55" s="65"/>
      <c r="D55" s="65"/>
      <c r="E55" s="66"/>
      <c r="F55" s="66"/>
    </row>
    <row r="56" spans="1:6">
      <c r="A56" s="52" t="s">
        <v>120</v>
      </c>
      <c r="B56" s="52"/>
      <c r="D56" s="56"/>
      <c r="F56" s="52"/>
    </row>
    <row r="57" spans="1:6">
      <c r="A57" s="52" t="s">
        <v>142</v>
      </c>
      <c r="B57" s="52"/>
      <c r="C57" s="90">
        <v>0</v>
      </c>
      <c r="D57" s="90">
        <v>0</v>
      </c>
      <c r="E57" s="96">
        <v>0</v>
      </c>
      <c r="F57" s="96">
        <v>5480118.4275000012</v>
      </c>
    </row>
    <row r="58" spans="1:6">
      <c r="A58" s="52" t="s">
        <v>150</v>
      </c>
      <c r="B58" s="52"/>
      <c r="C58" s="90">
        <v>2293936.44</v>
      </c>
      <c r="D58" s="96">
        <v>-3691.9499999955301</v>
      </c>
      <c r="E58" s="96">
        <v>0</v>
      </c>
      <c r="F58" s="96">
        <v>0</v>
      </c>
    </row>
    <row r="59" spans="1:6">
      <c r="A59" s="52" t="s">
        <v>121</v>
      </c>
      <c r="B59" s="52"/>
      <c r="C59" s="96">
        <v>-42300</v>
      </c>
      <c r="D59" s="96">
        <v>-668927.00000011199</v>
      </c>
      <c r="E59" s="96">
        <v>0</v>
      </c>
      <c r="F59" s="96">
        <v>0</v>
      </c>
    </row>
    <row r="60" spans="1:6">
      <c r="A60" s="52" t="s">
        <v>122</v>
      </c>
      <c r="B60" s="52"/>
      <c r="C60" s="96">
        <v>419780.77</v>
      </c>
      <c r="D60" s="96">
        <v>83274.600000000559</v>
      </c>
      <c r="E60" s="96">
        <v>0</v>
      </c>
      <c r="F60" s="96">
        <v>333213.70999999903</v>
      </c>
    </row>
    <row r="61" spans="1:6">
      <c r="A61" s="52" t="s">
        <v>123</v>
      </c>
      <c r="B61" s="52"/>
      <c r="C61" s="96">
        <v>4357873.83</v>
      </c>
      <c r="D61" s="96">
        <v>53944.86</v>
      </c>
      <c r="E61" s="139">
        <v>347500</v>
      </c>
      <c r="F61" s="96">
        <v>0</v>
      </c>
    </row>
    <row r="62" spans="1:6">
      <c r="A62" s="52" t="s">
        <v>124</v>
      </c>
      <c r="B62" s="52"/>
      <c r="C62" s="97">
        <f>SUM(C57:C61)</f>
        <v>7029291.04</v>
      </c>
      <c r="D62" s="97">
        <f>SUM(D57:D61)</f>
        <v>-535399.49000010698</v>
      </c>
      <c r="E62" s="97">
        <f>SUM(E57:E61)</f>
        <v>347500</v>
      </c>
      <c r="F62" s="97">
        <f>SUM(F57:F61)</f>
        <v>5813332.1375000002</v>
      </c>
    </row>
    <row r="63" spans="1:6">
      <c r="A63" s="52"/>
      <c r="B63" s="52"/>
      <c r="C63" s="90"/>
      <c r="D63" s="90"/>
      <c r="E63" s="98"/>
      <c r="F63" s="98"/>
    </row>
    <row r="64" spans="1:6">
      <c r="A64" s="54" t="s">
        <v>125</v>
      </c>
      <c r="B64" s="54"/>
      <c r="C64" s="60"/>
      <c r="D64" s="60"/>
      <c r="F64" s="52"/>
    </row>
    <row r="65" spans="1:9">
      <c r="A65" s="52" t="s">
        <v>158</v>
      </c>
      <c r="B65" s="54"/>
      <c r="C65" s="96">
        <v>-40772.35</v>
      </c>
      <c r="D65" s="96">
        <v>-5389.6099999994003</v>
      </c>
      <c r="E65" s="99">
        <v>0</v>
      </c>
      <c r="F65" s="99">
        <v>0</v>
      </c>
    </row>
    <row r="66" spans="1:9">
      <c r="A66" s="52" t="s">
        <v>159</v>
      </c>
      <c r="B66" s="54"/>
      <c r="C66" s="96">
        <v>3800000</v>
      </c>
      <c r="D66" s="96">
        <v>2480000</v>
      </c>
      <c r="E66" s="99">
        <v>0</v>
      </c>
      <c r="F66" s="99">
        <v>0</v>
      </c>
    </row>
    <row r="67" spans="1:9">
      <c r="A67" s="52" t="s">
        <v>126</v>
      </c>
      <c r="B67" s="54"/>
      <c r="C67" s="96">
        <v>-1028150.59</v>
      </c>
      <c r="D67" s="96">
        <v>-1201854.8899999999</v>
      </c>
      <c r="E67" s="99">
        <v>-1028150.59</v>
      </c>
      <c r="F67" s="99">
        <v>-1201854.8900000025</v>
      </c>
    </row>
    <row r="68" spans="1:9">
      <c r="A68" s="52" t="s">
        <v>127</v>
      </c>
      <c r="B68" s="52"/>
      <c r="C68" s="96">
        <v>-4318677.0199999996</v>
      </c>
      <c r="D68" s="96">
        <v>-3034783.47</v>
      </c>
      <c r="E68" s="99">
        <v>-921849.41</v>
      </c>
      <c r="F68" s="99">
        <v>-1048145.11</v>
      </c>
    </row>
    <row r="69" spans="1:9">
      <c r="A69" s="52" t="s">
        <v>128</v>
      </c>
      <c r="B69" s="52"/>
      <c r="C69" s="97">
        <f>SUM(C65:C68)</f>
        <v>-1587599.9599999995</v>
      </c>
      <c r="D69" s="97">
        <f>SUM(D65:D68)</f>
        <v>-1762027.9699999995</v>
      </c>
      <c r="E69" s="97">
        <f>SUM(E65:E68)</f>
        <v>-1950000</v>
      </c>
      <c r="F69" s="97">
        <f>SUM(F65:F68)</f>
        <v>-2250000.0000000023</v>
      </c>
    </row>
    <row r="70" spans="1:9">
      <c r="A70" s="52"/>
      <c r="B70" s="52"/>
      <c r="C70" s="90"/>
      <c r="D70" s="90"/>
      <c r="E70" s="98"/>
      <c r="F70" s="98"/>
    </row>
    <row r="71" spans="1:9">
      <c r="A71" s="52" t="s">
        <v>160</v>
      </c>
      <c r="B71" s="52"/>
      <c r="C71" s="98">
        <f>+C69+C62+C35</f>
        <v>543141.5900000073</v>
      </c>
      <c r="D71" s="98">
        <f>+D69+D62+D35</f>
        <v>-5172221.5920000616</v>
      </c>
      <c r="E71" s="98">
        <f>+E69+E62+E35</f>
        <v>41368.910000013188</v>
      </c>
      <c r="F71" s="98">
        <f>+F69+F62+F35</f>
        <v>319205.94750001933</v>
      </c>
    </row>
    <row r="72" spans="1:9">
      <c r="A72" s="52" t="s">
        <v>129</v>
      </c>
      <c r="B72" s="52"/>
      <c r="C72" s="91">
        <f>'Page 3-5'!H12</f>
        <v>3012203.94</v>
      </c>
      <c r="D72" s="91">
        <v>15257305.279999997</v>
      </c>
      <c r="E72" s="98">
        <f>'Page 3-5'!J12</f>
        <v>124641.16</v>
      </c>
      <c r="F72" s="98">
        <v>134221.11999999819</v>
      </c>
    </row>
    <row r="73" spans="1:9" ht="22" thickBot="1">
      <c r="A73" s="52" t="s">
        <v>130</v>
      </c>
      <c r="B73" s="67"/>
      <c r="C73" s="100">
        <f>SUM(C71:C72)</f>
        <v>3555345.5300000072</v>
      </c>
      <c r="D73" s="100">
        <f>SUM(D71:D72)</f>
        <v>10085083.687999936</v>
      </c>
      <c r="E73" s="100">
        <f>SUM(E71:E72)</f>
        <v>166010.07000001319</v>
      </c>
      <c r="F73" s="100">
        <f>SUM(F71:F72)</f>
        <v>453427.06750001753</v>
      </c>
      <c r="G73" s="98"/>
      <c r="H73" s="98"/>
      <c r="I73" s="98"/>
    </row>
    <row r="74" spans="1:9" ht="22" thickTop="1">
      <c r="A74" s="52"/>
      <c r="B74" s="61"/>
      <c r="D74" s="4"/>
      <c r="E74" s="4"/>
      <c r="F74" s="106"/>
    </row>
    <row r="75" spans="1:9" ht="22">
      <c r="A75" s="113"/>
      <c r="B75" s="114"/>
      <c r="C75" s="68"/>
      <c r="D75" s="68"/>
      <c r="E75" s="68"/>
      <c r="F75" s="176" t="s">
        <v>9</v>
      </c>
    </row>
    <row r="76" spans="1:9">
      <c r="B76" s="114"/>
      <c r="C76" s="141"/>
      <c r="D76" s="142"/>
      <c r="E76" s="142"/>
      <c r="F76" s="142"/>
    </row>
    <row r="77" spans="1:9">
      <c r="A77" s="106" t="s">
        <v>136</v>
      </c>
      <c r="B77" s="114"/>
      <c r="C77" s="68"/>
      <c r="D77" s="68"/>
      <c r="E77" s="68"/>
      <c r="F77" s="68"/>
    </row>
    <row r="78" spans="1:9">
      <c r="A78" s="106" t="s">
        <v>137</v>
      </c>
      <c r="B78" s="114"/>
      <c r="C78" s="68"/>
      <c r="D78" s="68"/>
      <c r="E78" s="68"/>
      <c r="F78" s="68"/>
    </row>
    <row r="79" spans="1:9">
      <c r="A79" s="106" t="s">
        <v>138</v>
      </c>
      <c r="B79" s="114"/>
      <c r="C79" s="68">
        <v>219301.12</v>
      </c>
      <c r="D79" s="68">
        <v>0</v>
      </c>
      <c r="E79" s="68">
        <v>0</v>
      </c>
      <c r="F79" s="68">
        <v>0</v>
      </c>
    </row>
    <row r="80" spans="1:9">
      <c r="B80" s="114"/>
      <c r="C80" s="68"/>
      <c r="D80" s="68"/>
      <c r="E80" s="68"/>
      <c r="F80" s="68"/>
    </row>
    <row r="81" spans="1:6">
      <c r="B81" s="114"/>
      <c r="C81" s="68"/>
      <c r="D81" s="68"/>
      <c r="E81" s="68"/>
      <c r="F81" s="68"/>
    </row>
    <row r="82" spans="1:6">
      <c r="B82" s="114"/>
      <c r="C82" s="68"/>
      <c r="D82" s="68"/>
      <c r="E82" s="68"/>
      <c r="F82" s="68"/>
    </row>
    <row r="83" spans="1:6">
      <c r="B83" s="114"/>
      <c r="C83" s="68"/>
      <c r="D83" s="68"/>
      <c r="E83" s="68"/>
      <c r="F83" s="68"/>
    </row>
    <row r="84" spans="1:6">
      <c r="B84" s="114"/>
      <c r="C84" s="68"/>
      <c r="D84" s="68"/>
      <c r="E84" s="68"/>
      <c r="F84" s="68"/>
    </row>
    <row r="85" spans="1:6">
      <c r="B85" s="114"/>
      <c r="C85" s="68"/>
      <c r="D85" s="68"/>
      <c r="E85" s="68"/>
      <c r="F85" s="68"/>
    </row>
    <row r="86" spans="1:6">
      <c r="B86" s="114"/>
      <c r="C86" s="68"/>
      <c r="D86" s="68"/>
      <c r="E86" s="68"/>
      <c r="F86" s="68"/>
    </row>
    <row r="87" spans="1:6">
      <c r="B87" s="114"/>
      <c r="C87" s="68"/>
      <c r="D87" s="68"/>
      <c r="E87" s="68"/>
      <c r="F87" s="68"/>
    </row>
    <row r="88" spans="1:6">
      <c r="B88" s="114"/>
      <c r="C88" s="68"/>
      <c r="D88" s="68"/>
      <c r="E88" s="68"/>
      <c r="F88" s="68"/>
    </row>
    <row r="89" spans="1:6">
      <c r="B89" s="114"/>
      <c r="C89" s="68"/>
      <c r="D89" s="68"/>
      <c r="E89" s="68"/>
      <c r="F89" s="68"/>
    </row>
    <row r="90" spans="1:6">
      <c r="B90" s="114"/>
      <c r="C90" s="68"/>
      <c r="D90" s="68"/>
      <c r="E90" s="68"/>
      <c r="F90" s="68"/>
    </row>
    <row r="91" spans="1:6">
      <c r="B91" s="114"/>
      <c r="C91" s="68"/>
      <c r="D91" s="68"/>
      <c r="E91" s="68"/>
      <c r="F91" s="68"/>
    </row>
    <row r="92" spans="1:6">
      <c r="B92" s="114"/>
      <c r="C92" s="68"/>
      <c r="D92" s="68"/>
      <c r="E92" s="68"/>
      <c r="F92" s="68"/>
    </row>
    <row r="93" spans="1:6">
      <c r="B93" s="114"/>
      <c r="C93" s="68"/>
      <c r="D93" s="68"/>
      <c r="E93" s="68"/>
      <c r="F93" s="68"/>
    </row>
    <row r="94" spans="1:6">
      <c r="A94" s="106" t="s">
        <v>27</v>
      </c>
      <c r="E94" s="106"/>
    </row>
    <row r="96" spans="1:6">
      <c r="A96" s="107"/>
    </row>
    <row r="97" spans="1:1">
      <c r="A97" s="107"/>
    </row>
    <row r="105" spans="1:1">
      <c r="A105" s="107"/>
    </row>
    <row r="106" spans="1:1">
      <c r="A106" s="189"/>
    </row>
  </sheetData>
  <mergeCells count="10">
    <mergeCell ref="A49:F49"/>
    <mergeCell ref="A50:F50"/>
    <mergeCell ref="A51:F51"/>
    <mergeCell ref="C53:D53"/>
    <mergeCell ref="E53:F53"/>
    <mergeCell ref="C6:D6"/>
    <mergeCell ref="E6:F6"/>
    <mergeCell ref="A2:F2"/>
    <mergeCell ref="A3:F3"/>
    <mergeCell ref="A4:F4"/>
  </mergeCells>
  <printOptions horizontalCentered="1"/>
  <pageMargins left="0.4" right="0.25" top="0.65" bottom="0.4" header="0.3" footer="0.3"/>
  <pageSetup paperSize="9" scale="76" fitToHeight="0" orientation="portrait" r:id="rId1"/>
  <rowBreaks count="1" manualBreakCount="1">
    <brk id="47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E65E11-6C69-4AF1-892D-E50BAAFA6B87}">
  <ds:schemaRefs>
    <ds:schemaRef ds:uri="d02029ff-06d1-490c-bbd1-10c56f13a402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aeee6af2-70e8-41b6-85e0-2a066621390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348DF8-2F78-4070-947D-4CD610B264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3-5</vt:lpstr>
      <vt:lpstr>Page 6</vt:lpstr>
      <vt:lpstr>Page 7</vt:lpstr>
      <vt:lpstr>Page 8</vt:lpstr>
      <vt:lpstr>Page 9-10</vt:lpstr>
      <vt:lpstr>'Page 3-5'!Print_Area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Chayin Hunpongkittikool</cp:lastModifiedBy>
  <cp:revision/>
  <cp:lastPrinted>2026-05-13T05:20:17Z</cp:lastPrinted>
  <dcterms:created xsi:type="dcterms:W3CDTF">2024-05-09T08:17:04Z</dcterms:created>
  <dcterms:modified xsi:type="dcterms:W3CDTF">2026-05-15T12:09:21Z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