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5. BTW group/1.งบการเงิน &amp; Conso/ํY'69/Q1'69/Online/"/>
    </mc:Choice>
  </mc:AlternateContent>
  <xr:revisionPtr revIDLastSave="1662" documentId="13_ncr:1_{8EB946CF-D9A0-436C-8AEB-8E6722F123E1}" xr6:coauthVersionLast="47" xr6:coauthVersionMax="47" xr10:uidLastSave="{ADD7CA42-D517-4D2D-AF6E-B436A06FCE32}"/>
  <bookViews>
    <workbookView xWindow="-110" yWindow="-110" windowWidth="19420" windowHeight="10300" activeTab="3" xr2:uid="{3F63A361-5825-4323-A106-6BCD4968F32E}"/>
  </bookViews>
  <sheets>
    <sheet name="Page 3-5" sheetId="2" r:id="rId1"/>
    <sheet name="Page 6" sheetId="3" r:id="rId2"/>
    <sheet name="Page 7" sheetId="4" r:id="rId3"/>
    <sheet name="Page 8" sheetId="5" r:id="rId4"/>
    <sheet name="Page 9-10" sheetId="6" r:id="rId5"/>
  </sheets>
  <definedNames>
    <definedName name="_xlnm.Print_Area" localSheetId="0">'Page 3-5'!$A$1:$J$135</definedName>
    <definedName name="_xlnm.Print_Area" localSheetId="1">'Page 6'!$A$1:$I$47</definedName>
    <definedName name="_xlnm.Print_Area" localSheetId="2">'Page 7'!$A$1:$L$31</definedName>
    <definedName name="_xlnm.Print_Area" localSheetId="3">'Page 8'!$A$1:$I$37</definedName>
    <definedName name="_xlnm.Print_Area" localSheetId="4">'Page 9-10'!$A$1:$I$90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3" l="1"/>
  <c r="H14" i="3"/>
  <c r="I14" i="3"/>
  <c r="F14" i="3"/>
  <c r="G11" i="3"/>
  <c r="H11" i="3"/>
  <c r="I11" i="3"/>
  <c r="F11" i="3"/>
  <c r="F15" i="3" l="1"/>
  <c r="F18" i="3" s="1"/>
  <c r="F23" i="3" s="1"/>
  <c r="I15" i="3"/>
  <c r="I18" i="3" s="1"/>
  <c r="I23" i="3" s="1"/>
  <c r="H15" i="3"/>
  <c r="H18" i="3" s="1"/>
  <c r="H23" i="3" s="1"/>
  <c r="G15" i="3"/>
  <c r="G18" i="3" s="1"/>
  <c r="G23" i="3" s="1"/>
  <c r="F71" i="6"/>
  <c r="F67" i="6"/>
  <c r="F60" i="6"/>
  <c r="I12" i="4"/>
  <c r="I19" i="4"/>
  <c r="J17" i="4"/>
  <c r="L17" i="4" s="1"/>
  <c r="I17" i="4"/>
  <c r="H20" i="4"/>
  <c r="G20" i="4"/>
  <c r="K15" i="4"/>
  <c r="H15" i="4"/>
  <c r="G15" i="4"/>
  <c r="F15" i="4"/>
  <c r="J14" i="4"/>
  <c r="J12" i="4"/>
  <c r="I14" i="4"/>
  <c r="G73" i="2"/>
  <c r="G16" i="2"/>
  <c r="J15" i="4" l="1"/>
  <c r="I20" i="4"/>
  <c r="I15" i="4"/>
  <c r="I60" i="6" l="1"/>
  <c r="C15" i="4" l="1"/>
  <c r="K20" i="4"/>
  <c r="J19" i="4"/>
  <c r="F38" i="3"/>
  <c r="I34" i="3"/>
  <c r="J20" i="4" l="1"/>
  <c r="G113" i="2"/>
  <c r="G115" i="2" s="1"/>
  <c r="G67" i="2"/>
  <c r="J16" i="2"/>
  <c r="A49" i="2" l="1"/>
  <c r="C20" i="4"/>
  <c r="D20" i="4"/>
  <c r="E20" i="4"/>
  <c r="L12" i="4"/>
  <c r="D15" i="4"/>
  <c r="E15" i="4"/>
  <c r="H60" i="6"/>
  <c r="H73" i="2"/>
  <c r="I73" i="2"/>
  <c r="J73" i="2"/>
  <c r="G60" i="6" l="1"/>
  <c r="H67" i="6" l="1"/>
  <c r="G67" i="6"/>
  <c r="I67" i="6"/>
  <c r="A49" i="6"/>
  <c r="F18" i="5"/>
  <c r="G18" i="5"/>
  <c r="E18" i="5"/>
  <c r="I17" i="5"/>
  <c r="I10" i="5" l="1"/>
  <c r="F13" i="5"/>
  <c r="G13" i="5"/>
  <c r="E13" i="5"/>
  <c r="F20" i="4"/>
  <c r="I15" i="5" l="1"/>
  <c r="I18" i="5" s="1"/>
  <c r="L19" i="4" l="1"/>
  <c r="L20" i="4" s="1"/>
  <c r="L14" i="4" l="1"/>
  <c r="L15" i="4" s="1"/>
  <c r="G40" i="3" l="1"/>
  <c r="H113" i="2"/>
  <c r="H115" i="2" s="1"/>
  <c r="I113" i="2"/>
  <c r="I115" i="2" s="1"/>
  <c r="J113" i="2"/>
  <c r="J115" i="2" s="1"/>
  <c r="H67" i="2"/>
  <c r="I67" i="2"/>
  <c r="J67" i="2"/>
  <c r="H24" i="2"/>
  <c r="I24" i="2"/>
  <c r="J24" i="2"/>
  <c r="J25" i="2" s="1"/>
  <c r="G24" i="2"/>
  <c r="H16" i="2"/>
  <c r="I16" i="2"/>
  <c r="I25" i="2" l="1"/>
  <c r="H25" i="2"/>
  <c r="H74" i="2"/>
  <c r="H116" i="2" s="1"/>
  <c r="G25" i="2"/>
  <c r="G74" i="2"/>
  <c r="G116" i="2" s="1"/>
  <c r="J74" i="2"/>
  <c r="J116" i="2" s="1"/>
  <c r="I74" i="2"/>
  <c r="I116" i="2" s="1"/>
  <c r="F40" i="3" l="1"/>
  <c r="H18" i="5" l="1"/>
  <c r="H13" i="5"/>
  <c r="I12" i="5"/>
  <c r="I13" i="5" s="1"/>
  <c r="G38" i="3"/>
  <c r="G34" i="3"/>
  <c r="F34" i="3"/>
  <c r="I71" i="6" l="1"/>
  <c r="A95" i="2"/>
  <c r="H34" i="3" l="1"/>
  <c r="H38" i="3"/>
  <c r="I38" i="3"/>
  <c r="G71" i="6" l="1"/>
  <c r="H71" i="6"/>
  <c r="F25" i="3"/>
  <c r="F27" i="3" l="1"/>
  <c r="F29" i="3" s="1"/>
  <c r="F10" i="6"/>
  <c r="F22" i="6" s="1"/>
  <c r="F33" i="6" s="1"/>
  <c r="F35" i="6" s="1"/>
  <c r="I25" i="3"/>
  <c r="I27" i="3" s="1"/>
  <c r="I29" i="3" s="1"/>
  <c r="I40" i="3" s="1"/>
  <c r="H25" i="3"/>
  <c r="G25" i="3"/>
  <c r="G10" i="6" s="1"/>
  <c r="G22" i="6" s="1"/>
  <c r="G33" i="6" s="1"/>
  <c r="G35" i="6" s="1"/>
  <c r="H27" i="3" l="1"/>
  <c r="H29" i="3" s="1"/>
  <c r="H40" i="3" s="1"/>
  <c r="H10" i="6"/>
  <c r="H22" i="6" s="1"/>
  <c r="H33" i="6" s="1"/>
  <c r="H35" i="6" s="1"/>
  <c r="I10" i="6"/>
  <c r="I22" i="6" s="1"/>
  <c r="I33" i="6" s="1"/>
  <c r="I35" i="6" s="1"/>
  <c r="G27" i="3"/>
  <c r="G29" i="3" s="1"/>
</calcChain>
</file>

<file path=xl/sharedStrings.xml><?xml version="1.0" encoding="utf-8"?>
<sst xmlns="http://schemas.openxmlformats.org/spreadsheetml/2006/main" count="274" uniqueCount="162">
  <si>
    <t>STATEMENTS  OF  FINANCIAL  POSITION</t>
  </si>
  <si>
    <t>(Unit : Baht)</t>
  </si>
  <si>
    <t>Consolidated</t>
  </si>
  <si>
    <t>Separate financial statements</t>
  </si>
  <si>
    <t>Notes</t>
  </si>
  <si>
    <t>ASSETS</t>
  </si>
  <si>
    <t>Current Assets</t>
  </si>
  <si>
    <t>Cash and cash equivalents</t>
  </si>
  <si>
    <t>Trade and other current receivable</t>
  </si>
  <si>
    <t>Contract assets</t>
  </si>
  <si>
    <t>Inventories</t>
  </si>
  <si>
    <t>Total current assets</t>
  </si>
  <si>
    <t>Non-current assets</t>
  </si>
  <si>
    <t>Investment in subsidiaries</t>
  </si>
  <si>
    <t>Investment property</t>
  </si>
  <si>
    <t>Property, plant and equipment</t>
  </si>
  <si>
    <t>Intangible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</si>
  <si>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</si>
  <si>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</si>
  <si>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</si>
  <si>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</si>
  <si>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 xml:space="preserve">LIABILITIES AND EQUITY </t>
  </si>
  <si>
    <t>Current liabilities</t>
  </si>
  <si>
    <t>Bank overdraft and short-term loans from financial institutions</t>
  </si>
  <si>
    <t>Trade and other current payables</t>
  </si>
  <si>
    <t>Income tax payables</t>
  </si>
  <si>
    <t xml:space="preserve">Total current liabilities </t>
  </si>
  <si>
    <t>Non-current liabilities</t>
  </si>
  <si>
    <t>Deferred tax liabilities</t>
  </si>
  <si>
    <t>Employee benefit obligation</t>
  </si>
  <si>
    <t>Total non-current liabilities</t>
  </si>
  <si>
    <t>Total liabilities</t>
  </si>
  <si>
    <t>Equity</t>
  </si>
  <si>
    <t>Share capital</t>
  </si>
  <si>
    <t>Authorized share capital</t>
  </si>
  <si>
    <t>Issued and paid up share capital</t>
  </si>
  <si>
    <t>Premium on ordinary shares</t>
  </si>
  <si>
    <t>Retained earnings  (Deficits)</t>
  </si>
  <si>
    <t>Appropriated</t>
  </si>
  <si>
    <t>Statutory reserve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</si>
  <si>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</si>
  <si>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</si>
  <si>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</si>
  <si>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</si>
  <si>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</si>
  <si>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shareholder's equity</t>
  </si>
  <si>
    <t>STATEMENTS OF COMPREHENSIVE INCOME</t>
  </si>
  <si>
    <t>Other income</t>
  </si>
  <si>
    <t>Administrative expenses</t>
  </si>
  <si>
    <t>Finance cost</t>
  </si>
  <si>
    <t>Other comprehensive income</t>
  </si>
  <si>
    <t>Equity holders of the Company</t>
  </si>
  <si>
    <t>Weighted average number of ordinary shares (unit : shares)</t>
  </si>
  <si>
    <t>CONSOLIDATED STATEMENTS OF CHANGES IN  EQUITY</t>
  </si>
  <si>
    <t>Other components</t>
  </si>
  <si>
    <t>of shareholders' equity</t>
  </si>
  <si>
    <t>Equity attributable</t>
  </si>
  <si>
    <t>Retained earnings (deficits)</t>
  </si>
  <si>
    <t xml:space="preserve">Total equity </t>
  </si>
  <si>
    <t xml:space="preserve"> to non-controlling</t>
  </si>
  <si>
    <t>Issued and paid-up</t>
  </si>
  <si>
    <t xml:space="preserve">Premium on </t>
  </si>
  <si>
    <t>Surplus on land</t>
  </si>
  <si>
    <t>attributable to</t>
  </si>
  <si>
    <t xml:space="preserve"> interests of</t>
  </si>
  <si>
    <t>share capital</t>
  </si>
  <si>
    <t>legal reserve</t>
  </si>
  <si>
    <t>revaluation</t>
  </si>
  <si>
    <t>owners of the Company</t>
  </si>
  <si>
    <t>the subsidiaries</t>
  </si>
  <si>
    <t>Total</t>
  </si>
  <si>
    <t xml:space="preserve">  </t>
  </si>
  <si>
    <t>SEPARATE  STATEMENTS OF CHANGES IN  EQUITY</t>
  </si>
  <si>
    <t xml:space="preserve">STATEMENTS OF CASH FLOWS  </t>
  </si>
  <si>
    <t>Cash flow from operations Activities</t>
  </si>
  <si>
    <t>Depreciation and amortization</t>
  </si>
  <si>
    <t>Employee benefit obligations</t>
  </si>
  <si>
    <t>Interest income</t>
  </si>
  <si>
    <t>Interest expenses</t>
  </si>
  <si>
    <t>Operating assets (increase)/decrease</t>
  </si>
  <si>
    <t>Trade and other current receivables</t>
  </si>
  <si>
    <t>Others non - current assets</t>
  </si>
  <si>
    <t>Operating liabilities increase/(decrease)</t>
  </si>
  <si>
    <t>Cash generated from operation</t>
  </si>
  <si>
    <t>Cash paid for income tax</t>
  </si>
  <si>
    <t>Net cash provided by (used in) operating activities</t>
  </si>
  <si>
    <t>Cash flow from investing activities</t>
  </si>
  <si>
    <t>Cash paid for purchases of equipment</t>
  </si>
  <si>
    <t>Cash received from disposal of equipment</t>
  </si>
  <si>
    <t>Cash flow from financing activities</t>
  </si>
  <si>
    <t>Cash paid for interest expense</t>
  </si>
  <si>
    <t>Cash and cash equivalents, beginning balance</t>
  </si>
  <si>
    <t>Cash and cash equivalents, ending balance</t>
  </si>
  <si>
    <t>Unaudited</t>
  </si>
  <si>
    <t>Audited</t>
  </si>
  <si>
    <t>Changes in shareholders' equity for period</t>
  </si>
  <si>
    <t>Changes in shareholders' equity for the period</t>
  </si>
  <si>
    <t>Balance as at January 1, 2025</t>
  </si>
  <si>
    <t>Balance as at March 31, 2025</t>
  </si>
  <si>
    <t>Profit (loss) from operating activities before changes in operating assets and liabilities</t>
  </si>
  <si>
    <t xml:space="preserve">for cash received (used) from operations </t>
  </si>
  <si>
    <t>AS  AT  March 31, 2026</t>
  </si>
  <si>
    <t>BT WEALTH INDUSTRIES PUBLIC COMPANY LIMITED AND ITS SUBSIDIARIES</t>
  </si>
  <si>
    <t>March 31, 2026</t>
  </si>
  <si>
    <t>December 31, 2025</t>
  </si>
  <si>
    <t>1,131,000,000 ordinary shares, at par value of Baht 0.50</t>
  </si>
  <si>
    <t>756,000,000 ordinary shares, at par value of Baht 0.50</t>
  </si>
  <si>
    <t>FOR THE THREE-MONTH PERIOD ENDED MARCH 31, 2026</t>
  </si>
  <si>
    <t>Balance as at January 1, 2026</t>
  </si>
  <si>
    <t>Balance as at March 31, 2026</t>
  </si>
  <si>
    <t>Loss for the period</t>
  </si>
  <si>
    <t>Other non-current liabilities</t>
  </si>
  <si>
    <t xml:space="preserve">Payable for assessed value added tax </t>
  </si>
  <si>
    <t>Total comprehensive loss for the period</t>
  </si>
  <si>
    <t>Loss attributable to:</t>
  </si>
  <si>
    <t>Total comprehensive loss attributable to:</t>
  </si>
  <si>
    <t>Basic loss per share</t>
  </si>
  <si>
    <t>Provision for share of loss from investment</t>
  </si>
  <si>
    <t>Supplemental cash flow information</t>
  </si>
  <si>
    <t>Non - cash items :</t>
  </si>
  <si>
    <t>Contract liabilities</t>
  </si>
  <si>
    <t xml:space="preserve">         Asset sales have not received payment</t>
  </si>
  <si>
    <t>Retention payable</t>
  </si>
  <si>
    <t>Long-term loans from credit foncier company</t>
  </si>
  <si>
    <t>Rental and service income</t>
  </si>
  <si>
    <t>Cost of rental and service</t>
  </si>
  <si>
    <t>Share of loss from investments in subsidiaries</t>
  </si>
  <si>
    <t>Current portion of long-term loans from credit foncier companies</t>
  </si>
  <si>
    <t>Loss on decline in value of  inventories</t>
  </si>
  <si>
    <t>Surplus on business</t>
  </si>
  <si>
    <t>combination under</t>
  </si>
  <si>
    <t>common control</t>
  </si>
  <si>
    <t>Reclassified</t>
  </si>
  <si>
    <t>Decrease in short-term loans to related party</t>
  </si>
  <si>
    <t xml:space="preserve">(Inecrease) Decrease in restricted deposits at bank </t>
  </si>
  <si>
    <t>Cash received from interest</t>
  </si>
  <si>
    <t>Unrealised gain from exchange rate</t>
  </si>
  <si>
    <t>6.1,7</t>
  </si>
  <si>
    <t>6.1,14</t>
  </si>
  <si>
    <t>Decrease in bank overdrafts and short-term loans from financial institutions</t>
  </si>
  <si>
    <t xml:space="preserve">
</t>
  </si>
  <si>
    <t>Cash paid for long-term loans from credit foncier company</t>
  </si>
  <si>
    <t>Short-term loans from third parties</t>
  </si>
  <si>
    <t>Short-term loan from related party</t>
  </si>
  <si>
    <t>Income tax income (expense)</t>
  </si>
  <si>
    <t>Loss before income tax income (expenses)</t>
  </si>
  <si>
    <t>Adjustments to reconcile profit (loss) before income tax income (expenses)</t>
  </si>
  <si>
    <t>Expected credit loss (Reversal)</t>
  </si>
  <si>
    <t>Loss before finance costs and income tax income (expense)</t>
  </si>
  <si>
    <t>Loss before income tax income (expense)</t>
  </si>
  <si>
    <t xml:space="preserve">Net increase (decrease) in cash and cash equivalent </t>
  </si>
  <si>
    <t>Inecrease in short-term loan from third parties</t>
  </si>
  <si>
    <t>Net cash used in financing activities</t>
  </si>
  <si>
    <t>Deposits at banks pledged as collateral</t>
  </si>
  <si>
    <t>Gain or loss from disposal and write-off equipment</t>
  </si>
  <si>
    <t xml:space="preserve">Revenues from fabrication work </t>
  </si>
  <si>
    <t>Cost of fabrication work</t>
  </si>
  <si>
    <t xml:space="preserve">Gross loss </t>
  </si>
  <si>
    <t>Loss from operations</t>
  </si>
  <si>
    <t>Finance income</t>
  </si>
  <si>
    <t>Gain on disposal of assets</t>
  </si>
  <si>
    <t xml:space="preserve">Expected credit loss/Reversal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</si>
</sst>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.00;\(#,##0.00\)"/>
    <numFmt numFmtId="168" formatCode="#,##0;\(#,##0\)"/>
    <numFmt numFmtId="169" formatCode="[$-1070000]d/mm/yyyy;@"/>
    <numFmt numFmtId="170" formatCode="_-* #,##0_-;\-* #,##0_-;_-* &quot;-&quot;??_-;_-@_-"/>
    <numFmt numFmtId="171" formatCode="_([$€-2]\ * #,##0.00_);_([$€-2]\ * \(#,##0.00\);_([$€-2]\ * &quot;-&quot;??_);_(@_)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5"/>
      <name val="Angsana New"/>
      <family val="1"/>
    </font>
    <font>
      <sz val="14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4.5"/>
      <name val="Angsana New"/>
      <family val="1"/>
      <charset val="222"/>
    </font>
    <font>
      <sz val="13.5"/>
      <name val="Browall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5"/>
      <color theme="1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9">
    <xf numFmtId="0" fontId="0" fillId="0" borderId="0"/>
    <xf numFmtId="0" fontId="3" fillId="0" borderId="0"/>
    <xf numFmtId="4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/>
    <xf numFmtId="9" fontId="17" fillId="0" borderId="0" applyFont="0" applyFill="0" applyBorder="0" applyAlignment="0" applyProtection="0"/>
    <xf numFmtId="169" fontId="6" fillId="0" borderId="0"/>
    <xf numFmtId="0" fontId="20" fillId="0" borderId="0"/>
    <xf numFmtId="0" fontId="7" fillId="0" borderId="0"/>
    <xf numFmtId="0" fontId="3" fillId="0" borderId="0"/>
    <xf numFmtId="165" fontId="21" fillId="0" borderId="0" applyFont="0" applyFill="0" applyBorder="0" applyAlignment="0" applyProtection="0"/>
    <xf numFmtId="169" fontId="7" fillId="0" borderId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169" fontId="7" fillId="0" borderId="0"/>
    <xf numFmtId="165" fontId="6" fillId="0" borderId="0" applyFont="0" applyFill="0" applyBorder="0" applyAlignment="0" applyProtection="0"/>
    <xf numFmtId="0" fontId="22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0" fontId="6" fillId="0" borderId="0"/>
    <xf numFmtId="0" fontId="21" fillId="0" borderId="0"/>
    <xf numFmtId="169" fontId="6" fillId="0" borderId="0"/>
    <xf numFmtId="165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7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25" fillId="0" borderId="0"/>
    <xf numFmtId="171" fontId="6" fillId="0" borderId="0"/>
    <xf numFmtId="0" fontId="21" fillId="0" borderId="0"/>
    <xf numFmtId="0" fontId="7" fillId="0" borderId="0"/>
    <xf numFmtId="165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0" borderId="0"/>
    <xf numFmtId="165" fontId="7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6" fillId="0" borderId="0"/>
    <xf numFmtId="0" fontId="6" fillId="0" borderId="0"/>
    <xf numFmtId="0" fontId="24" fillId="0" borderId="0"/>
    <xf numFmtId="0" fontId="22" fillId="0" borderId="0"/>
    <xf numFmtId="165" fontId="6" fillId="0" borderId="0" applyFont="0" applyFill="0" applyBorder="0" applyAlignment="0" applyProtection="0"/>
    <xf numFmtId="0" fontId="24" fillId="0" borderId="0"/>
    <xf numFmtId="0" fontId="22" fillId="0" borderId="0"/>
    <xf numFmtId="43" fontId="24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Border="0"/>
    <xf numFmtId="164" fontId="3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9" fontId="7" fillId="0" borderId="0"/>
    <xf numFmtId="165" fontId="6" fillId="0" borderId="0" applyFont="0" applyFill="0" applyBorder="0" applyAlignment="0" applyProtection="0"/>
  </cellStyleXfs>
  <cellXfs count="196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166" fontId="4" fillId="0" borderId="0" xfId="2" applyNumberFormat="1" applyFont="1" applyFill="1" applyAlignment="1">
      <alignment horizontal="center"/>
    </xf>
    <xf numFmtId="166" fontId="4" fillId="0" borderId="0" xfId="2" applyNumberFormat="1" applyFont="1" applyFill="1" applyAlignment="1">
      <alignment horizontal="right"/>
    </xf>
    <xf numFmtId="0" fontId="5" fillId="0" borderId="0" xfId="1" applyFont="1" applyAlignment="1">
      <alignment horizontal="center"/>
    </xf>
    <xf numFmtId="166" fontId="5" fillId="0" borderId="0" xfId="2" applyNumberFormat="1" applyFont="1" applyFill="1" applyAlignment="1">
      <alignment horizontal="center"/>
    </xf>
    <xf numFmtId="43" fontId="5" fillId="0" borderId="1" xfId="2" applyFont="1" applyFill="1" applyBorder="1" applyAlignment="1">
      <alignment horizontal="right"/>
    </xf>
    <xf numFmtId="0" fontId="5" fillId="0" borderId="0" xfId="1" applyFont="1"/>
    <xf numFmtId="49" fontId="5" fillId="0" borderId="1" xfId="3" quotePrefix="1" applyNumberFormat="1" applyFont="1" applyFill="1" applyBorder="1" applyAlignment="1">
      <alignment horizontal="center"/>
    </xf>
    <xf numFmtId="166" fontId="5" fillId="0" borderId="1" xfId="2" quotePrefix="1" applyNumberFormat="1" applyFont="1" applyFill="1" applyBorder="1" applyAlignment="1">
      <alignment horizontal="center"/>
    </xf>
    <xf numFmtId="165" fontId="5" fillId="0" borderId="0" xfId="4" applyFont="1" applyFill="1" applyBorder="1" applyAlignment="1">
      <alignment horizontal="center"/>
    </xf>
    <xf numFmtId="43" fontId="5" fillId="0" borderId="0" xfId="2" applyFont="1" applyFill="1" applyAlignment="1">
      <alignment horizontal="center"/>
    </xf>
    <xf numFmtId="43" fontId="4" fillId="0" borderId="0" xfId="2" applyFont="1" applyFill="1" applyAlignment="1">
      <alignment horizontal="center"/>
    </xf>
    <xf numFmtId="167" fontId="4" fillId="0" borderId="0" xfId="2" applyNumberFormat="1" applyFont="1" applyFill="1" applyBorder="1"/>
    <xf numFmtId="166" fontId="4" fillId="0" borderId="0" xfId="2" applyNumberFormat="1" applyFont="1" applyFill="1" applyBorder="1"/>
    <xf numFmtId="43" fontId="4" fillId="0" borderId="0" xfId="2" applyFont="1" applyFill="1" applyBorder="1" applyAlignment="1"/>
    <xf numFmtId="166" fontId="4" fillId="0" borderId="0" xfId="2" applyNumberFormat="1" applyFont="1" applyFill="1" applyBorder="1" applyAlignment="1"/>
    <xf numFmtId="166" fontId="4" fillId="0" borderId="0" xfId="2" applyNumberFormat="1" applyFont="1" applyFill="1" applyAlignment="1"/>
    <xf numFmtId="43" fontId="4" fillId="0" borderId="0" xfId="2" applyFont="1" applyFill="1" applyAlignment="1"/>
    <xf numFmtId="43" fontId="5" fillId="0" borderId="0" xfId="2" applyFont="1" applyFill="1" applyBorder="1" applyAlignment="1">
      <alignment horizontal="center"/>
    </xf>
    <xf numFmtId="43" fontId="9" fillId="0" borderId="0" xfId="2" applyFont="1" applyFill="1"/>
    <xf numFmtId="43" fontId="4" fillId="0" borderId="0" xfId="2" applyFont="1" applyFill="1"/>
    <xf numFmtId="43" fontId="4" fillId="0" borderId="0" xfId="2" applyFont="1" applyFill="1" applyBorder="1" applyAlignment="1">
      <alignment horizontal="center"/>
    </xf>
    <xf numFmtId="0" fontId="4" fillId="0" borderId="0" xfId="1" applyFont="1" applyAlignment="1">
      <alignment horizontal="left"/>
    </xf>
    <xf numFmtId="43" fontId="4" fillId="0" borderId="0" xfId="2" applyFont="1" applyFill="1" applyBorder="1"/>
    <xf numFmtId="166" fontId="4" fillId="0" borderId="0" xfId="2" applyNumberFormat="1" applyFont="1" applyFill="1"/>
    <xf numFmtId="168" fontId="4" fillId="0" borderId="0" xfId="2" applyNumberFormat="1" applyFont="1" applyFill="1" applyBorder="1"/>
    <xf numFmtId="165" fontId="4" fillId="0" borderId="0" xfId="1" applyNumberFormat="1" applyFont="1"/>
    <xf numFmtId="43" fontId="4" fillId="0" borderId="0" xfId="1" applyNumberFormat="1" applyFont="1"/>
    <xf numFmtId="0" fontId="5" fillId="0" borderId="0" xfId="1" applyFont="1" applyAlignment="1">
      <alignment horizontal="centerContinuous"/>
    </xf>
    <xf numFmtId="43" fontId="5" fillId="0" borderId="0" xfId="2" applyFont="1" applyFill="1" applyAlignment="1">
      <alignment horizontal="centerContinuous"/>
    </xf>
    <xf numFmtId="0" fontId="5" fillId="0" borderId="2" xfId="1" applyFont="1" applyBorder="1" applyAlignment="1">
      <alignment horizontal="centerContinuous"/>
    </xf>
    <xf numFmtId="0" fontId="5" fillId="0" borderId="1" xfId="1" applyFont="1" applyBorder="1" applyAlignment="1">
      <alignment horizontal="centerContinuous"/>
    </xf>
    <xf numFmtId="0" fontId="5" fillId="0" borderId="1" xfId="1" applyFont="1" applyBorder="1" applyAlignment="1">
      <alignment horizontal="center" vertical="center"/>
    </xf>
    <xf numFmtId="0" fontId="5" fillId="0" borderId="0" xfId="1" quotePrefix="1" applyFont="1" applyAlignment="1">
      <alignment horizontal="center"/>
    </xf>
    <xf numFmtId="0" fontId="5" fillId="0" borderId="0" xfId="6" applyFont="1" applyAlignment="1">
      <alignment horizontal="center"/>
    </xf>
    <xf numFmtId="0" fontId="8" fillId="0" borderId="0" xfId="1" applyFont="1"/>
    <xf numFmtId="0" fontId="4" fillId="0" borderId="0" xfId="9" applyFont="1"/>
    <xf numFmtId="165" fontId="5" fillId="0" borderId="0" xfId="4" applyFont="1" applyFill="1" applyBorder="1" applyAlignment="1">
      <alignment horizontal="right"/>
    </xf>
    <xf numFmtId="165" fontId="5" fillId="0" borderId="0" xfId="2" applyNumberFormat="1" applyFont="1" applyFill="1" applyAlignment="1">
      <alignment horizontal="right"/>
    </xf>
    <xf numFmtId="9" fontId="18" fillId="0" borderId="0" xfId="10" applyFont="1" applyFill="1" applyBorder="1" applyAlignment="1">
      <alignment horizontal="center"/>
    </xf>
    <xf numFmtId="43" fontId="11" fillId="0" borderId="0" xfId="2" applyFont="1" applyFill="1"/>
    <xf numFmtId="43" fontId="10" fillId="0" borderId="0" xfId="2" applyFont="1" applyFill="1"/>
    <xf numFmtId="43" fontId="10" fillId="0" borderId="0" xfId="2" applyFont="1" applyFill="1" applyBorder="1"/>
    <xf numFmtId="43" fontId="11" fillId="0" borderId="0" xfId="2" applyFont="1" applyFill="1" applyAlignment="1"/>
    <xf numFmtId="166" fontId="5" fillId="0" borderId="0" xfId="2" quotePrefix="1" applyNumberFormat="1" applyFont="1" applyFill="1" applyBorder="1" applyAlignment="1">
      <alignment horizontal="center"/>
    </xf>
    <xf numFmtId="43" fontId="4" fillId="0" borderId="0" xfId="2" applyFont="1" applyFill="1" applyBorder="1" applyAlignment="1">
      <alignment horizontal="right"/>
    </xf>
    <xf numFmtId="0" fontId="4" fillId="0" borderId="0" xfId="2" applyNumberFormat="1" applyFont="1" applyFill="1"/>
    <xf numFmtId="43" fontId="5" fillId="0" borderId="0" xfId="2" quotePrefix="1" applyFont="1" applyFill="1" applyBorder="1" applyAlignment="1">
      <alignment horizontal="center"/>
    </xf>
    <xf numFmtId="0" fontId="4" fillId="0" borderId="0" xfId="2" applyNumberFormat="1" applyFont="1" applyFill="1" applyAlignment="1">
      <alignment horizontal="center"/>
    </xf>
    <xf numFmtId="166" fontId="9" fillId="0" borderId="0" xfId="2" applyNumberFormat="1" applyFont="1" applyFill="1"/>
    <xf numFmtId="170" fontId="4" fillId="0" borderId="0" xfId="15" applyNumberFormat="1" applyFont="1" applyFill="1" applyAlignment="1">
      <alignment horizontal="center"/>
    </xf>
    <xf numFmtId="170" fontId="4" fillId="0" borderId="0" xfId="15" applyNumberFormat="1" applyFont="1" applyFill="1" applyBorder="1"/>
    <xf numFmtId="166" fontId="4" fillId="0" borderId="0" xfId="18" applyNumberFormat="1" applyFont="1" applyFill="1" applyBorder="1" applyAlignment="1">
      <alignment horizontal="center"/>
    </xf>
    <xf numFmtId="0" fontId="4" fillId="0" borderId="0" xfId="0" applyFont="1"/>
    <xf numFmtId="165" fontId="4" fillId="0" borderId="0" xfId="15" applyFont="1"/>
    <xf numFmtId="166" fontId="23" fillId="0" borderId="0" xfId="18" applyNumberFormat="1" applyFont="1" applyFill="1" applyBorder="1" applyAlignment="1">
      <alignment horizontal="center"/>
    </xf>
    <xf numFmtId="0" fontId="5" fillId="0" borderId="1" xfId="1" applyFont="1" applyBorder="1" applyAlignment="1">
      <alignment horizontal="right"/>
    </xf>
    <xf numFmtId="169" fontId="4" fillId="0" borderId="2" xfId="11" applyFont="1" applyBorder="1"/>
    <xf numFmtId="0" fontId="4" fillId="0" borderId="2" xfId="1" applyFont="1" applyBorder="1"/>
    <xf numFmtId="169" fontId="4" fillId="0" borderId="1" xfId="11" applyFont="1" applyBorder="1"/>
    <xf numFmtId="0" fontId="4" fillId="0" borderId="1" xfId="1" applyFont="1" applyBorder="1"/>
    <xf numFmtId="169" fontId="4" fillId="0" borderId="0" xfId="11" applyFont="1"/>
    <xf numFmtId="0" fontId="9" fillId="0" borderId="0" xfId="1" applyFont="1"/>
    <xf numFmtId="0" fontId="10" fillId="0" borderId="0" xfId="1" applyFont="1"/>
    <xf numFmtId="167" fontId="10" fillId="0" borderId="0" xfId="1" applyNumberFormat="1" applyFont="1"/>
    <xf numFmtId="0" fontId="11" fillId="0" borderId="0" xfId="1" applyFont="1" applyAlignment="1">
      <alignment horizontal="center"/>
    </xf>
    <xf numFmtId="43" fontId="10" fillId="0" borderId="0" xfId="1" applyNumberFormat="1" applyFont="1"/>
    <xf numFmtId="43" fontId="19" fillId="0" borderId="0" xfId="2" applyFont="1" applyFill="1" applyBorder="1" applyAlignment="1">
      <alignment vertical="center"/>
    </xf>
    <xf numFmtId="0" fontId="4" fillId="0" borderId="0" xfId="50" applyNumberFormat="1" applyFont="1" applyFill="1" applyAlignment="1">
      <alignment horizontal="right" vertical="center" textRotation="180" shrinkToFit="1"/>
    </xf>
    <xf numFmtId="167" fontId="15" fillId="0" borderId="1" xfId="1" applyNumberFormat="1" applyFont="1" applyBorder="1" applyAlignment="1">
      <alignment horizontal="center"/>
    </xf>
    <xf numFmtId="0" fontId="15" fillId="0" borderId="1" xfId="1" applyFont="1" applyBorder="1" applyAlignment="1">
      <alignment horizontal="center"/>
    </xf>
    <xf numFmtId="0" fontId="11" fillId="0" borderId="0" xfId="5" applyFont="1"/>
    <xf numFmtId="0" fontId="5" fillId="0" borderId="2" xfId="1" applyFont="1" applyBorder="1" applyAlignment="1">
      <alignment horizontal="center"/>
    </xf>
    <xf numFmtId="0" fontId="11" fillId="0" borderId="0" xfId="1" applyFont="1"/>
    <xf numFmtId="167" fontId="11" fillId="0" borderId="0" xfId="1" applyNumberFormat="1" applyFont="1"/>
    <xf numFmtId="49" fontId="11" fillId="0" borderId="0" xfId="1" applyNumberFormat="1" applyFont="1" applyAlignment="1">
      <alignment horizontal="right" vertical="center" textRotation="180"/>
    </xf>
    <xf numFmtId="167" fontId="4" fillId="0" borderId="0" xfId="1" applyNumberFormat="1" applyFont="1"/>
    <xf numFmtId="43" fontId="5" fillId="0" borderId="0" xfId="1" applyNumberFormat="1" applyFont="1" applyAlignment="1">
      <alignment horizontal="center"/>
    </xf>
    <xf numFmtId="0" fontId="5" fillId="0" borderId="1" xfId="1" applyFont="1" applyBorder="1" applyAlignment="1">
      <alignment horizontal="center"/>
    </xf>
    <xf numFmtId="0" fontId="4" fillId="0" borderId="0" xfId="5" applyFont="1"/>
    <xf numFmtId="43" fontId="4" fillId="0" borderId="0" xfId="1" applyNumberFormat="1" applyFont="1" applyAlignment="1">
      <alignment horizontal="center"/>
    </xf>
    <xf numFmtId="167" fontId="16" fillId="0" borderId="0" xfId="1" applyNumberFormat="1" applyFont="1"/>
    <xf numFmtId="0" fontId="10" fillId="0" borderId="1" xfId="1" applyFont="1" applyBorder="1"/>
    <xf numFmtId="0" fontId="12" fillId="0" borderId="1" xfId="1" applyFont="1" applyBorder="1" applyAlignment="1">
      <alignment horizontal="center"/>
    </xf>
    <xf numFmtId="0" fontId="10" fillId="0" borderId="2" xfId="1" applyFont="1" applyBorder="1"/>
    <xf numFmtId="0" fontId="11" fillId="0" borderId="2" xfId="1" applyFont="1" applyBorder="1" applyAlignment="1">
      <alignment horizontal="center"/>
    </xf>
    <xf numFmtId="167" fontId="10" fillId="0" borderId="2" xfId="1" applyNumberFormat="1" applyFont="1" applyBorder="1"/>
    <xf numFmtId="167" fontId="15" fillId="0" borderId="0" xfId="1" applyNumberFormat="1" applyFont="1" applyAlignment="1">
      <alignment horizontal="center"/>
    </xf>
    <xf numFmtId="0" fontId="15" fillId="0" borderId="0" xfId="1" applyFont="1" applyAlignment="1">
      <alignment horizontal="center"/>
    </xf>
    <xf numFmtId="165" fontId="4" fillId="0" borderId="0" xfId="4" applyFont="1" applyFill="1" applyAlignment="1">
      <alignment horizontal="center"/>
    </xf>
    <xf numFmtId="165" fontId="4" fillId="0" borderId="0" xfId="15" applyFont="1" applyFill="1" applyAlignment="1">
      <alignment horizontal="center"/>
    </xf>
    <xf numFmtId="165" fontId="4" fillId="0" borderId="3" xfId="15" applyFont="1" applyFill="1" applyBorder="1" applyAlignment="1">
      <alignment horizontal="center"/>
    </xf>
    <xf numFmtId="165" fontId="4" fillId="0" borderId="1" xfId="15" applyFont="1" applyFill="1" applyBorder="1" applyAlignment="1">
      <alignment horizontal="center"/>
    </xf>
    <xf numFmtId="165" fontId="4" fillId="0" borderId="4" xfId="15" applyFont="1" applyFill="1" applyBorder="1" applyAlignment="1">
      <alignment horizontal="center"/>
    </xf>
    <xf numFmtId="165" fontId="4" fillId="0" borderId="0" xfId="15" applyFont="1" applyFill="1"/>
    <xf numFmtId="165" fontId="4" fillId="0" borderId="0" xfId="15" applyFont="1" applyFill="1" applyBorder="1"/>
    <xf numFmtId="165" fontId="4" fillId="0" borderId="1" xfId="15" applyFont="1" applyFill="1" applyBorder="1"/>
    <xf numFmtId="165" fontId="4" fillId="0" borderId="4" xfId="15" applyFont="1" applyFill="1" applyBorder="1"/>
    <xf numFmtId="166" fontId="4" fillId="0" borderId="0" xfId="18" applyNumberFormat="1" applyFont="1" applyFill="1" applyBorder="1"/>
    <xf numFmtId="165" fontId="4" fillId="0" borderId="0" xfId="4" applyFont="1" applyFill="1" applyBorder="1"/>
    <xf numFmtId="43" fontId="4" fillId="0" borderId="4" xfId="15" applyNumberFormat="1" applyFont="1" applyFill="1" applyBorder="1" applyAlignment="1">
      <alignment horizontal="center"/>
    </xf>
    <xf numFmtId="43" fontId="4" fillId="0" borderId="4" xfId="18" applyNumberFormat="1" applyFont="1" applyFill="1" applyBorder="1" applyAlignment="1">
      <alignment horizontal="center"/>
    </xf>
    <xf numFmtId="43" fontId="4" fillId="0" borderId="0" xfId="4" applyNumberFormat="1" applyFont="1" applyFill="1"/>
    <xf numFmtId="43" fontId="4" fillId="0" borderId="1" xfId="4" applyNumberFormat="1" applyFont="1" applyFill="1" applyBorder="1"/>
    <xf numFmtId="165" fontId="4" fillId="0" borderId="0" xfId="50" applyFont="1" applyFill="1" applyAlignment="1">
      <alignment horizontal="center"/>
    </xf>
    <xf numFmtId="165" fontId="4" fillId="0" borderId="0" xfId="50" applyFont="1" applyFill="1"/>
    <xf numFmtId="165" fontId="4" fillId="0" borderId="0" xfId="50" applyFont="1" applyFill="1" applyBorder="1" applyAlignment="1">
      <alignment horizontal="center"/>
    </xf>
    <xf numFmtId="165" fontId="4" fillId="0" borderId="1" xfId="50" applyFont="1" applyFill="1" applyBorder="1" applyAlignment="1">
      <alignment horizontal="center"/>
    </xf>
    <xf numFmtId="165" fontId="4" fillId="0" borderId="1" xfId="50" applyFont="1" applyFill="1" applyBorder="1"/>
    <xf numFmtId="43" fontId="4" fillId="0" borderId="0" xfId="50" applyNumberFormat="1" applyFont="1" applyFill="1" applyBorder="1"/>
    <xf numFmtId="43" fontId="4" fillId="0" borderId="0" xfId="2" applyFont="1" applyAlignment="1">
      <alignment horizontal="center"/>
    </xf>
    <xf numFmtId="0" fontId="4" fillId="0" borderId="0" xfId="13" applyFont="1"/>
    <xf numFmtId="43" fontId="4" fillId="0" borderId="0" xfId="50" applyNumberFormat="1" applyFont="1" applyFill="1" applyBorder="1" applyAlignment="1">
      <alignment horizontal="center"/>
    </xf>
    <xf numFmtId="43" fontId="4" fillId="0" borderId="0" xfId="50" applyNumberFormat="1" applyFont="1" applyFill="1" applyAlignment="1">
      <alignment horizontal="center"/>
    </xf>
    <xf numFmtId="43" fontId="23" fillId="0" borderId="0" xfId="50" applyNumberFormat="1" applyFont="1" applyFill="1" applyBorder="1" applyAlignment="1">
      <alignment horizontal="center"/>
    </xf>
    <xf numFmtId="43" fontId="4" fillId="0" borderId="0" xfId="50" applyNumberFormat="1" applyFont="1" applyFill="1" applyBorder="1" applyAlignment="1"/>
    <xf numFmtId="43" fontId="4" fillId="0" borderId="0" xfId="50" applyNumberFormat="1" applyFont="1" applyAlignment="1">
      <alignment horizontal="center"/>
    </xf>
    <xf numFmtId="165" fontId="4" fillId="0" borderId="0" xfId="15" applyFont="1" applyFill="1" applyBorder="1" applyAlignment="1">
      <alignment horizontal="right"/>
    </xf>
    <xf numFmtId="165" fontId="9" fillId="0" borderId="0" xfId="15" applyFont="1"/>
    <xf numFmtId="166" fontId="11" fillId="0" borderId="0" xfId="2" applyNumberFormat="1" applyFont="1" applyFill="1" applyBorder="1"/>
    <xf numFmtId="165" fontId="4" fillId="0" borderId="0" xfId="4" applyFont="1" applyFill="1"/>
    <xf numFmtId="165" fontId="4" fillId="0" borderId="1" xfId="4" applyFont="1" applyFill="1" applyBorder="1" applyAlignment="1">
      <alignment horizontal="center"/>
    </xf>
    <xf numFmtId="165" fontId="4" fillId="0" borderId="0" xfId="4" applyFont="1" applyFill="1" applyBorder="1" applyAlignment="1">
      <alignment horizontal="center"/>
    </xf>
    <xf numFmtId="43" fontId="4" fillId="0" borderId="0" xfId="4" applyNumberFormat="1" applyFont="1" applyFill="1" applyAlignment="1">
      <alignment horizontal="center"/>
    </xf>
    <xf numFmtId="43" fontId="4" fillId="0" borderId="0" xfId="4" applyNumberFormat="1" applyFont="1" applyFill="1" applyBorder="1" applyAlignment="1">
      <alignment horizontal="center"/>
    </xf>
    <xf numFmtId="43" fontId="11" fillId="0" borderId="0" xfId="15" applyNumberFormat="1" applyFont="1" applyFill="1" applyBorder="1"/>
    <xf numFmtId="43" fontId="11" fillId="0" borderId="0" xfId="15" applyNumberFormat="1" applyFont="1" applyFill="1"/>
    <xf numFmtId="43" fontId="11" fillId="0" borderId="0" xfId="1" applyNumberFormat="1" applyFont="1" applyAlignment="1">
      <alignment horizontal="center"/>
    </xf>
    <xf numFmtId="43" fontId="11" fillId="0" borderId="4" xfId="15" applyNumberFormat="1" applyFont="1" applyFill="1" applyBorder="1"/>
    <xf numFmtId="43" fontId="4" fillId="0" borderId="0" xfId="15" applyNumberFormat="1" applyFont="1" applyFill="1"/>
    <xf numFmtId="43" fontId="5" fillId="0" borderId="0" xfId="4" applyNumberFormat="1" applyFont="1" applyFill="1" applyBorder="1" applyAlignment="1">
      <alignment horizontal="right"/>
    </xf>
    <xf numFmtId="43" fontId="4" fillId="0" borderId="2" xfId="2" applyFont="1" applyFill="1" applyBorder="1" applyAlignment="1">
      <alignment horizontal="right"/>
    </xf>
    <xf numFmtId="43" fontId="4" fillId="0" borderId="4" xfId="2" applyFont="1" applyFill="1" applyBorder="1" applyAlignment="1">
      <alignment horizontal="right"/>
    </xf>
    <xf numFmtId="165" fontId="4" fillId="0" borderId="1" xfId="4" applyFont="1" applyFill="1" applyBorder="1"/>
    <xf numFmtId="43" fontId="11" fillId="0" borderId="0" xfId="2" applyFont="1" applyFill="1" applyBorder="1"/>
    <xf numFmtId="43" fontId="11" fillId="0" borderId="4" xfId="2" applyFont="1" applyFill="1" applyBorder="1"/>
    <xf numFmtId="0" fontId="4" fillId="0" borderId="0" xfId="15" applyNumberFormat="1" applyFont="1" applyFill="1" applyAlignment="1">
      <alignment horizontal="right" vertical="center" textRotation="180" shrinkToFit="1"/>
    </xf>
    <xf numFmtId="43" fontId="4" fillId="0" borderId="1" xfId="2" applyFont="1" applyFill="1" applyBorder="1"/>
    <xf numFmtId="43" fontId="4" fillId="0" borderId="1" xfId="2" applyFont="1" applyFill="1" applyBorder="1" applyAlignment="1">
      <alignment horizontal="right"/>
    </xf>
    <xf numFmtId="43" fontId="4" fillId="0" borderId="3" xfId="2" applyFont="1" applyFill="1" applyBorder="1" applyAlignment="1">
      <alignment horizontal="right"/>
    </xf>
    <xf numFmtId="165" fontId="4" fillId="0" borderId="0" xfId="1" applyNumberFormat="1" applyFont="1" applyAlignment="1">
      <alignment horizontal="center"/>
    </xf>
    <xf numFmtId="0" fontId="4" fillId="0" borderId="0" xfId="1" quotePrefix="1" applyFont="1"/>
    <xf numFmtId="0" fontId="4" fillId="0" borderId="0" xfId="19" applyFont="1" applyAlignment="1">
      <alignment horizontal="center"/>
    </xf>
    <xf numFmtId="4" fontId="9" fillId="0" borderId="0" xfId="1" applyNumberFormat="1" applyFont="1"/>
    <xf numFmtId="0" fontId="4" fillId="0" borderId="0" xfId="19" applyFont="1"/>
    <xf numFmtId="43" fontId="4" fillId="0" borderId="0" xfId="50" applyNumberFormat="1" applyFont="1" applyFill="1"/>
    <xf numFmtId="43" fontId="23" fillId="0" borderId="0" xfId="4" applyNumberFormat="1" applyFont="1" applyFill="1" applyAlignment="1">
      <alignment vertical="center"/>
    </xf>
    <xf numFmtId="43" fontId="4" fillId="0" borderId="1" xfId="4" applyNumberFormat="1" applyFont="1" applyFill="1" applyBorder="1" applyAlignment="1">
      <alignment horizontal="center"/>
    </xf>
    <xf numFmtId="165" fontId="4" fillId="0" borderId="0" xfId="15" applyFont="1" applyAlignment="1">
      <alignment horizontal="center"/>
    </xf>
    <xf numFmtId="165" fontId="4" fillId="0" borderId="0" xfId="15" applyFont="1" applyFill="1" applyBorder="1" applyAlignment="1">
      <alignment horizontal="center"/>
    </xf>
    <xf numFmtId="43" fontId="4" fillId="0" borderId="2" xfId="2" applyFont="1" applyFill="1" applyBorder="1" applyAlignment="1"/>
    <xf numFmtId="43" fontId="4" fillId="0" borderId="1" xfId="2" applyFont="1" applyFill="1" applyBorder="1" applyAlignment="1"/>
    <xf numFmtId="0" fontId="4" fillId="0" borderId="0" xfId="0" applyFont="1" applyAlignment="1">
      <alignment horizontal="center"/>
    </xf>
    <xf numFmtId="166" fontId="23" fillId="0" borderId="0" xfId="0" applyNumberFormat="1" applyFont="1"/>
    <xf numFmtId="166" fontId="4" fillId="0" borderId="0" xfId="0" applyNumberFormat="1" applyFont="1"/>
    <xf numFmtId="0" fontId="12" fillId="0" borderId="0" xfId="1" applyFont="1" applyAlignment="1">
      <alignment horizontal="center"/>
    </xf>
    <xf numFmtId="167" fontId="5" fillId="0" borderId="0" xfId="1" applyNumberFormat="1" applyFont="1" applyAlignment="1">
      <alignment horizontal="right"/>
    </xf>
    <xf numFmtId="0" fontId="12" fillId="0" borderId="2" xfId="1" applyFont="1" applyBorder="1" applyAlignment="1">
      <alignment horizontal="center"/>
    </xf>
    <xf numFmtId="0" fontId="16" fillId="0" borderId="2" xfId="1" applyFont="1" applyBorder="1" applyAlignment="1">
      <alignment horizontal="center"/>
    </xf>
    <xf numFmtId="37" fontId="26" fillId="0" borderId="2" xfId="29" applyNumberFormat="1" applyFont="1" applyBorder="1" applyAlignment="1">
      <alignment horizontal="center" vertical="center"/>
    </xf>
    <xf numFmtId="0" fontId="16" fillId="0" borderId="0" xfId="1" applyFont="1" applyAlignment="1">
      <alignment horizontal="center"/>
    </xf>
    <xf numFmtId="0" fontId="14" fillId="0" borderId="0" xfId="1" applyFont="1"/>
    <xf numFmtId="0" fontId="16" fillId="0" borderId="1" xfId="1" applyFont="1" applyBorder="1" applyAlignment="1">
      <alignment horizontal="center"/>
    </xf>
    <xf numFmtId="43" fontId="11" fillId="0" borderId="0" xfId="15" applyNumberFormat="1" applyFont="1" applyFill="1" applyAlignment="1">
      <alignment horizontal="center"/>
    </xf>
    <xf numFmtId="43" fontId="10" fillId="0" borderId="0" xfId="15" applyNumberFormat="1" applyFont="1" applyFill="1"/>
    <xf numFmtId="166" fontId="10" fillId="0" borderId="0" xfId="1" applyNumberFormat="1" applyFont="1"/>
    <xf numFmtId="167" fontId="12" fillId="0" borderId="0" xfId="1" applyNumberFormat="1" applyFont="1"/>
    <xf numFmtId="165" fontId="5" fillId="0" borderId="0" xfId="15" applyFont="1" applyFill="1"/>
    <xf numFmtId="0" fontId="9" fillId="0" borderId="0" xfId="1" quotePrefix="1" applyFont="1"/>
    <xf numFmtId="0" fontId="14" fillId="0" borderId="0" xfId="1" applyFont="1" applyAlignment="1">
      <alignment horizontal="center"/>
    </xf>
    <xf numFmtId="165" fontId="12" fillId="0" borderId="0" xfId="4" applyFont="1" applyFill="1" applyBorder="1" applyAlignment="1">
      <alignment horizontal="right"/>
    </xf>
    <xf numFmtId="0" fontId="4" fillId="0" borderId="0" xfId="2" applyNumberFormat="1" applyFont="1" applyFill="1" applyAlignment="1">
      <alignment horizontal="left"/>
    </xf>
    <xf numFmtId="43" fontId="4" fillId="0" borderId="0" xfId="15" applyNumberFormat="1" applyFont="1" applyFill="1" applyBorder="1" applyAlignment="1">
      <alignment horizontal="right"/>
    </xf>
    <xf numFmtId="43" fontId="4" fillId="0" borderId="1" xfId="15" applyNumberFormat="1" applyFont="1" applyFill="1" applyBorder="1"/>
    <xf numFmtId="165" fontId="4" fillId="0" borderId="0" xfId="15" applyFont="1" applyFill="1" applyAlignment="1">
      <alignment wrapText="1"/>
    </xf>
    <xf numFmtId="0" fontId="4" fillId="0" borderId="0" xfId="12" applyFont="1"/>
    <xf numFmtId="43" fontId="4" fillId="0" borderId="1" xfId="50" applyNumberFormat="1" applyFont="1" applyFill="1" applyBorder="1"/>
    <xf numFmtId="43" fontId="23" fillId="0" borderId="1" xfId="4" applyNumberFormat="1" applyFont="1" applyFill="1" applyBorder="1" applyAlignment="1">
      <alignment vertical="center"/>
    </xf>
    <xf numFmtId="43" fontId="4" fillId="0" borderId="5" xfId="2" applyFont="1" applyFill="1" applyBorder="1" applyAlignment="1">
      <alignment horizontal="center"/>
    </xf>
    <xf numFmtId="165" fontId="4" fillId="0" borderId="5" xfId="1" applyNumberFormat="1" applyFont="1" applyBorder="1"/>
    <xf numFmtId="43" fontId="4" fillId="0" borderId="3" xfId="50" applyNumberFormat="1" applyFont="1" applyFill="1" applyBorder="1"/>
    <xf numFmtId="4" fontId="4" fillId="0" borderId="0" xfId="1" applyNumberFormat="1" applyFont="1"/>
    <xf numFmtId="43" fontId="4" fillId="0" borderId="2" xfId="50" applyNumberFormat="1" applyFont="1" applyFill="1" applyBorder="1"/>
    <xf numFmtId="0" fontId="5" fillId="0" borderId="0" xfId="1" applyFont="1" applyAlignment="1">
      <alignment horizontal="center"/>
    </xf>
    <xf numFmtId="0" fontId="5" fillId="0" borderId="1" xfId="1" applyFont="1" applyBorder="1" applyAlignment="1">
      <alignment horizontal="right"/>
    </xf>
    <xf numFmtId="0" fontId="5" fillId="0" borderId="2" xfId="1" applyFont="1" applyBorder="1" applyAlignment="1">
      <alignment horizontal="center"/>
    </xf>
    <xf numFmtId="167" fontId="5" fillId="0" borderId="2" xfId="1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4" fillId="0" borderId="3" xfId="1" applyFont="1" applyBorder="1" applyAlignment="1">
      <alignment horizontal="center"/>
    </xf>
    <xf numFmtId="0" fontId="16" fillId="0" borderId="2" xfId="1" applyFont="1" applyBorder="1" applyAlignment="1">
      <alignment horizontal="center"/>
    </xf>
    <xf numFmtId="0" fontId="16" fillId="0" borderId="1" xfId="1" applyFont="1" applyBorder="1" applyAlignment="1">
      <alignment horizontal="center"/>
    </xf>
    <xf numFmtId="0" fontId="13" fillId="0" borderId="3" xfId="1" applyFont="1" applyBorder="1" applyAlignment="1">
      <alignment horizontal="center"/>
    </xf>
    <xf numFmtId="43" fontId="5" fillId="0" borderId="2" xfId="2" applyFont="1" applyFill="1" applyBorder="1" applyAlignment="1">
      <alignment horizontal="center"/>
    </xf>
  </cellXfs>
  <cellStyles count="89">
    <cellStyle name="Comma" xfId="15" builtinId="3"/>
    <cellStyle name="Comma 10 13" xfId="88" xr:uid="{4BCC810B-644F-48EC-8A91-AE417897DB73}"/>
    <cellStyle name="Comma 11 7" xfId="63" xr:uid="{0325786E-79AC-4C23-9B5C-424496670502}"/>
    <cellStyle name="Comma 12" xfId="20" xr:uid="{6C9B0B19-214E-41CD-A285-E5471D5D35FB}"/>
    <cellStyle name="Comma 12 2" xfId="67" xr:uid="{207F9FE5-AEB5-4606-898C-9D142141A4CA}"/>
    <cellStyle name="Comma 13" xfId="54" xr:uid="{928CBEFF-7F8D-4662-B933-B5C22D49B76D}"/>
    <cellStyle name="Comma 13 2" xfId="35" xr:uid="{876CAEDB-D998-4647-ACFE-505E71CF50E8}"/>
    <cellStyle name="Comma 13 2 2" xfId="71" xr:uid="{0415EF8B-AC13-4837-B894-F09B1F699562}"/>
    <cellStyle name="Comma 2" xfId="2" xr:uid="{57B88BC9-8876-445F-9599-3A950B44132C}"/>
    <cellStyle name="Comma 2 2" xfId="38" xr:uid="{E3FD5EBD-0D33-4AE6-B7D5-99A5983F5B9B}"/>
    <cellStyle name="Comma 2 2 2" xfId="73" xr:uid="{C8EAA787-7EAA-4FEB-BF46-A80449196385}"/>
    <cellStyle name="Comma 2 2 3" xfId="37" xr:uid="{119158C8-D945-4E47-BA07-41E0FAB7DBF5}"/>
    <cellStyle name="Comma 2 2 3 2" xfId="72" xr:uid="{91792FAA-174E-4B57-B841-40F6A83B4FDB}"/>
    <cellStyle name="Comma 2 3" xfId="34" xr:uid="{50E39A1A-6E18-4F7D-B6B7-89B7822897A7}"/>
    <cellStyle name="Comma 2 4" xfId="30" xr:uid="{D6FDB79F-66F1-47EF-B7D1-5E5B6557BC41}"/>
    <cellStyle name="Comma 2 5" xfId="62" xr:uid="{106A32A7-CE51-4442-8F8B-A701BBBC93FD}"/>
    <cellStyle name="Comma 22" xfId="18" xr:uid="{C534D9E1-52B1-4FB4-B09B-3F93287E2066}"/>
    <cellStyle name="Comma 24" xfId="83" xr:uid="{20721685-9276-4006-83D7-8628F452692D}"/>
    <cellStyle name="Comma 3" xfId="4" xr:uid="{3E56CA95-E74B-4A67-AC66-F57863C5F0B6}"/>
    <cellStyle name="Comma 3 2" xfId="44" xr:uid="{65C029F5-3A23-4CB7-A452-D0352314FA9F}"/>
    <cellStyle name="Comma 3 3" xfId="74" xr:uid="{D1247FA0-E44E-4952-B4EB-8F1C4E593F0A}"/>
    <cellStyle name="Comma 3 5" xfId="21" xr:uid="{0D5B7F24-6416-4C50-944F-D40F2594236C}"/>
    <cellStyle name="Comma 3 5 2" xfId="68" xr:uid="{F0C0F8C8-3698-43C5-89E2-0563C329E1C9}"/>
    <cellStyle name="Comma 33" xfId="3" xr:uid="{9F9ABFA3-B7DF-4285-AD99-D3D0E7FD30B5}"/>
    <cellStyle name="Comma 33 2" xfId="39" xr:uid="{BE7D569B-F027-475F-BEA9-3F4BBA696093}"/>
    <cellStyle name="Comma 33 3" xfId="24" xr:uid="{7CDA94D5-4885-4DA0-BF51-C9C9AECF9B7D}"/>
    <cellStyle name="Comma 33 4" xfId="69" xr:uid="{6471B185-A24E-48F6-B184-BBFEE285106E}"/>
    <cellStyle name="Comma 4" xfId="52" xr:uid="{C81B7964-2783-48E0-8BED-0B8BF52ED9E9}"/>
    <cellStyle name="Comma 5" xfId="65" xr:uid="{97EA569F-F502-4DC9-B237-C8B95EC51794}"/>
    <cellStyle name="Comma 53" xfId="79" xr:uid="{FF701775-F7DC-41B3-A368-34ED83909C4B}"/>
    <cellStyle name="Comma 63" xfId="26" xr:uid="{CF310ACC-58BC-4A45-8E65-3A6EEB16D728}"/>
    <cellStyle name="Comma 63 2" xfId="70" xr:uid="{D7953D8A-B739-452D-973E-07B92A0D8B17}"/>
    <cellStyle name="Comma 7" xfId="78" xr:uid="{55A1F366-E3FD-4E06-A64F-D217F8F85DA7}"/>
    <cellStyle name="Currency 2" xfId="48" xr:uid="{B151BB96-7CC0-4A98-BA8E-D864E765AC52}"/>
    <cellStyle name="Currency 2 2" xfId="76" xr:uid="{8717A023-27E4-4E32-8CB5-829731DCA715}"/>
    <cellStyle name="Currency 3" xfId="81" xr:uid="{352B246E-755D-4E1A-9478-2D987C62E068}"/>
    <cellStyle name="Normal" xfId="0" builtinId="0"/>
    <cellStyle name="Normal 10 2 2" xfId="82" xr:uid="{C9D1B89E-18B6-4240-9FF0-D3540E2CF6D8}"/>
    <cellStyle name="Normal 107" xfId="85" xr:uid="{5D8ED710-69A4-46BA-9DFA-8DA2544792E7}"/>
    <cellStyle name="Normal 109" xfId="86" xr:uid="{344CA361-1B71-49C4-8BE7-1FC2FAC4069E}"/>
    <cellStyle name="Normal 13" xfId="53" xr:uid="{412B05EB-85EF-42D8-90AD-F9BF52979A58}"/>
    <cellStyle name="Normal 14 2" xfId="64" xr:uid="{ADCFCBA5-56F4-4C0F-BEC0-6BB49B0B01FC}"/>
    <cellStyle name="Normal 2" xfId="1" xr:uid="{E00DAF6A-6D04-4402-9781-69B89330D13F}"/>
    <cellStyle name="Normal 2 2" xfId="41" xr:uid="{7348A3FF-C395-44A6-8C73-8F3190E86E52}"/>
    <cellStyle name="Normal 2 2 2" xfId="36" xr:uid="{AB0A4403-30B6-4404-BA67-0E8AD49D8283}"/>
    <cellStyle name="Normal 2 2 2 11" xfId="43" xr:uid="{8C43ECA4-DCE8-4F20-83C5-DD026ACEA5F4}"/>
    <cellStyle name="Normal 2 2 2 2" xfId="61" xr:uid="{C439632F-967F-4AB3-A663-C539B5AE54DE}"/>
    <cellStyle name="Normal 2 2 2 2 2" xfId="87" xr:uid="{4C585F76-5E6F-4DFF-9AE6-A5F98CC42E7F}"/>
    <cellStyle name="Normal 2 2 3" xfId="58" xr:uid="{DAF95786-5A13-4A35-93B0-6DAC5595EF59}"/>
    <cellStyle name="Normal 2 2 4" xfId="60" xr:uid="{70DE0090-EA1F-4F7B-92A7-B262DEB67623}"/>
    <cellStyle name="Normal 2 3" xfId="32" xr:uid="{C72AF2C6-4F81-449D-9C49-8CFE3F2AC3FC}"/>
    <cellStyle name="Normal 2 4" xfId="23" xr:uid="{542F7BE7-A616-44EF-9B9C-E8E51B3450CA}"/>
    <cellStyle name="Normal 2 5" xfId="57" xr:uid="{06F355F7-0F04-4B30-9C2D-90CD922EE20A}"/>
    <cellStyle name="Normal 2 90" xfId="25" xr:uid="{3622A400-1FD9-4334-8E99-4BCAAAC98686}"/>
    <cellStyle name="Normal 265" xfId="8" xr:uid="{A246237C-EAC0-404E-AE73-8A55FED19E0D}"/>
    <cellStyle name="Normal 3" xfId="29" xr:uid="{A5889FD3-308C-4D37-8BE5-D35262F410AF}"/>
    <cellStyle name="Normal 3 2" xfId="33" xr:uid="{E5F7BE85-02EC-4ACF-B6F8-17CCBACBF1EB}"/>
    <cellStyle name="Normal 3 2 4" xfId="56" xr:uid="{FC45ED20-4011-431A-8E8E-25EDB881DCD9}"/>
    <cellStyle name="Normal 30 2" xfId="40" xr:uid="{74FBFC36-551B-4530-9EBA-BCA9E6FF8363}"/>
    <cellStyle name="Normal 398" xfId="13" xr:uid="{5956A0C1-AA54-4BC6-92D4-32C6F20A988C}"/>
    <cellStyle name="Normal 4" xfId="11" xr:uid="{ADF16144-3E38-43E0-906C-104B76B7021B}"/>
    <cellStyle name="Normal 4 2" xfId="51" xr:uid="{071EA9F8-AF89-44AE-B0C5-9DF9A9367DCF}"/>
    <cellStyle name="Normal 4 3" xfId="31" xr:uid="{2DFDAA8B-66C3-4E95-8B6C-D07E8A3AF026}"/>
    <cellStyle name="Normal 58" xfId="80" xr:uid="{43A2BB21-86DF-41E6-A17F-64DD5F03A744}"/>
    <cellStyle name="Normal 6" xfId="14" xr:uid="{E1A067B9-46A7-412A-B737-59975FAB533C}"/>
    <cellStyle name="Normal 61" xfId="6" xr:uid="{ABF89C1B-144D-45EC-9F58-1B25C81CB485}"/>
    <cellStyle name="Normal 62" xfId="7" xr:uid="{4927A540-9453-4E8A-8E79-25FF714E500F}"/>
    <cellStyle name="Normal 65" xfId="19" xr:uid="{84E4966F-2E6D-4B88-B054-DB9FB6003B47}"/>
    <cellStyle name="Normal 66" xfId="27" xr:uid="{B790ED04-81E2-4872-B3B2-E6B9328DB1A1}"/>
    <cellStyle name="Normal 67" xfId="22" xr:uid="{A60B0201-D363-490C-BEA4-7BF55193B64A}"/>
    <cellStyle name="Normal 70" xfId="84" xr:uid="{87980672-6FC2-488E-ADB5-61968D973836}"/>
    <cellStyle name="Normal_CEI Q1'51 T2" xfId="9" xr:uid="{75F5F05D-9BE2-42E4-8615-6D7CD13305B6}"/>
    <cellStyle name="Normal_Copy of ASTC-Q1_'54 T2" xfId="12" xr:uid="{96BA7259-13FA-4A7F-ABCC-E570CEF82630}"/>
    <cellStyle name="Percent 2" xfId="10" xr:uid="{597B944C-CE2B-49B0-95B5-EF6846A4ED6C}"/>
    <cellStyle name="Percent 2 2" xfId="45" xr:uid="{053D0279-4B13-49E2-8391-44C7EFBEFDE5}"/>
    <cellStyle name="Percent 2 3" xfId="46" xr:uid="{7A8E86DE-7F66-491D-ADD3-147CBDF5B30B}"/>
    <cellStyle name="Percent 29" xfId="47" xr:uid="{E73C63F3-0A56-4928-BC4C-111692C5776F}"/>
    <cellStyle name="Percent 29 2" xfId="75" xr:uid="{551D5A41-B07D-4389-BE4E-9C9037CDBA6E}"/>
    <cellStyle name="เปอร์เซ็นต์ 2" xfId="28" xr:uid="{E482EB55-18A7-4309-95D8-BFD61F1F6DBE}"/>
    <cellStyle name="จุลภาค 2" xfId="50" xr:uid="{6230855C-45DB-4B64-8BC2-95E95AE6DEF5}"/>
    <cellStyle name="จุลภาค 2 2" xfId="77" xr:uid="{8D49DDE5-80DB-44CD-8E24-D70881F68502}"/>
    <cellStyle name="จุลภาค 3" xfId="17" xr:uid="{A635ED09-5B49-43F4-A7E1-B591BC5A28A2}"/>
    <cellStyle name="จุลภาค 4" xfId="59" xr:uid="{8F6A5649-0A42-4AA0-AAC2-D074BDED6FB7}"/>
    <cellStyle name="จุลภาค 5" xfId="66" xr:uid="{83EF9585-ACC3-4530-9C49-A53EDACAA194}"/>
    <cellStyle name="ปกติ 2" xfId="16" xr:uid="{415FBA23-B673-4F82-92D6-2FC1C376B41A}"/>
    <cellStyle name="ปกติ 3" xfId="55" xr:uid="{035103F3-BBAA-4F90-AC8F-4538B3A84393}"/>
    <cellStyle name="ปกติ 71 2" xfId="42" xr:uid="{4DEABBBD-D023-49B1-A3F1-41D5C68FD382}"/>
    <cellStyle name="ปกติ 71 3" xfId="49" xr:uid="{3F22B7D0-4C92-4AFD-9E85-028BC58611B7}"/>
    <cellStyle name="ปกติ_GK-P Y'50 Fs" xfId="5" xr:uid="{24221D63-B8F5-487C-B3CA-15FADF657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527050</xdr:colOff>
      <xdr:row>0</xdr:row>
      <xdr:rowOff>0</xdr:rowOff>
    </xdr:from>
    <xdr:to>
      <xdr:col>8</xdr:col>
      <xdr:colOff>231215</xdr:colOff>
      <xdr:row>0</xdr:row>
      <xdr:rowOff>276225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70352D3-A83C-B5DE-F48F-4AB9B754BF08}"/>
            </a:ext>
          </a:extLst>
        </xdr:cNvPr>
        <xdr:cNvSpPr>
          <a:spLocks noChangeArrowheads="1"/>
        </xdr:cNvSpPr>
      </xdr:nvSpPr>
      <xdr:spPr bwMode="auto">
        <a:xfrm>
          <a:off x="6049645" y="595630"/>
          <a:ext cx="787400" cy="276225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3A030-548A-4A08-A16D-FE6E0E1652FB}">
  <sheetPr>
    <pageSetUpPr fitToPage="1"/>
  </sheetPr>
  <dimension ref="A1:L152"/>
  <sheetViews>
    <sheetView view="pageBreakPreview" topLeftCell="A135" zoomScale="70" zoomScaleNormal="90" zoomScaleSheetLayoutView="70" workbookViewId="0">
      <selection activeCell="B18" sqref="B18"/>
    </sheetView>
  </sheetViews>
  <sheetFormatPr defaultColWidth="7.6328125" defaultRowHeight="23.15" customHeight="1"/>
  <cols>
    <col min="1" max="1" width="2.1796875" style="1" customWidth="1"/>
    <col min="2" max="3" width="2.453125" style="1" customWidth="1"/>
    <col min="4" max="4" width="3.6328125" style="1" customWidth="1"/>
    <col min="5" max="5" width="49.453125" style="1" customWidth="1"/>
    <col min="6" max="6" width="7.36328125" style="2" customWidth="1"/>
    <col min="7" max="7" width="17.26953125" style="2" bestFit="1" customWidth="1"/>
    <col min="8" max="8" width="15.453125" style="3" bestFit="1" customWidth="1"/>
    <col min="9" max="9" width="15.6328125" style="78" bestFit="1" customWidth="1"/>
    <col min="10" max="10" width="15.453125" style="22" bestFit="1" customWidth="1"/>
    <col min="11" max="11" width="3" style="1" customWidth="1"/>
    <col min="12" max="16384" width="7.6328125" style="1"/>
  </cols>
  <sheetData>
    <row r="1" spans="1:12" ht="23.15" customHeight="1">
      <c r="J1" s="4">
        <v>3</v>
      </c>
    </row>
    <row r="2" spans="1:12" ht="23.15" customHeight="1">
      <c r="A2" s="185" t="s">
        <v>102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2" ht="23.15" customHeight="1">
      <c r="A3" s="185" t="s">
        <v>0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2" ht="23.15" customHeight="1">
      <c r="A4" s="185" t="s">
        <v>101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12" s="8" customFormat="1" ht="23.15" customHeight="1">
      <c r="A5" s="5"/>
      <c r="B5" s="5"/>
      <c r="C5" s="5"/>
      <c r="D5" s="5"/>
      <c r="E5" s="5"/>
      <c r="F5" s="5"/>
      <c r="G5" s="79"/>
      <c r="H5" s="6"/>
      <c r="I5" s="5"/>
      <c r="J5" s="7" t="s">
        <v>1</v>
      </c>
      <c r="L5" s="1"/>
    </row>
    <row r="6" spans="1:12" s="8" customFormat="1" ht="23.15" customHeight="1">
      <c r="A6" s="74"/>
      <c r="B6" s="74"/>
      <c r="C6" s="74"/>
      <c r="D6" s="74"/>
      <c r="E6" s="74"/>
      <c r="F6" s="74"/>
      <c r="G6" s="187" t="s">
        <v>2</v>
      </c>
      <c r="H6" s="187"/>
      <c r="I6" s="188" t="s">
        <v>3</v>
      </c>
      <c r="J6" s="188"/>
      <c r="L6" s="1"/>
    </row>
    <row r="7" spans="1:12" s="8" customFormat="1" ht="23.15" customHeight="1">
      <c r="A7" s="80"/>
      <c r="B7" s="80"/>
      <c r="C7" s="80"/>
      <c r="D7" s="80"/>
      <c r="E7" s="80"/>
      <c r="F7" s="80" t="s">
        <v>4</v>
      </c>
      <c r="G7" s="9" t="s">
        <v>103</v>
      </c>
      <c r="H7" s="10" t="s">
        <v>104</v>
      </c>
      <c r="I7" s="9" t="s">
        <v>103</v>
      </c>
      <c r="J7" s="10" t="s">
        <v>104</v>
      </c>
      <c r="L7" s="1"/>
    </row>
    <row r="8" spans="1:12" s="8" customFormat="1" ht="23.15" customHeight="1">
      <c r="A8" s="5"/>
      <c r="B8" s="5"/>
      <c r="C8" s="5"/>
      <c r="D8" s="5"/>
      <c r="E8" s="79"/>
      <c r="F8" s="5"/>
      <c r="G8" s="11" t="s">
        <v>93</v>
      </c>
      <c r="H8" s="6" t="s">
        <v>94</v>
      </c>
      <c r="I8" s="11" t="s">
        <v>93</v>
      </c>
      <c r="J8" s="12" t="s">
        <v>94</v>
      </c>
      <c r="L8" s="1"/>
    </row>
    <row r="9" spans="1:12" s="8" customFormat="1" ht="23.15" customHeight="1">
      <c r="F9" s="5"/>
      <c r="H9" s="6" t="s">
        <v>132</v>
      </c>
      <c r="J9" s="5" t="s">
        <v>132</v>
      </c>
      <c r="L9" s="1"/>
    </row>
    <row r="10" spans="1:12" s="8" customFormat="1" ht="23.15" customHeight="1">
      <c r="A10" s="189" t="s">
        <v>5</v>
      </c>
      <c r="B10" s="189"/>
      <c r="C10" s="189"/>
      <c r="D10" s="189"/>
      <c r="E10" s="189"/>
      <c r="F10" s="5"/>
      <c r="H10" s="6"/>
      <c r="L10" s="1"/>
    </row>
    <row r="11" spans="1:12" ht="23.15" customHeight="1">
      <c r="A11" s="1" t="s">
        <v>6</v>
      </c>
      <c r="G11" s="3"/>
      <c r="I11" s="3"/>
      <c r="J11" s="13"/>
    </row>
    <row r="12" spans="1:12" ht="23.15" customHeight="1">
      <c r="B12" s="1" t="s">
        <v>7</v>
      </c>
      <c r="G12" s="91">
        <v>3555345.5300000003</v>
      </c>
      <c r="H12" s="92">
        <v>3012203.94</v>
      </c>
      <c r="I12" s="91">
        <v>166010.07</v>
      </c>
      <c r="J12" s="92">
        <v>124641.16</v>
      </c>
    </row>
    <row r="13" spans="1:12" ht="23.15" customHeight="1">
      <c r="B13" s="1" t="s">
        <v>8</v>
      </c>
      <c r="C13" s="143"/>
      <c r="F13" s="2" t="s">
        <v>137</v>
      </c>
      <c r="G13" s="91">
        <v>76564377.189999998</v>
      </c>
      <c r="H13" s="92">
        <v>74258193.030000001</v>
      </c>
      <c r="I13" s="91">
        <v>9427603.3200000003</v>
      </c>
      <c r="J13" s="92">
        <v>185282.63</v>
      </c>
    </row>
    <row r="14" spans="1:12" ht="23.15" customHeight="1">
      <c r="B14" s="1" t="s">
        <v>9</v>
      </c>
      <c r="C14" s="143"/>
      <c r="F14" s="2">
        <v>8</v>
      </c>
      <c r="G14" s="91">
        <v>30858847.279999994</v>
      </c>
      <c r="H14" s="92">
        <v>57251931.43</v>
      </c>
      <c r="I14" s="91">
        <v>0</v>
      </c>
      <c r="J14" s="92">
        <v>0</v>
      </c>
    </row>
    <row r="15" spans="1:12" ht="23.15" customHeight="1">
      <c r="B15" s="1" t="s">
        <v>10</v>
      </c>
      <c r="F15" s="2">
        <v>9</v>
      </c>
      <c r="G15" s="91">
        <v>53278593.030000001</v>
      </c>
      <c r="H15" s="92">
        <v>66689218.710000001</v>
      </c>
      <c r="I15" s="91">
        <v>0</v>
      </c>
      <c r="J15" s="92">
        <v>0</v>
      </c>
    </row>
    <row r="16" spans="1:12" ht="23.15" customHeight="1">
      <c r="D16" s="1" t="s">
        <v>11</v>
      </c>
      <c r="G16" s="93">
        <f>SUM(G12:G15)</f>
        <v>164257163.03</v>
      </c>
      <c r="H16" s="93">
        <f>SUM(H12:H15)</f>
        <v>201211547.11000001</v>
      </c>
      <c r="I16" s="93">
        <f>SUM(I12:I15)</f>
        <v>9593613.3900000006</v>
      </c>
      <c r="J16" s="93">
        <f>SUM(J12:J15)</f>
        <v>309923.79000000004</v>
      </c>
    </row>
    <row r="17" spans="1:10" ht="23.15" customHeight="1">
      <c r="A17" s="1" t="s">
        <v>12</v>
      </c>
      <c r="G17" s="52"/>
      <c r="H17" s="52"/>
      <c r="I17" s="53"/>
      <c r="J17" s="53"/>
    </row>
    <row r="18" spans="1:10" ht="23.15" customHeight="1">
      <c r="B18" s="1" t="s">
        <v>153</v>
      </c>
      <c r="F18" s="144"/>
      <c r="G18" s="91">
        <v>49432281.270000003</v>
      </c>
      <c r="H18" s="106">
        <v>51726217.710000001</v>
      </c>
      <c r="I18" s="91">
        <v>0</v>
      </c>
      <c r="J18" s="106">
        <v>0</v>
      </c>
    </row>
    <row r="19" spans="1:10" ht="23.15" customHeight="1">
      <c r="B19" s="1" t="s">
        <v>13</v>
      </c>
      <c r="F19" s="144">
        <v>10</v>
      </c>
      <c r="G19" s="91">
        <v>0</v>
      </c>
      <c r="H19" s="106">
        <v>0</v>
      </c>
      <c r="I19" s="91">
        <v>0</v>
      </c>
      <c r="J19" s="106">
        <v>0</v>
      </c>
    </row>
    <row r="20" spans="1:10" ht="23.15" customHeight="1">
      <c r="B20" s="1" t="s">
        <v>14</v>
      </c>
      <c r="F20" s="144">
        <v>11</v>
      </c>
      <c r="G20" s="91">
        <v>0</v>
      </c>
      <c r="H20" s="106">
        <v>0</v>
      </c>
      <c r="I20" s="91">
        <v>191477490.29999998</v>
      </c>
      <c r="J20" s="106">
        <v>195739443.63</v>
      </c>
    </row>
    <row r="21" spans="1:10" ht="23.15" customHeight="1">
      <c r="B21" s="1" t="s">
        <v>15</v>
      </c>
      <c r="F21" s="144">
        <v>12</v>
      </c>
      <c r="G21" s="91">
        <v>320444027.67000002</v>
      </c>
      <c r="H21" s="106">
        <v>331605092.75999999</v>
      </c>
      <c r="I21" s="91">
        <v>45744463.190000013</v>
      </c>
      <c r="J21" s="106">
        <v>49593544.590000004</v>
      </c>
    </row>
    <row r="22" spans="1:10" ht="23.15" customHeight="1">
      <c r="B22" s="1" t="s">
        <v>16</v>
      </c>
      <c r="F22" s="144"/>
      <c r="G22" s="91">
        <v>27398</v>
      </c>
      <c r="H22" s="106">
        <v>45923.49</v>
      </c>
      <c r="I22" s="91">
        <v>0</v>
      </c>
      <c r="J22" s="106">
        <v>0</v>
      </c>
    </row>
    <row r="23" spans="1:10" ht="23.15" customHeight="1">
      <c r="B23" s="1" t="s">
        <v>17</v>
      </c>
      <c r="F23" s="144">
        <v>6.1</v>
      </c>
      <c r="G23" s="123">
        <v>18237564.23</v>
      </c>
      <c r="H23" s="109">
        <v>17778317.5</v>
      </c>
      <c r="I23" s="123">
        <v>4314167.99</v>
      </c>
      <c r="J23" s="109">
        <v>4163223.91</v>
      </c>
    </row>
    <row r="24" spans="1:10" ht="22.75" customHeight="1">
      <c r="D24" s="1" t="s">
        <v>18</v>
      </c>
      <c r="G24" s="94">
        <f>SUM(G18:G23)</f>
        <v>388141271.17000002</v>
      </c>
      <c r="H24" s="94">
        <f>SUM(H18:H23)</f>
        <v>401155551.45999998</v>
      </c>
      <c r="I24" s="94">
        <f>SUM(I18:I23)</f>
        <v>241536121.48000002</v>
      </c>
      <c r="J24" s="94">
        <f>SUM(J18:J23)</f>
        <v>249496212.13</v>
      </c>
    </row>
    <row r="25" spans="1:10" ht="23.15" customHeight="1" thickBot="1">
      <c r="E25" s="1" t="s">
        <v>19</v>
      </c>
      <c r="G25" s="95">
        <f>+G24+G16</f>
        <v>552398434.20000005</v>
      </c>
      <c r="H25" s="95">
        <f>+H24+H16</f>
        <v>602367098.56999993</v>
      </c>
      <c r="I25" s="95">
        <f>+I24+I16</f>
        <v>251129734.87</v>
      </c>
      <c r="J25" s="95">
        <f>+J24+J16</f>
        <v>249806135.91999999</v>
      </c>
    </row>
    <row r="26" spans="1:10" ht="23.15" customHeight="1" thickTop="1">
      <c r="G26" s="13"/>
      <c r="I26" s="16"/>
      <c r="J26" s="17"/>
    </row>
    <row r="27" spans="1:10" ht="23.15" customHeight="1">
      <c r="G27" s="13"/>
      <c r="I27" s="16"/>
      <c r="J27" s="16"/>
    </row>
    <row r="28" spans="1:10" ht="23.15" customHeight="1">
      <c r="G28" s="13"/>
      <c r="H28" s="13"/>
      <c r="I28" s="13"/>
      <c r="J28" s="13"/>
    </row>
    <row r="29" spans="1:10" ht="23.15" customHeight="1">
      <c r="G29" s="13"/>
      <c r="I29" s="16"/>
      <c r="J29" s="16"/>
    </row>
    <row r="30" spans="1:10" ht="23.15" customHeight="1">
      <c r="G30" s="13"/>
      <c r="I30" s="16"/>
      <c r="J30" s="16"/>
    </row>
    <row r="31" spans="1:10" ht="23.15" customHeight="1">
      <c r="G31" s="13"/>
      <c r="I31" s="16"/>
      <c r="J31" s="16"/>
    </row>
    <row r="32" spans="1:10" ht="23.15" customHeight="1">
      <c r="G32" s="13"/>
      <c r="I32" s="16"/>
      <c r="J32" s="16"/>
    </row>
    <row r="33" spans="1:10" ht="23.15" customHeight="1">
      <c r="G33" s="13"/>
      <c r="I33" s="16"/>
      <c r="J33" s="16"/>
    </row>
    <row r="34" spans="1:10" ht="23.15" customHeight="1">
      <c r="G34" s="13"/>
      <c r="I34" s="16"/>
      <c r="J34" s="16"/>
    </row>
    <row r="35" spans="1:10" ht="23.15" customHeight="1">
      <c r="G35" s="13"/>
      <c r="I35" s="16"/>
      <c r="J35" s="16"/>
    </row>
    <row r="36" spans="1:10" ht="23.15" customHeight="1">
      <c r="G36" s="13"/>
      <c r="I36" s="16"/>
      <c r="J36" s="16"/>
    </row>
    <row r="37" spans="1:10" ht="23.15" customHeight="1">
      <c r="G37" s="13"/>
      <c r="I37" s="16"/>
      <c r="J37" s="16"/>
    </row>
    <row r="38" spans="1:10" ht="23.15" customHeight="1">
      <c r="G38" s="13"/>
      <c r="I38" s="16"/>
      <c r="J38" s="16"/>
    </row>
    <row r="39" spans="1:10" ht="23.15" customHeight="1">
      <c r="G39" s="13"/>
      <c r="I39" s="16"/>
      <c r="J39" s="16"/>
    </row>
    <row r="40" spans="1:10" ht="23.15" customHeight="1">
      <c r="G40" s="13"/>
      <c r="I40" s="16"/>
      <c r="J40" s="16"/>
    </row>
    <row r="41" spans="1:10" ht="23.15" customHeight="1">
      <c r="G41" s="13"/>
      <c r="I41" s="16"/>
      <c r="J41" s="16"/>
    </row>
    <row r="42" spans="1:10" ht="23.15" customHeight="1">
      <c r="G42" s="13"/>
      <c r="I42" s="16"/>
      <c r="J42" s="16"/>
    </row>
    <row r="43" spans="1:10" ht="23.15" customHeight="1">
      <c r="B43" s="81"/>
      <c r="C43" s="81"/>
      <c r="D43" s="81"/>
      <c r="E43" s="81"/>
      <c r="F43" s="81"/>
      <c r="G43" s="81"/>
      <c r="H43" s="18"/>
      <c r="I43" s="14"/>
      <c r="J43" s="1"/>
    </row>
    <row r="44" spans="1:10" ht="23.15" customHeight="1">
      <c r="B44" s="81"/>
      <c r="C44" s="81"/>
      <c r="D44" s="81"/>
      <c r="E44" s="81"/>
      <c r="F44" s="81"/>
      <c r="G44" s="81"/>
      <c r="H44" s="18"/>
      <c r="I44" s="14"/>
    </row>
    <row r="45" spans="1:10" ht="23.15" customHeight="1">
      <c r="A45" s="1" t="s">
        <v>20</v>
      </c>
      <c r="B45" s="81"/>
      <c r="C45" s="81"/>
      <c r="D45" s="81"/>
      <c r="E45" s="81"/>
      <c r="F45" s="81"/>
      <c r="G45" s="81"/>
      <c r="H45" s="18"/>
      <c r="I45" s="14"/>
      <c r="J45" s="15"/>
    </row>
    <row r="46" spans="1:10" ht="23.15" customHeight="1">
      <c r="B46" s="81"/>
      <c r="C46" s="81"/>
      <c r="D46" s="81"/>
      <c r="E46" s="81"/>
      <c r="F46" s="81"/>
      <c r="G46" s="81"/>
      <c r="H46" s="18"/>
      <c r="I46" s="14"/>
      <c r="J46" s="15">
        <v>4</v>
      </c>
    </row>
    <row r="47" spans="1:10" ht="23.15" customHeight="1">
      <c r="A47" s="185" t="s">
        <v>102</v>
      </c>
      <c r="B47" s="185"/>
      <c r="C47" s="185"/>
      <c r="D47" s="185"/>
      <c r="E47" s="185"/>
      <c r="F47" s="185"/>
      <c r="G47" s="185"/>
      <c r="H47" s="185"/>
      <c r="I47" s="185"/>
      <c r="J47" s="185"/>
    </row>
    <row r="48" spans="1:10" ht="23.15" customHeight="1">
      <c r="A48" s="185" t="s">
        <v>0</v>
      </c>
      <c r="B48" s="185"/>
      <c r="C48" s="185"/>
      <c r="D48" s="185"/>
      <c r="E48" s="185"/>
      <c r="F48" s="185"/>
      <c r="G48" s="185"/>
      <c r="H48" s="185"/>
      <c r="I48" s="185"/>
      <c r="J48" s="185"/>
    </row>
    <row r="49" spans="1:12" s="8" customFormat="1" ht="23.15" customHeight="1">
      <c r="A49" s="185" t="str">
        <f>A4</f>
        <v>AS  AT  March 31, 2026</v>
      </c>
      <c r="B49" s="185"/>
      <c r="C49" s="185"/>
      <c r="D49" s="185"/>
      <c r="E49" s="185"/>
      <c r="F49" s="185"/>
      <c r="G49" s="185"/>
      <c r="H49" s="185"/>
      <c r="I49" s="185"/>
      <c r="J49" s="185"/>
      <c r="L49" s="1"/>
    </row>
    <row r="50" spans="1:12" s="8" customFormat="1" ht="23.15" customHeight="1">
      <c r="A50" s="5"/>
      <c r="B50" s="5"/>
      <c r="C50" s="5"/>
      <c r="D50" s="5"/>
      <c r="E50" s="5"/>
      <c r="F50" s="5"/>
      <c r="G50" s="5"/>
      <c r="H50" s="6"/>
      <c r="I50" s="5"/>
      <c r="J50" s="7" t="s">
        <v>1</v>
      </c>
      <c r="L50" s="1"/>
    </row>
    <row r="51" spans="1:12" s="8" customFormat="1" ht="23.15" customHeight="1">
      <c r="A51" s="74"/>
      <c r="B51" s="74"/>
      <c r="C51" s="74"/>
      <c r="D51" s="74"/>
      <c r="E51" s="74"/>
      <c r="F51" s="74"/>
      <c r="G51" s="187" t="s">
        <v>2</v>
      </c>
      <c r="H51" s="187"/>
      <c r="I51" s="188" t="s">
        <v>3</v>
      </c>
      <c r="J51" s="188"/>
      <c r="L51" s="1"/>
    </row>
    <row r="52" spans="1:12" s="8" customFormat="1" ht="23.15" customHeight="1">
      <c r="A52" s="80"/>
      <c r="B52" s="80"/>
      <c r="C52" s="80"/>
      <c r="D52" s="80"/>
      <c r="E52" s="80"/>
      <c r="F52" s="80" t="s">
        <v>4</v>
      </c>
      <c r="G52" s="9" t="s">
        <v>103</v>
      </c>
      <c r="H52" s="10" t="s">
        <v>104</v>
      </c>
      <c r="I52" s="9" t="s">
        <v>103</v>
      </c>
      <c r="J52" s="10" t="s">
        <v>104</v>
      </c>
      <c r="L52" s="1"/>
    </row>
    <row r="53" spans="1:12" s="8" customFormat="1" ht="23.15" customHeight="1">
      <c r="A53" s="5"/>
      <c r="B53" s="5"/>
      <c r="C53" s="5"/>
      <c r="D53" s="5"/>
      <c r="E53" s="5"/>
      <c r="F53" s="5"/>
      <c r="G53" s="11" t="s">
        <v>93</v>
      </c>
      <c r="H53" s="6" t="s">
        <v>94</v>
      </c>
      <c r="I53" s="11" t="s">
        <v>93</v>
      </c>
      <c r="J53" s="12" t="s">
        <v>94</v>
      </c>
      <c r="L53" s="1"/>
    </row>
    <row r="54" spans="1:12" s="8" customFormat="1" ht="23.15" customHeight="1">
      <c r="A54" s="5"/>
      <c r="B54" s="5"/>
      <c r="C54" s="5"/>
      <c r="D54" s="5"/>
      <c r="E54" s="5"/>
      <c r="F54" s="5"/>
      <c r="G54" s="11"/>
      <c r="H54" s="6" t="s">
        <v>132</v>
      </c>
      <c r="I54" s="11"/>
      <c r="J54" s="12" t="s">
        <v>132</v>
      </c>
      <c r="L54" s="1"/>
    </row>
    <row r="55" spans="1:12" ht="23.15" customHeight="1">
      <c r="A55" s="189" t="s">
        <v>21</v>
      </c>
      <c r="B55" s="189"/>
      <c r="C55" s="189"/>
      <c r="D55" s="189"/>
      <c r="E55" s="189"/>
      <c r="F55" s="5"/>
      <c r="G55" s="20"/>
      <c r="H55" s="8"/>
      <c r="I55" s="145"/>
      <c r="J55" s="21"/>
    </row>
    <row r="56" spans="1:12" ht="23.15" customHeight="1">
      <c r="A56" s="1" t="s">
        <v>22</v>
      </c>
      <c r="G56" s="13"/>
    </row>
    <row r="57" spans="1:12" ht="23.15" customHeight="1">
      <c r="B57" s="1" t="s">
        <v>23</v>
      </c>
      <c r="F57" s="144">
        <v>13</v>
      </c>
      <c r="G57" s="124">
        <v>147989898.46000001</v>
      </c>
      <c r="H57" s="108">
        <v>148030670.81</v>
      </c>
      <c r="I57" s="124">
        <v>0</v>
      </c>
      <c r="J57" s="108">
        <v>0</v>
      </c>
    </row>
    <row r="58" spans="1:12" ht="23.15" customHeight="1">
      <c r="B58" s="1" t="s">
        <v>24</v>
      </c>
      <c r="C58" s="143"/>
      <c r="F58" s="144" t="s">
        <v>138</v>
      </c>
      <c r="G58" s="124">
        <v>156001796.06999999</v>
      </c>
      <c r="H58" s="108">
        <v>153576962.19999999</v>
      </c>
      <c r="I58" s="124">
        <v>15397632.02</v>
      </c>
      <c r="J58" s="108">
        <v>14097693.75</v>
      </c>
    </row>
    <row r="59" spans="1:12" ht="23.15" customHeight="1">
      <c r="B59" s="1" t="s">
        <v>120</v>
      </c>
      <c r="C59" s="143"/>
      <c r="F59" s="144">
        <v>8</v>
      </c>
      <c r="G59" s="124">
        <v>0</v>
      </c>
      <c r="H59" s="108">
        <v>6666609.6100000003</v>
      </c>
      <c r="I59" s="124">
        <v>0</v>
      </c>
      <c r="J59" s="108">
        <v>0</v>
      </c>
    </row>
    <row r="60" spans="1:12" ht="23.15" customHeight="1">
      <c r="B60" s="1" t="s">
        <v>122</v>
      </c>
      <c r="C60" s="143"/>
      <c r="F60" s="144"/>
      <c r="G60" s="124">
        <v>26892177.48</v>
      </c>
      <c r="H60" s="108">
        <v>26723542.52</v>
      </c>
      <c r="I60" s="124">
        <v>0</v>
      </c>
      <c r="J60" s="108">
        <v>0</v>
      </c>
    </row>
    <row r="61" spans="1:12" ht="23.15" customHeight="1">
      <c r="B61" s="24" t="s">
        <v>142</v>
      </c>
      <c r="C61" s="143"/>
      <c r="F61" s="144">
        <v>15</v>
      </c>
      <c r="G61" s="124">
        <v>26747437.359999999</v>
      </c>
      <c r="H61" s="108">
        <v>22947437.359999999</v>
      </c>
      <c r="I61" s="124">
        <v>0</v>
      </c>
      <c r="J61" s="108">
        <v>0</v>
      </c>
    </row>
    <row r="62" spans="1:12" ht="23.15" customHeight="1">
      <c r="B62" s="24" t="s">
        <v>143</v>
      </c>
      <c r="C62" s="143"/>
      <c r="F62" s="144">
        <v>6.1</v>
      </c>
      <c r="G62" s="124">
        <v>9600000</v>
      </c>
      <c r="H62" s="108">
        <v>9600000</v>
      </c>
      <c r="I62" s="124">
        <v>0</v>
      </c>
      <c r="J62" s="108">
        <v>0</v>
      </c>
    </row>
    <row r="63" spans="1:12" ht="23.15" customHeight="1">
      <c r="B63" s="1" t="s">
        <v>117</v>
      </c>
      <c r="C63" s="143"/>
      <c r="F63" s="144">
        <v>10</v>
      </c>
      <c r="G63" s="122">
        <v>0</v>
      </c>
      <c r="H63" s="107">
        <v>0</v>
      </c>
      <c r="I63" s="122">
        <v>138783202.83000001</v>
      </c>
      <c r="J63" s="108">
        <v>90257994.519999996</v>
      </c>
    </row>
    <row r="64" spans="1:12" ht="23.15" customHeight="1">
      <c r="B64" s="1" t="s">
        <v>127</v>
      </c>
      <c r="C64" s="143"/>
      <c r="F64" s="144">
        <v>16</v>
      </c>
      <c r="G64" s="122">
        <v>3975961.67</v>
      </c>
      <c r="H64" s="107">
        <v>5487714.3899999997</v>
      </c>
      <c r="I64" s="122">
        <v>3975961.6700000004</v>
      </c>
      <c r="J64" s="108">
        <v>5487714.3899999997</v>
      </c>
    </row>
    <row r="65" spans="1:11" ht="23.15" customHeight="1">
      <c r="B65" s="1" t="s">
        <v>25</v>
      </c>
      <c r="C65" s="143"/>
      <c r="F65" s="146"/>
      <c r="G65" s="122">
        <v>23392.85</v>
      </c>
      <c r="H65" s="107">
        <v>16420.12</v>
      </c>
      <c r="I65" s="122">
        <v>0</v>
      </c>
      <c r="J65" s="108">
        <v>0</v>
      </c>
    </row>
    <row r="66" spans="1:11" ht="23.15" customHeight="1">
      <c r="B66" s="1" t="s">
        <v>112</v>
      </c>
      <c r="C66" s="143"/>
      <c r="F66" s="146"/>
      <c r="G66" s="122">
        <v>15551316.619999999</v>
      </c>
      <c r="H66" s="107">
        <v>15551316.619999999</v>
      </c>
      <c r="I66" s="122">
        <v>0</v>
      </c>
      <c r="J66" s="108">
        <v>0</v>
      </c>
    </row>
    <row r="67" spans="1:11" ht="23.15" customHeight="1">
      <c r="D67" s="24" t="s">
        <v>26</v>
      </c>
      <c r="G67" s="93">
        <f>SUM(G57:G66)</f>
        <v>386781980.51000005</v>
      </c>
      <c r="H67" s="93">
        <f>SUM(H57:H66)</f>
        <v>388600673.63</v>
      </c>
      <c r="I67" s="93">
        <f>SUM(I57:I66)</f>
        <v>158156796.52000001</v>
      </c>
      <c r="J67" s="93">
        <f>SUM(J57:J66)</f>
        <v>109843402.66</v>
      </c>
    </row>
    <row r="68" spans="1:11" ht="23.15" customHeight="1">
      <c r="A68" s="1" t="s">
        <v>27</v>
      </c>
      <c r="C68" s="24"/>
      <c r="G68" s="13"/>
      <c r="H68" s="13"/>
      <c r="I68" s="25"/>
      <c r="J68" s="25"/>
    </row>
    <row r="69" spans="1:11" ht="23.15" customHeight="1">
      <c r="B69" s="1" t="s">
        <v>123</v>
      </c>
      <c r="C69" s="24"/>
      <c r="F69" s="144">
        <v>16</v>
      </c>
      <c r="G69" s="91">
        <v>20040638.459999997</v>
      </c>
      <c r="H69" s="106">
        <v>19557036.329999998</v>
      </c>
      <c r="I69" s="122">
        <v>20040638.459999997</v>
      </c>
      <c r="J69" s="107">
        <v>19557036.329999998</v>
      </c>
    </row>
    <row r="70" spans="1:11" ht="23.15" customHeight="1">
      <c r="B70" s="1" t="s">
        <v>28</v>
      </c>
      <c r="C70" s="24"/>
      <c r="F70" s="144"/>
      <c r="G70" s="91">
        <v>2026479.3499999996</v>
      </c>
      <c r="H70" s="106">
        <v>2026479.35</v>
      </c>
      <c r="I70" s="122">
        <v>0</v>
      </c>
      <c r="J70" s="107">
        <v>0</v>
      </c>
    </row>
    <row r="71" spans="1:11" ht="23.15" customHeight="1">
      <c r="B71" s="1" t="s">
        <v>29</v>
      </c>
      <c r="C71" s="24"/>
      <c r="F71" s="144"/>
      <c r="G71" s="124">
        <v>28669764.5</v>
      </c>
      <c r="H71" s="108">
        <v>27853824</v>
      </c>
      <c r="I71" s="124">
        <v>3710676.75</v>
      </c>
      <c r="J71" s="107">
        <v>3659774</v>
      </c>
    </row>
    <row r="72" spans="1:11" ht="23.15" customHeight="1">
      <c r="B72" s="1" t="s">
        <v>111</v>
      </c>
      <c r="C72" s="24"/>
      <c r="F72" s="144"/>
      <c r="G72" s="123">
        <v>3787581.01</v>
      </c>
      <c r="H72" s="109">
        <v>5627763.2199999997</v>
      </c>
      <c r="I72" s="135">
        <v>0</v>
      </c>
      <c r="J72" s="110">
        <v>0</v>
      </c>
      <c r="K72" s="22"/>
    </row>
    <row r="73" spans="1:11" ht="23.15" customHeight="1">
      <c r="D73" s="1" t="s">
        <v>30</v>
      </c>
      <c r="G73" s="94">
        <f>SUM(G69:G72)</f>
        <v>54524463.319999993</v>
      </c>
      <c r="H73" s="94">
        <f>SUM(H69:H72)</f>
        <v>55065102.899999999</v>
      </c>
      <c r="I73" s="94">
        <f>SUM(I69:I72)</f>
        <v>23751315.209999997</v>
      </c>
      <c r="J73" s="94">
        <f>SUM(J69:J72)</f>
        <v>23216810.329999998</v>
      </c>
      <c r="K73" s="22"/>
    </row>
    <row r="74" spans="1:11" ht="23.15" customHeight="1">
      <c r="E74" s="1" t="s">
        <v>31</v>
      </c>
      <c r="G74" s="94">
        <f>+G73+G67</f>
        <v>441306443.83000004</v>
      </c>
      <c r="H74" s="94">
        <f>+H73+H67</f>
        <v>443665776.52999997</v>
      </c>
      <c r="I74" s="94">
        <f>+I73+I67</f>
        <v>181908111.73000002</v>
      </c>
      <c r="J74" s="94">
        <f>+J73+J67</f>
        <v>133060212.98999999</v>
      </c>
    </row>
    <row r="75" spans="1:11" ht="23.15" customHeight="1">
      <c r="G75" s="25"/>
      <c r="H75" s="15"/>
      <c r="I75" s="25"/>
      <c r="J75" s="25"/>
    </row>
    <row r="76" spans="1:11" ht="23.15" customHeight="1">
      <c r="G76" s="25"/>
      <c r="H76" s="15"/>
      <c r="I76" s="25"/>
      <c r="J76" s="25"/>
    </row>
    <row r="77" spans="1:11" ht="23.15" customHeight="1">
      <c r="G77" s="25"/>
      <c r="H77" s="25"/>
      <c r="I77" s="25"/>
      <c r="J77" s="25"/>
    </row>
    <row r="78" spans="1:11" ht="23.15" customHeight="1">
      <c r="G78" s="25"/>
      <c r="H78" s="15"/>
      <c r="I78" s="25"/>
      <c r="J78" s="25"/>
    </row>
    <row r="79" spans="1:11" ht="23.15" customHeight="1">
      <c r="G79" s="25"/>
      <c r="H79" s="15"/>
      <c r="I79" s="25"/>
      <c r="J79" s="25"/>
    </row>
    <row r="80" spans="1:11" ht="23.15" customHeight="1">
      <c r="G80" s="25"/>
      <c r="H80" s="15"/>
      <c r="I80" s="25"/>
      <c r="J80" s="25"/>
    </row>
    <row r="81" spans="1:12" ht="23.15" customHeight="1">
      <c r="G81" s="25"/>
      <c r="H81" s="15"/>
      <c r="I81" s="25"/>
      <c r="J81" s="25"/>
    </row>
    <row r="82" spans="1:12" ht="23.15" customHeight="1">
      <c r="G82" s="25"/>
      <c r="H82" s="15"/>
      <c r="I82" s="25"/>
      <c r="J82" s="25"/>
    </row>
    <row r="83" spans="1:12" ht="23.15" customHeight="1">
      <c r="G83" s="25"/>
      <c r="H83" s="15"/>
      <c r="I83" s="25"/>
      <c r="J83" s="25"/>
    </row>
    <row r="84" spans="1:12" ht="23.15" customHeight="1">
      <c r="G84" s="25"/>
      <c r="H84" s="15"/>
      <c r="I84" s="25"/>
      <c r="J84" s="25"/>
    </row>
    <row r="85" spans="1:12" ht="23.15" customHeight="1">
      <c r="G85" s="25"/>
      <c r="H85" s="15"/>
      <c r="I85" s="25"/>
      <c r="J85" s="25"/>
    </row>
    <row r="86" spans="1:12" ht="23.15" customHeight="1">
      <c r="G86" s="25"/>
      <c r="H86" s="15"/>
      <c r="I86" s="25"/>
      <c r="J86" s="25"/>
    </row>
    <row r="87" spans="1:12" ht="23.15" customHeight="1">
      <c r="G87" s="25"/>
      <c r="H87" s="15"/>
      <c r="I87" s="25"/>
      <c r="J87" s="25"/>
    </row>
    <row r="88" spans="1:12" ht="23.15" customHeight="1">
      <c r="G88" s="25"/>
      <c r="H88" s="15"/>
      <c r="I88" s="25"/>
      <c r="J88" s="25"/>
    </row>
    <row r="89" spans="1:12" ht="23.15" customHeight="1">
      <c r="G89" s="25"/>
      <c r="H89" s="15"/>
      <c r="I89" s="25"/>
      <c r="J89" s="25"/>
    </row>
    <row r="90" spans="1:12" ht="23.15" customHeight="1">
      <c r="A90" s="1" t="s">
        <v>20</v>
      </c>
    </row>
    <row r="91" spans="1:12" ht="23.15" customHeight="1">
      <c r="J91" s="26">
        <v>5</v>
      </c>
    </row>
    <row r="92" spans="1:12" ht="23.15" customHeight="1">
      <c r="J92" s="26"/>
    </row>
    <row r="93" spans="1:12" ht="23.15" customHeight="1">
      <c r="A93" s="185" t="s">
        <v>102</v>
      </c>
      <c r="B93" s="185"/>
      <c r="C93" s="185"/>
      <c r="D93" s="185"/>
      <c r="E93" s="185"/>
      <c r="F93" s="185"/>
      <c r="G93" s="185"/>
      <c r="H93" s="185"/>
      <c r="I93" s="185"/>
      <c r="J93" s="185"/>
    </row>
    <row r="94" spans="1:12" ht="23.15" customHeight="1">
      <c r="A94" s="185" t="s">
        <v>0</v>
      </c>
      <c r="B94" s="185"/>
      <c r="C94" s="185"/>
      <c r="D94" s="185"/>
      <c r="E94" s="185"/>
      <c r="F94" s="185"/>
      <c r="G94" s="185"/>
      <c r="H94" s="185"/>
      <c r="I94" s="185"/>
      <c r="J94" s="185"/>
    </row>
    <row r="95" spans="1:12" s="8" customFormat="1" ht="23.15" customHeight="1">
      <c r="A95" s="185" t="str">
        <f>+A49</f>
        <v>AS  AT  March 31, 2026</v>
      </c>
      <c r="B95" s="185"/>
      <c r="C95" s="185"/>
      <c r="D95" s="185"/>
      <c r="E95" s="185"/>
      <c r="F95" s="185"/>
      <c r="G95" s="185"/>
      <c r="H95" s="185"/>
      <c r="I95" s="185"/>
      <c r="J95" s="185"/>
      <c r="L95" s="1"/>
    </row>
    <row r="96" spans="1:12" s="8" customFormat="1" ht="23.15" customHeight="1">
      <c r="A96" s="5"/>
      <c r="B96" s="5"/>
      <c r="C96" s="5"/>
      <c r="D96" s="5"/>
      <c r="E96" s="5"/>
      <c r="F96" s="5"/>
      <c r="G96" s="5"/>
      <c r="H96" s="6"/>
      <c r="I96" s="5"/>
      <c r="J96" s="7" t="s">
        <v>1</v>
      </c>
      <c r="L96" s="1"/>
    </row>
    <row r="97" spans="1:12" s="8" customFormat="1" ht="23.15" customHeight="1">
      <c r="A97" s="74"/>
      <c r="B97" s="74"/>
      <c r="C97" s="74"/>
      <c r="D97" s="74"/>
      <c r="E97" s="74"/>
      <c r="F97" s="74"/>
      <c r="G97" s="187" t="s">
        <v>2</v>
      </c>
      <c r="H97" s="187"/>
      <c r="I97" s="188" t="s">
        <v>3</v>
      </c>
      <c r="J97" s="188"/>
      <c r="L97" s="1"/>
    </row>
    <row r="98" spans="1:12" s="8" customFormat="1" ht="23.15" customHeight="1">
      <c r="A98" s="80"/>
      <c r="B98" s="80"/>
      <c r="C98" s="80"/>
      <c r="D98" s="80"/>
      <c r="E98" s="80"/>
      <c r="F98" s="80" t="s">
        <v>4</v>
      </c>
      <c r="G98" s="9" t="s">
        <v>103</v>
      </c>
      <c r="H98" s="10" t="s">
        <v>104</v>
      </c>
      <c r="I98" s="9" t="s">
        <v>103</v>
      </c>
      <c r="J98" s="10" t="s">
        <v>104</v>
      </c>
      <c r="L98" s="1"/>
    </row>
    <row r="99" spans="1:12" ht="23.15" customHeight="1">
      <c r="A99" s="5"/>
      <c r="B99" s="5"/>
      <c r="C99" s="5"/>
      <c r="D99" s="5"/>
      <c r="E99" s="20"/>
      <c r="F99" s="5"/>
      <c r="G99" s="11" t="s">
        <v>93</v>
      </c>
      <c r="H99" s="6" t="s">
        <v>94</v>
      </c>
      <c r="I99" s="11" t="s">
        <v>93</v>
      </c>
      <c r="J99" s="12" t="s">
        <v>94</v>
      </c>
    </row>
    <row r="100" spans="1:12" ht="23.15" customHeight="1">
      <c r="A100" s="5"/>
      <c r="B100" s="5"/>
      <c r="C100" s="5"/>
      <c r="D100" s="5"/>
      <c r="E100" s="20"/>
      <c r="F100" s="5"/>
      <c r="G100" s="11"/>
      <c r="H100" s="6" t="s">
        <v>132</v>
      </c>
      <c r="I100" s="11"/>
      <c r="J100" s="12" t="s">
        <v>132</v>
      </c>
    </row>
    <row r="101" spans="1:12" ht="23.15" customHeight="1">
      <c r="A101" s="1" t="s">
        <v>32</v>
      </c>
      <c r="E101" s="22"/>
      <c r="I101" s="14"/>
      <c r="J101" s="25"/>
    </row>
    <row r="102" spans="1:12" ht="23.15" customHeight="1">
      <c r="B102" s="1" t="s">
        <v>33</v>
      </c>
      <c r="E102" s="22"/>
      <c r="F102" s="144">
        <v>17</v>
      </c>
      <c r="I102" s="27"/>
      <c r="J102" s="25"/>
    </row>
    <row r="103" spans="1:12" ht="23.15" customHeight="1">
      <c r="C103" s="1" t="s">
        <v>34</v>
      </c>
      <c r="E103" s="22"/>
      <c r="G103" s="13"/>
      <c r="I103" s="28"/>
    </row>
    <row r="104" spans="1:12" ht="23.15" customHeight="1">
      <c r="D104" s="1" t="s">
        <v>105</v>
      </c>
      <c r="E104" s="22"/>
      <c r="G104" s="180">
        <v>565500000</v>
      </c>
      <c r="H104" s="180">
        <v>565500000</v>
      </c>
      <c r="I104" s="181">
        <v>565500000</v>
      </c>
      <c r="J104" s="180">
        <v>565500000</v>
      </c>
    </row>
    <row r="105" spans="1:12" ht="23.15" customHeight="1">
      <c r="C105" s="1" t="s">
        <v>35</v>
      </c>
      <c r="G105" s="97"/>
      <c r="H105" s="100"/>
      <c r="I105" s="97"/>
      <c r="J105" s="101"/>
    </row>
    <row r="106" spans="1:12" ht="23.15" customHeight="1">
      <c r="D106" s="1" t="s">
        <v>106</v>
      </c>
      <c r="G106" s="101">
        <v>378000000</v>
      </c>
      <c r="H106" s="101">
        <v>378000000</v>
      </c>
      <c r="I106" s="101">
        <v>378000000</v>
      </c>
      <c r="J106" s="101">
        <v>378000000</v>
      </c>
    </row>
    <row r="107" spans="1:12" ht="23" customHeight="1">
      <c r="B107" s="1" t="s">
        <v>36</v>
      </c>
      <c r="G107" s="101">
        <v>495768000</v>
      </c>
      <c r="H107" s="101">
        <v>495768000</v>
      </c>
      <c r="I107" s="101">
        <v>495768000</v>
      </c>
      <c r="J107" s="101">
        <v>495768000</v>
      </c>
    </row>
    <row r="108" spans="1:12" ht="23.15" customHeight="1">
      <c r="B108" s="1" t="s">
        <v>37</v>
      </c>
      <c r="G108" s="125"/>
      <c r="H108" s="92"/>
      <c r="I108" s="125"/>
      <c r="J108" s="92"/>
    </row>
    <row r="109" spans="1:12" ht="23.15" customHeight="1">
      <c r="C109" s="1" t="s">
        <v>38</v>
      </c>
      <c r="G109" s="125"/>
      <c r="H109" s="92"/>
      <c r="I109" s="125"/>
      <c r="J109" s="92"/>
    </row>
    <row r="110" spans="1:12" ht="23.15" customHeight="1">
      <c r="D110" s="1" t="s">
        <v>39</v>
      </c>
      <c r="G110" s="104">
        <v>38000000</v>
      </c>
      <c r="H110" s="92">
        <v>38000000</v>
      </c>
      <c r="I110" s="104">
        <v>38000000</v>
      </c>
      <c r="J110" s="92">
        <v>38000000</v>
      </c>
    </row>
    <row r="111" spans="1:12" ht="23.15" customHeight="1">
      <c r="C111" s="1" t="s">
        <v>40</v>
      </c>
      <c r="G111" s="126">
        <v>-985397356.18999994</v>
      </c>
      <c r="H111" s="147">
        <v>-937900947.34000003</v>
      </c>
      <c r="I111" s="148">
        <v>-842546376.8599999</v>
      </c>
      <c r="J111" s="147">
        <v>-795022077.07000005</v>
      </c>
    </row>
    <row r="112" spans="1:12" ht="23.15" customHeight="1">
      <c r="B112" s="1" t="s">
        <v>41</v>
      </c>
      <c r="G112" s="149">
        <v>187614141.25999999</v>
      </c>
      <c r="H112" s="98">
        <v>187614141.25999999</v>
      </c>
      <c r="I112" s="105">
        <v>0</v>
      </c>
      <c r="J112" s="98">
        <v>0</v>
      </c>
    </row>
    <row r="113" spans="2:11" ht="23.15" customHeight="1">
      <c r="B113" s="1" t="s">
        <v>42</v>
      </c>
      <c r="G113" s="97">
        <f>SUM(G105:G112)</f>
        <v>113984785.07000005</v>
      </c>
      <c r="H113" s="97">
        <f>SUM(H105:H112)</f>
        <v>161481193.91999996</v>
      </c>
      <c r="I113" s="97">
        <f>SUM(I105:I112)</f>
        <v>69221623.140000105</v>
      </c>
      <c r="J113" s="97">
        <f>SUM(J105:J112)</f>
        <v>116745922.92999995</v>
      </c>
    </row>
    <row r="114" spans="2:11" ht="23.15" customHeight="1">
      <c r="B114" s="1" t="s">
        <v>43</v>
      </c>
      <c r="G114" s="149">
        <v>-2892794.7</v>
      </c>
      <c r="H114" s="178">
        <v>-2779871.88</v>
      </c>
      <c r="I114" s="179">
        <v>0</v>
      </c>
      <c r="J114" s="178">
        <v>0</v>
      </c>
      <c r="K114" s="22"/>
    </row>
    <row r="115" spans="2:11" ht="23.15" customHeight="1">
      <c r="D115" s="1" t="s">
        <v>44</v>
      </c>
      <c r="G115" s="97">
        <f>+G113+G114</f>
        <v>111091990.37000005</v>
      </c>
      <c r="H115" s="97">
        <f t="shared" ref="H115:J115" si="0">+H113+H114</f>
        <v>158701322.03999996</v>
      </c>
      <c r="I115" s="97">
        <f t="shared" si="0"/>
        <v>69221623.140000105</v>
      </c>
      <c r="J115" s="97">
        <f t="shared" si="0"/>
        <v>116745922.92999995</v>
      </c>
      <c r="K115" s="22"/>
    </row>
    <row r="116" spans="2:11" ht="23.15" customHeight="1" thickBot="1">
      <c r="E116" s="1" t="s">
        <v>45</v>
      </c>
      <c r="G116" s="99">
        <f>+G115+G74</f>
        <v>552398434.20000005</v>
      </c>
      <c r="H116" s="99">
        <f>+H115+H74</f>
        <v>602367098.56999993</v>
      </c>
      <c r="I116" s="99">
        <f>+I115+I74</f>
        <v>251129734.87000012</v>
      </c>
      <c r="J116" s="99">
        <f>+J115+J74</f>
        <v>249806135.91999996</v>
      </c>
      <c r="K116" s="22"/>
    </row>
    <row r="117" spans="2:11" ht="23.15" customHeight="1" thickTop="1">
      <c r="G117" s="92"/>
      <c r="H117" s="92"/>
      <c r="I117" s="97"/>
      <c r="J117" s="97"/>
      <c r="K117" s="13"/>
    </row>
    <row r="118" spans="2:11" ht="23.15" customHeight="1">
      <c r="G118" s="150"/>
      <c r="H118" s="92"/>
      <c r="I118" s="56"/>
      <c r="J118" s="96"/>
      <c r="K118" s="22"/>
    </row>
    <row r="119" spans="2:11" ht="23.15" customHeight="1">
      <c r="G119" s="13"/>
      <c r="H119" s="13"/>
      <c r="I119" s="13"/>
      <c r="J119" s="13"/>
      <c r="K119" s="22"/>
    </row>
    <row r="120" spans="2:11" ht="23.15" customHeight="1">
      <c r="G120" s="13"/>
      <c r="H120" s="13"/>
      <c r="I120" s="112"/>
      <c r="J120" s="112"/>
      <c r="K120" s="22"/>
    </row>
    <row r="121" spans="2:11" ht="23.15" customHeight="1">
      <c r="G121" s="13"/>
      <c r="H121" s="13"/>
      <c r="I121" s="25"/>
      <c r="J121" s="25"/>
    </row>
    <row r="122" spans="2:11" ht="23.15" customHeight="1">
      <c r="G122" s="82"/>
      <c r="I122" s="25"/>
      <c r="J122" s="25"/>
    </row>
    <row r="123" spans="2:11" ht="23.15" customHeight="1">
      <c r="G123" s="82"/>
      <c r="I123" s="25"/>
      <c r="J123" s="25"/>
    </row>
    <row r="124" spans="2:11" ht="23.15" customHeight="1">
      <c r="G124" s="82"/>
      <c r="I124" s="25"/>
      <c r="J124" s="25"/>
    </row>
    <row r="125" spans="2:11" ht="23.15" customHeight="1">
      <c r="G125" s="82"/>
      <c r="I125" s="25"/>
      <c r="J125" s="25"/>
    </row>
    <row r="126" spans="2:11" ht="23.15" customHeight="1">
      <c r="G126" s="82"/>
      <c r="I126" s="25"/>
      <c r="J126" s="25"/>
    </row>
    <row r="127" spans="2:11" ht="23.15" customHeight="1">
      <c r="G127" s="82"/>
      <c r="I127" s="25"/>
      <c r="J127" s="25"/>
    </row>
    <row r="128" spans="2:11" ht="23.15" customHeight="1">
      <c r="G128" s="82"/>
      <c r="I128" s="25"/>
      <c r="J128" s="25"/>
    </row>
    <row r="129" spans="1:10" ht="23.15" customHeight="1">
      <c r="G129" s="82"/>
      <c r="I129" s="25"/>
      <c r="J129" s="25"/>
    </row>
    <row r="130" spans="1:10" ht="23.15" customHeight="1">
      <c r="G130" s="82"/>
      <c r="I130" s="25"/>
      <c r="J130" s="25"/>
    </row>
    <row r="131" spans="1:10" ht="23.15" customHeight="1">
      <c r="G131" s="82"/>
      <c r="I131" s="25"/>
      <c r="J131" s="25"/>
    </row>
    <row r="132" spans="1:10" ht="23.15" customHeight="1">
      <c r="G132" s="82"/>
      <c r="I132" s="25"/>
      <c r="J132" s="25"/>
    </row>
    <row r="133" spans="1:10" ht="23.15" customHeight="1">
      <c r="G133" s="82"/>
      <c r="I133" s="25"/>
      <c r="J133" s="25"/>
    </row>
    <row r="134" spans="1:10" ht="23.15" customHeight="1">
      <c r="G134" s="82"/>
      <c r="I134" s="25"/>
      <c r="J134" s="25"/>
    </row>
    <row r="135" spans="1:10" ht="23.15" customHeight="1">
      <c r="A135" s="1" t="s">
        <v>20</v>
      </c>
      <c r="G135" s="82"/>
      <c r="I135" s="25"/>
      <c r="J135" s="25"/>
    </row>
    <row r="136" spans="1:10" ht="23.15" customHeight="1">
      <c r="G136" s="82"/>
      <c r="I136" s="25"/>
      <c r="J136" s="25"/>
    </row>
    <row r="137" spans="1:10" ht="23.15" customHeight="1">
      <c r="G137" s="82"/>
      <c r="I137" s="25"/>
      <c r="J137" s="25"/>
    </row>
    <row r="138" spans="1:10" ht="23.15" customHeight="1">
      <c r="G138" s="82"/>
      <c r="I138" s="25"/>
      <c r="J138" s="25"/>
    </row>
    <row r="139" spans="1:10" ht="23.15" customHeight="1">
      <c r="G139" s="82"/>
      <c r="I139" s="25"/>
      <c r="J139" s="25"/>
    </row>
    <row r="140" spans="1:10" ht="23.15" customHeight="1">
      <c r="G140" s="82"/>
      <c r="I140" s="25"/>
      <c r="J140" s="25"/>
    </row>
    <row r="141" spans="1:10" ht="23.15" customHeight="1">
      <c r="G141" s="82"/>
      <c r="I141" s="25"/>
      <c r="J141" s="25"/>
    </row>
    <row r="142" spans="1:10" ht="23.15" customHeight="1">
      <c r="G142" s="82"/>
      <c r="I142" s="25"/>
      <c r="J142" s="25"/>
    </row>
    <row r="143" spans="1:10" ht="23.15" customHeight="1">
      <c r="G143" s="82"/>
      <c r="I143" s="25"/>
      <c r="J143" s="25"/>
    </row>
    <row r="144" spans="1:10" ht="23.15" customHeight="1">
      <c r="G144" s="82"/>
      <c r="I144" s="25"/>
      <c r="J144" s="25"/>
    </row>
    <row r="145" spans="6:10" ht="23.15" customHeight="1">
      <c r="G145" s="82"/>
      <c r="I145" s="25"/>
      <c r="J145" s="25"/>
    </row>
    <row r="146" spans="6:10" ht="23.15" customHeight="1">
      <c r="G146" s="82"/>
      <c r="I146" s="25"/>
      <c r="J146" s="25"/>
    </row>
    <row r="147" spans="6:10" ht="23.15" customHeight="1">
      <c r="G147" s="82"/>
      <c r="I147" s="25"/>
      <c r="J147" s="25"/>
    </row>
    <row r="148" spans="6:10" ht="23.15" customHeight="1">
      <c r="G148" s="82"/>
      <c r="I148" s="25"/>
      <c r="J148" s="25"/>
    </row>
    <row r="149" spans="6:10" ht="23.15" customHeight="1">
      <c r="G149" s="82"/>
      <c r="I149" s="25"/>
      <c r="J149" s="25"/>
    </row>
    <row r="150" spans="6:10" ht="23.15" customHeight="1">
      <c r="G150" s="82"/>
      <c r="I150" s="25"/>
      <c r="J150" s="25"/>
    </row>
    <row r="151" spans="6:10" ht="23.15" customHeight="1">
      <c r="F151" s="1"/>
      <c r="G151" s="1"/>
      <c r="H151" s="18"/>
      <c r="I151" s="1"/>
      <c r="J151" s="19"/>
    </row>
    <row r="152" spans="6:10" ht="23.15" customHeight="1">
      <c r="G152" s="142"/>
      <c r="H152" s="142"/>
      <c r="I152" s="142"/>
      <c r="J152" s="142"/>
    </row>
  </sheetData>
  <mergeCells count="17">
    <mergeCell ref="A93:J93"/>
    <mergeCell ref="A94:J94"/>
    <mergeCell ref="A95:J95"/>
    <mergeCell ref="G97:H97"/>
    <mergeCell ref="I97:J97"/>
    <mergeCell ref="A55:E55"/>
    <mergeCell ref="A2:J2"/>
    <mergeCell ref="A3:J3"/>
    <mergeCell ref="A4:J4"/>
    <mergeCell ref="G6:H6"/>
    <mergeCell ref="I6:J6"/>
    <mergeCell ref="A10:E10"/>
    <mergeCell ref="A47:J47"/>
    <mergeCell ref="A48:J48"/>
    <mergeCell ref="A49:J49"/>
    <mergeCell ref="G51:H51"/>
    <mergeCell ref="I51:J51"/>
  </mergeCells>
  <printOptions horizontalCentered="1"/>
  <pageMargins left="0.44" right="0.23622047244094491" top="0.6692913385826772" bottom="0.39370078740157483" header="0.31496062992125984" footer="0.31496062992125984"/>
  <pageSetup paperSize="9" scale="73" fitToHeight="4" orientation="portrait" r:id="rId1"/>
  <rowBreaks count="1" manualBreakCount="1">
    <brk id="90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A1E0D-D8F6-4915-B430-D01207A2E645}">
  <sheetPr>
    <pageSetUpPr fitToPage="1"/>
  </sheetPr>
  <dimension ref="A1:R139"/>
  <sheetViews>
    <sheetView view="pageBreakPreview" topLeftCell="A41" zoomScale="104" zoomScaleNormal="80" zoomScaleSheetLayoutView="104" workbookViewId="0">
      <selection activeCell="B18" sqref="B18"/>
    </sheetView>
  </sheetViews>
  <sheetFormatPr defaultColWidth="7.6328125" defaultRowHeight="23.15" customHeight="1"/>
  <cols>
    <col min="1" max="1" width="3" style="1" customWidth="1"/>
    <col min="2" max="2" width="2.6328125" style="1" customWidth="1"/>
    <col min="3" max="3" width="3.6328125" style="1" customWidth="1"/>
    <col min="4" max="4" width="38.453125" style="1" customWidth="1"/>
    <col min="5" max="5" width="9.6328125" style="2" customWidth="1"/>
    <col min="6" max="6" width="13.81640625" style="13" customWidth="1"/>
    <col min="7" max="7" width="14.1796875" style="13" bestFit="1" customWidth="1"/>
    <col min="8" max="9" width="13.81640625" style="1" customWidth="1"/>
    <col min="10" max="13" width="12.1796875" style="1" bestFit="1" customWidth="1"/>
    <col min="14" max="14" width="7.6328125" style="1"/>
    <col min="15" max="15" width="11.453125" style="1" bestFit="1" customWidth="1"/>
    <col min="16" max="16" width="4.1796875" style="1" bestFit="1" customWidth="1"/>
    <col min="17" max="17" width="11.453125" style="1" bestFit="1" customWidth="1"/>
    <col min="18" max="18" width="4.1796875" style="1" bestFit="1" customWidth="1"/>
    <col min="19" max="16384" width="7.6328125" style="1"/>
  </cols>
  <sheetData>
    <row r="1" spans="1:18" ht="23.15" customHeight="1">
      <c r="I1" s="1">
        <v>6</v>
      </c>
    </row>
    <row r="2" spans="1:18" ht="23.15" customHeight="1">
      <c r="A2" s="185" t="s">
        <v>102</v>
      </c>
      <c r="B2" s="185"/>
      <c r="C2" s="185"/>
      <c r="D2" s="185"/>
      <c r="E2" s="185"/>
      <c r="F2" s="185"/>
      <c r="G2" s="185"/>
      <c r="H2" s="185"/>
      <c r="I2" s="185"/>
    </row>
    <row r="3" spans="1:18" ht="23.15" customHeight="1">
      <c r="A3" s="185" t="s">
        <v>46</v>
      </c>
      <c r="B3" s="185"/>
      <c r="C3" s="185"/>
      <c r="D3" s="185"/>
      <c r="E3" s="185"/>
      <c r="F3" s="185"/>
      <c r="G3" s="185"/>
      <c r="H3" s="185"/>
      <c r="I3" s="185"/>
    </row>
    <row r="4" spans="1:18" ht="23.15" customHeight="1">
      <c r="A4" s="185" t="s">
        <v>107</v>
      </c>
      <c r="B4" s="185"/>
      <c r="C4" s="185"/>
      <c r="D4" s="185"/>
      <c r="E4" s="185"/>
      <c r="F4" s="185"/>
      <c r="G4" s="185"/>
      <c r="H4" s="185"/>
      <c r="I4" s="185"/>
    </row>
    <row r="5" spans="1:18" ht="23.15" customHeight="1">
      <c r="A5" s="8"/>
      <c r="B5" s="30"/>
      <c r="C5" s="30"/>
      <c r="D5" s="30"/>
      <c r="E5" s="30"/>
      <c r="F5" s="31"/>
      <c r="G5" s="31"/>
      <c r="H5" s="186" t="s">
        <v>1</v>
      </c>
      <c r="I5" s="186"/>
    </row>
    <row r="6" spans="1:18" ht="23.15" customHeight="1">
      <c r="A6" s="32"/>
      <c r="B6" s="32"/>
      <c r="C6" s="32"/>
      <c r="D6" s="32"/>
      <c r="E6" s="32"/>
      <c r="F6" s="187" t="s">
        <v>2</v>
      </c>
      <c r="G6" s="187"/>
      <c r="H6" s="188" t="s">
        <v>3</v>
      </c>
      <c r="I6" s="188"/>
    </row>
    <row r="7" spans="1:18" ht="23.15" customHeight="1">
      <c r="A7" s="33"/>
      <c r="B7" s="33"/>
      <c r="C7" s="33"/>
      <c r="D7" s="33"/>
      <c r="E7" s="34" t="s">
        <v>4</v>
      </c>
      <c r="F7" s="33">
        <v>2026</v>
      </c>
      <c r="G7" s="33">
        <v>2025</v>
      </c>
      <c r="H7" s="33">
        <v>2026</v>
      </c>
      <c r="I7" s="33">
        <v>2025</v>
      </c>
    </row>
    <row r="8" spans="1:18" ht="23.25" customHeight="1">
      <c r="A8" s="30"/>
      <c r="B8" s="30"/>
      <c r="C8" s="30"/>
      <c r="D8" s="30"/>
      <c r="E8" s="5"/>
      <c r="F8" s="35"/>
      <c r="G8" s="36" t="s">
        <v>132</v>
      </c>
      <c r="H8" s="35"/>
      <c r="I8" s="36" t="s">
        <v>132</v>
      </c>
    </row>
    <row r="9" spans="1:18" ht="23.15" customHeight="1">
      <c r="A9" s="1" t="s">
        <v>155</v>
      </c>
      <c r="D9" s="37"/>
      <c r="F9" s="111">
        <v>34500165.670000002</v>
      </c>
      <c r="G9" s="107">
        <v>107752663.88</v>
      </c>
      <c r="H9" s="111">
        <v>0</v>
      </c>
      <c r="I9" s="107">
        <v>0</v>
      </c>
    </row>
    <row r="10" spans="1:18" ht="23.15" customHeight="1">
      <c r="A10" s="1" t="s">
        <v>124</v>
      </c>
      <c r="D10" s="37"/>
      <c r="F10" s="111">
        <v>0</v>
      </c>
      <c r="G10" s="107">
        <v>0</v>
      </c>
      <c r="H10" s="111">
        <v>5409279.4399999995</v>
      </c>
      <c r="I10" s="107">
        <v>5455365.4399999995</v>
      </c>
    </row>
    <row r="11" spans="1:18" ht="23.15" customHeight="1">
      <c r="B11" s="1" t="s">
        <v>70</v>
      </c>
      <c r="F11" s="93">
        <f>SUM(F9:F10)</f>
        <v>34500165.670000002</v>
      </c>
      <c r="G11" s="93">
        <f>SUM(G9:G10)</f>
        <v>107752663.88</v>
      </c>
      <c r="H11" s="93">
        <f>SUM(H9:H10)</f>
        <v>5409279.4399999995</v>
      </c>
      <c r="I11" s="93">
        <f>SUM(I9:I10)</f>
        <v>5455365.4399999995</v>
      </c>
    </row>
    <row r="12" spans="1:18" ht="23.15" customHeight="1">
      <c r="A12" s="1" t="s">
        <v>156</v>
      </c>
      <c r="E12" s="1"/>
      <c r="F12" s="111">
        <v>-61714841.880000003</v>
      </c>
      <c r="G12" s="111">
        <v>-116617840.44</v>
      </c>
      <c r="H12" s="111">
        <v>0</v>
      </c>
      <c r="I12" s="111">
        <v>0</v>
      </c>
      <c r="K12" s="29"/>
      <c r="L12" s="22"/>
      <c r="M12" s="29"/>
      <c r="O12" s="29"/>
      <c r="P12" s="29"/>
      <c r="Q12" s="29"/>
      <c r="R12" s="29"/>
    </row>
    <row r="13" spans="1:18" ht="23.15" customHeight="1">
      <c r="A13" s="1" t="s">
        <v>125</v>
      </c>
      <c r="E13" s="1"/>
      <c r="F13" s="111">
        <v>-8130276.29</v>
      </c>
      <c r="G13" s="111">
        <v>0</v>
      </c>
      <c r="H13" s="111">
        <v>-8130276.29</v>
      </c>
      <c r="I13" s="111">
        <v>-8321068.5599999996</v>
      </c>
      <c r="K13" s="29"/>
      <c r="L13" s="22"/>
      <c r="M13" s="29"/>
      <c r="O13" s="29"/>
      <c r="P13" s="29"/>
      <c r="Q13" s="29"/>
      <c r="R13" s="29"/>
    </row>
    <row r="14" spans="1:18" ht="23.15" customHeight="1">
      <c r="B14" s="38" t="s">
        <v>70</v>
      </c>
      <c r="F14" s="182">
        <f>SUM(F12:F13)</f>
        <v>-69845118.170000002</v>
      </c>
      <c r="G14" s="182">
        <f t="shared" ref="G14:I14" si="0">SUM(G12:G13)</f>
        <v>-116617840.44</v>
      </c>
      <c r="H14" s="182">
        <f t="shared" si="0"/>
        <v>-8130276.29</v>
      </c>
      <c r="I14" s="182">
        <f t="shared" si="0"/>
        <v>-8321068.5599999996</v>
      </c>
    </row>
    <row r="15" spans="1:18" ht="23.15" customHeight="1">
      <c r="A15" s="1" t="s">
        <v>157</v>
      </c>
      <c r="C15" s="38"/>
      <c r="F15" s="111">
        <f>F14+F11</f>
        <v>-35344952.5</v>
      </c>
      <c r="G15" s="111">
        <f t="shared" ref="G15:I15" si="1">G14+G11</f>
        <v>-8865176.5600000024</v>
      </c>
      <c r="H15" s="111">
        <f t="shared" si="1"/>
        <v>-2720996.8500000006</v>
      </c>
      <c r="I15" s="111">
        <f t="shared" si="1"/>
        <v>-2865703.12</v>
      </c>
    </row>
    <row r="16" spans="1:18" ht="23.15" customHeight="1">
      <c r="A16" s="1" t="s">
        <v>47</v>
      </c>
      <c r="D16" s="37"/>
      <c r="F16" s="114">
        <v>2142560.7999999998</v>
      </c>
      <c r="G16" s="115">
        <v>3864210.32</v>
      </c>
      <c r="H16" s="111">
        <v>3170785</v>
      </c>
      <c r="I16" s="107">
        <v>3180996</v>
      </c>
    </row>
    <row r="17" spans="1:18" ht="23.15" customHeight="1">
      <c r="A17" s="38" t="s">
        <v>48</v>
      </c>
      <c r="E17" s="13"/>
      <c r="F17" s="111">
        <v>-6855581.0499999989</v>
      </c>
      <c r="G17" s="111">
        <v>-11376878.129999999</v>
      </c>
      <c r="H17" s="111">
        <v>-2770472.31</v>
      </c>
      <c r="I17" s="111">
        <v>-4269631.1399999997</v>
      </c>
      <c r="K17" s="28"/>
      <c r="L17" s="183"/>
      <c r="M17" s="183"/>
      <c r="O17" s="29"/>
      <c r="P17" s="29"/>
      <c r="Q17" s="29"/>
      <c r="R17" s="29"/>
    </row>
    <row r="18" spans="1:18" ht="23.15" customHeight="1">
      <c r="A18" s="38" t="s">
        <v>158</v>
      </c>
      <c r="E18" s="13"/>
      <c r="F18" s="184">
        <f>SUM(F15:F17)</f>
        <v>-40057972.75</v>
      </c>
      <c r="G18" s="184">
        <f t="shared" ref="G18:I18" si="2">SUM(G15:G17)</f>
        <v>-16377844.370000001</v>
      </c>
      <c r="H18" s="184">
        <f t="shared" si="2"/>
        <v>-2320684.1600000006</v>
      </c>
      <c r="I18" s="184">
        <f t="shared" si="2"/>
        <v>-3954338.26</v>
      </c>
      <c r="K18" s="28"/>
      <c r="L18" s="183"/>
      <c r="M18" s="183"/>
      <c r="O18" s="29"/>
      <c r="P18" s="29"/>
      <c r="Q18" s="29"/>
      <c r="R18" s="29"/>
    </row>
    <row r="19" spans="1:18" ht="23.15" customHeight="1">
      <c r="A19" s="38" t="s">
        <v>159</v>
      </c>
      <c r="E19" s="13"/>
      <c r="F19" s="111">
        <v>33440.99</v>
      </c>
      <c r="G19" s="111">
        <v>83274.600000000006</v>
      </c>
      <c r="H19" s="111">
        <v>0</v>
      </c>
      <c r="I19" s="111">
        <v>314681.96999999997</v>
      </c>
      <c r="K19" s="28"/>
      <c r="L19" s="183"/>
      <c r="M19" s="183"/>
      <c r="O19" s="29"/>
      <c r="P19" s="29"/>
      <c r="Q19" s="29"/>
      <c r="R19" s="29"/>
    </row>
    <row r="20" spans="1:18" ht="23.15" customHeight="1">
      <c r="A20" s="38" t="s">
        <v>160</v>
      </c>
      <c r="E20" s="13"/>
      <c r="F20" s="111">
        <v>4494354.79</v>
      </c>
      <c r="G20" s="111">
        <v>51761.34</v>
      </c>
      <c r="H20" s="111">
        <v>347498</v>
      </c>
      <c r="I20" s="111">
        <v>0</v>
      </c>
      <c r="K20" s="28"/>
      <c r="L20" s="183"/>
      <c r="M20" s="183"/>
      <c r="O20" s="29"/>
      <c r="P20" s="29"/>
      <c r="Q20" s="29"/>
      <c r="R20" s="29"/>
    </row>
    <row r="21" spans="1:18" ht="23.15" customHeight="1">
      <c r="A21" s="1" t="s">
        <v>161</v>
      </c>
      <c r="F21" s="115">
        <v>-6964488.3200000003</v>
      </c>
      <c r="G21" s="111">
        <v>-1420757.15</v>
      </c>
      <c r="H21" s="111">
        <v>3895944.09</v>
      </c>
      <c r="I21" s="111">
        <v>-832441.24</v>
      </c>
      <c r="K21" s="183"/>
      <c r="L21" s="183"/>
      <c r="M21" s="183"/>
      <c r="O21" s="29"/>
      <c r="P21" s="29"/>
      <c r="Q21" s="29"/>
      <c r="R21" s="29"/>
    </row>
    <row r="22" spans="1:18" ht="23.15" customHeight="1">
      <c r="A22" s="1" t="s">
        <v>126</v>
      </c>
      <c r="C22" s="38"/>
      <c r="F22" s="151">
        <v>0</v>
      </c>
      <c r="G22" s="151">
        <v>0</v>
      </c>
      <c r="H22" s="111">
        <v>-48525208.310000002</v>
      </c>
      <c r="I22" s="111">
        <v>-14612422.32</v>
      </c>
    </row>
    <row r="23" spans="1:18" ht="23.15" customHeight="1">
      <c r="A23" s="1" t="s">
        <v>148</v>
      </c>
      <c r="F23" s="152">
        <f>SUM(F18:F22)</f>
        <v>-42494665.289999999</v>
      </c>
      <c r="G23" s="152">
        <f t="shared" ref="G23:I23" si="3">SUM(G18:G22)</f>
        <v>-17663565.580000002</v>
      </c>
      <c r="H23" s="152">
        <f t="shared" si="3"/>
        <v>-46602450.380000003</v>
      </c>
      <c r="I23" s="152">
        <f t="shared" si="3"/>
        <v>-19084519.850000001</v>
      </c>
    </row>
    <row r="24" spans="1:18" ht="23.15" customHeight="1">
      <c r="A24" s="38" t="s">
        <v>49</v>
      </c>
      <c r="F24" s="153">
        <v>-5107693.6500000004</v>
      </c>
      <c r="G24" s="153">
        <v>-3034783.47</v>
      </c>
      <c r="H24" s="153">
        <v>-921849.41</v>
      </c>
      <c r="I24" s="153">
        <v>-1048145.11</v>
      </c>
    </row>
    <row r="25" spans="1:18" ht="23.15" customHeight="1">
      <c r="A25" s="38" t="s">
        <v>149</v>
      </c>
      <c r="F25" s="19">
        <f>SUM(F23:F24)</f>
        <v>-47602358.939999998</v>
      </c>
      <c r="G25" s="19">
        <f t="shared" ref="G25:I25" si="4">SUM(G23:G24)</f>
        <v>-20698349.050000001</v>
      </c>
      <c r="H25" s="19">
        <f t="shared" si="4"/>
        <v>-47524299.789999999</v>
      </c>
      <c r="I25" s="19">
        <f t="shared" si="4"/>
        <v>-20132664.960000001</v>
      </c>
    </row>
    <row r="26" spans="1:18" ht="23.15" customHeight="1">
      <c r="A26" s="1" t="s">
        <v>144</v>
      </c>
      <c r="E26" s="2">
        <v>18</v>
      </c>
      <c r="F26" s="19">
        <v>-6972.73</v>
      </c>
      <c r="G26" s="19">
        <v>356502.5</v>
      </c>
      <c r="H26" s="19">
        <v>0</v>
      </c>
      <c r="I26" s="19">
        <v>76830.079999999987</v>
      </c>
    </row>
    <row r="27" spans="1:18" ht="23.15" customHeight="1">
      <c r="A27" s="38" t="s">
        <v>110</v>
      </c>
      <c r="F27" s="152">
        <f>SUM(F25:F26)</f>
        <v>-47609331.669999994</v>
      </c>
      <c r="G27" s="152">
        <f t="shared" ref="G27:I27" si="5">SUM(G25:G26)</f>
        <v>-20341846.550000001</v>
      </c>
      <c r="H27" s="152">
        <f t="shared" si="5"/>
        <v>-47524299.789999999</v>
      </c>
      <c r="I27" s="152">
        <f t="shared" si="5"/>
        <v>-20055834.880000003</v>
      </c>
    </row>
    <row r="28" spans="1:18" ht="23.15" customHeight="1">
      <c r="A28" s="1" t="s">
        <v>50</v>
      </c>
      <c r="E28" s="144"/>
      <c r="F28" s="115">
        <v>0</v>
      </c>
      <c r="G28" s="115">
        <v>0</v>
      </c>
      <c r="H28" s="117">
        <v>0</v>
      </c>
      <c r="I28" s="107">
        <v>0</v>
      </c>
    </row>
    <row r="29" spans="1:18" ht="23.15" customHeight="1" thickBot="1">
      <c r="A29" s="1" t="s">
        <v>113</v>
      </c>
      <c r="F29" s="102">
        <f>SUM(F27:F28)</f>
        <v>-47609331.669999994</v>
      </c>
      <c r="G29" s="102">
        <f t="shared" ref="G29:H29" si="6">SUM(G27:G28)</f>
        <v>-20341846.550000001</v>
      </c>
      <c r="H29" s="102">
        <f t="shared" si="6"/>
        <v>-47524299.789999999</v>
      </c>
      <c r="I29" s="102">
        <f>SUM(I27:I28)</f>
        <v>-20055834.880000003</v>
      </c>
    </row>
    <row r="30" spans="1:18" s="55" customFormat="1" ht="13" customHeight="1" thickTop="1">
      <c r="E30" s="154"/>
      <c r="F30" s="118"/>
      <c r="G30" s="115"/>
      <c r="H30" s="118"/>
      <c r="I30" s="115"/>
      <c r="J30" s="1"/>
    </row>
    <row r="31" spans="1:18" s="146" customFormat="1" ht="23.15" customHeight="1">
      <c r="A31" s="55" t="s">
        <v>114</v>
      </c>
      <c r="B31" s="55"/>
      <c r="C31" s="55"/>
      <c r="D31" s="55"/>
      <c r="E31" s="154"/>
      <c r="F31" s="54"/>
      <c r="G31" s="54"/>
      <c r="H31" s="155"/>
      <c r="I31" s="156"/>
      <c r="J31" s="1"/>
    </row>
    <row r="32" spans="1:18" s="146" customFormat="1" ht="23.15" customHeight="1">
      <c r="A32" s="55"/>
      <c r="B32" s="55" t="s">
        <v>51</v>
      </c>
      <c r="C32" s="55"/>
      <c r="D32" s="55"/>
      <c r="E32" s="154"/>
      <c r="F32" s="16">
        <v>-47496408.852025032</v>
      </c>
      <c r="G32" s="16">
        <v>-20301977.070000004</v>
      </c>
      <c r="H32" s="16">
        <v>-47524299.789999999</v>
      </c>
      <c r="I32" s="16">
        <v>-20055834.879999999</v>
      </c>
      <c r="J32" s="1"/>
    </row>
    <row r="33" spans="1:10" s="146" customFormat="1" ht="23.15" customHeight="1">
      <c r="A33" s="55"/>
      <c r="B33" s="55" t="s">
        <v>43</v>
      </c>
      <c r="C33" s="55"/>
      <c r="D33" s="55"/>
      <c r="E33" s="154"/>
      <c r="F33" s="16">
        <v>-112922.82</v>
      </c>
      <c r="G33" s="16">
        <v>-39869.480000000003</v>
      </c>
      <c r="H33" s="16">
        <v>0</v>
      </c>
      <c r="I33" s="16">
        <v>0</v>
      </c>
      <c r="J33" s="1"/>
    </row>
    <row r="34" spans="1:10" s="146" customFormat="1" ht="23.15" customHeight="1" thickBot="1">
      <c r="A34" s="55"/>
      <c r="B34" s="55"/>
      <c r="C34" s="55"/>
      <c r="D34" s="55"/>
      <c r="E34" s="154"/>
      <c r="F34" s="103">
        <f>SUM(F32:F33)</f>
        <v>-47609331.672025032</v>
      </c>
      <c r="G34" s="103">
        <f>SUM(G32:G33)</f>
        <v>-20341846.550000004</v>
      </c>
      <c r="H34" s="103">
        <f>SUM(H32:H33)</f>
        <v>-47524299.789999999</v>
      </c>
      <c r="I34" s="103">
        <f>SUM(I32:I33)</f>
        <v>-20055834.879999999</v>
      </c>
      <c r="J34" s="1"/>
    </row>
    <row r="35" spans="1:10" s="146" customFormat="1" ht="23.15" customHeight="1" thickTop="1">
      <c r="A35" s="55" t="s">
        <v>115</v>
      </c>
      <c r="B35" s="55"/>
      <c r="C35" s="55"/>
      <c r="D35" s="55"/>
      <c r="E35" s="154"/>
      <c r="F35" s="54"/>
      <c r="G35" s="54"/>
      <c r="H35" s="57"/>
      <c r="I35" s="54"/>
      <c r="J35" s="1"/>
    </row>
    <row r="36" spans="1:10" s="146" customFormat="1" ht="23.15" customHeight="1">
      <c r="A36" s="55"/>
      <c r="B36" s="55" t="s">
        <v>51</v>
      </c>
      <c r="C36" s="55"/>
      <c r="D36" s="55"/>
      <c r="E36" s="154"/>
      <c r="F36" s="114">
        <v>-47496408.852025032</v>
      </c>
      <c r="G36" s="114">
        <v>-20301977.070000004</v>
      </c>
      <c r="H36" s="116">
        <v>-47524299.789999999</v>
      </c>
      <c r="I36" s="116">
        <v>-20055834.879999999</v>
      </c>
      <c r="J36" s="1"/>
    </row>
    <row r="37" spans="1:10" s="146" customFormat="1" ht="23.15" customHeight="1">
      <c r="A37" s="55"/>
      <c r="B37" s="55" t="s">
        <v>43</v>
      </c>
      <c r="C37" s="55"/>
      <c r="D37" s="55"/>
      <c r="E37" s="154"/>
      <c r="F37" s="114">
        <v>-112922.82</v>
      </c>
      <c r="G37" s="114">
        <v>-39869.480000000003</v>
      </c>
      <c r="H37" s="116">
        <v>0</v>
      </c>
      <c r="I37" s="114">
        <v>0</v>
      </c>
      <c r="J37" s="1"/>
    </row>
    <row r="38" spans="1:10" s="146" customFormat="1" ht="23.15" customHeight="1" thickBot="1">
      <c r="A38" s="55"/>
      <c r="B38" s="55"/>
      <c r="C38" s="55"/>
      <c r="D38" s="55"/>
      <c r="E38" s="154"/>
      <c r="F38" s="103">
        <f>SUM(F36:F37)</f>
        <v>-47609331.672025032</v>
      </c>
      <c r="G38" s="103">
        <f t="shared" ref="G38:I38" si="7">SUM(G36:G37)</f>
        <v>-20341846.550000004</v>
      </c>
      <c r="H38" s="103">
        <f t="shared" si="7"/>
        <v>-47524299.789999999</v>
      </c>
      <c r="I38" s="103">
        <f t="shared" si="7"/>
        <v>-20055834.879999999</v>
      </c>
      <c r="J38" s="1"/>
    </row>
    <row r="39" spans="1:10" ht="12" customHeight="1" thickTop="1">
      <c r="F39" s="23"/>
      <c r="G39" s="3"/>
      <c r="H39" s="15"/>
      <c r="I39" s="15"/>
    </row>
    <row r="40" spans="1:10" ht="23.15" customHeight="1">
      <c r="A40" s="55" t="s">
        <v>116</v>
      </c>
      <c r="B40" s="55"/>
      <c r="E40" s="144">
        <v>19</v>
      </c>
      <c r="F40" s="25">
        <f>+F32/F41</f>
        <v>-6.2825937634953741E-2</v>
      </c>
      <c r="G40" s="25">
        <f>+G32/G41</f>
        <v>-2.6854467023809531E-2</v>
      </c>
      <c r="H40" s="25">
        <f>+H29/H41</f>
        <v>-6.2862830410052903E-2</v>
      </c>
      <c r="I40" s="25">
        <f>+I29/I41</f>
        <v>-2.6528882116402121E-2</v>
      </c>
    </row>
    <row r="41" spans="1:10" ht="23.15" customHeight="1">
      <c r="A41" s="24" t="s">
        <v>52</v>
      </c>
      <c r="F41" s="26">
        <v>756000000</v>
      </c>
      <c r="G41" s="26">
        <v>756000000</v>
      </c>
      <c r="H41" s="26">
        <v>756000000</v>
      </c>
      <c r="I41" s="26">
        <v>756000000</v>
      </c>
    </row>
    <row r="42" spans="1:10" ht="23.15" customHeight="1">
      <c r="A42" s="24"/>
      <c r="F42" s="26"/>
      <c r="G42" s="26"/>
      <c r="H42" s="26"/>
      <c r="I42" s="26"/>
    </row>
    <row r="43" spans="1:10" ht="23.15" customHeight="1">
      <c r="F43" s="15"/>
      <c r="G43" s="15"/>
      <c r="H43" s="15"/>
      <c r="I43" s="11" t="s">
        <v>93</v>
      </c>
    </row>
    <row r="44" spans="1:10" ht="23.15" customHeight="1">
      <c r="F44" s="15"/>
      <c r="G44" s="15"/>
      <c r="H44" s="15"/>
      <c r="I44" s="11"/>
    </row>
    <row r="45" spans="1:10" ht="23.15" customHeight="1">
      <c r="F45" s="15"/>
      <c r="G45" s="15"/>
      <c r="H45" s="15"/>
      <c r="I45" s="11"/>
    </row>
    <row r="46" spans="1:10" ht="23.15" customHeight="1">
      <c r="F46" s="15"/>
      <c r="G46" s="15"/>
      <c r="H46" s="15"/>
      <c r="I46" s="11"/>
    </row>
    <row r="47" spans="1:10" ht="23.15" customHeight="1">
      <c r="A47" s="1" t="s">
        <v>20</v>
      </c>
      <c r="F47" s="15"/>
      <c r="G47" s="15"/>
      <c r="H47" s="15"/>
      <c r="I47" s="39"/>
    </row>
    <row r="48" spans="1:10" ht="23.15" customHeight="1">
      <c r="F48" s="15"/>
      <c r="G48" s="15"/>
      <c r="H48" s="15"/>
      <c r="I48" s="40"/>
    </row>
    <row r="87" spans="6:7" ht="23.15" customHeight="1">
      <c r="F87" s="112"/>
      <c r="G87" s="112"/>
    </row>
    <row r="135" spans="6:7" ht="23.15" customHeight="1">
      <c r="F135" s="112"/>
      <c r="G135" s="112"/>
    </row>
    <row r="136" spans="6:7" ht="23.15" customHeight="1">
      <c r="F136" s="112"/>
      <c r="G136" s="112"/>
    </row>
    <row r="137" spans="6:7" ht="23.15" customHeight="1">
      <c r="F137" s="112"/>
      <c r="G137" s="112"/>
    </row>
    <row r="138" spans="6:7" ht="23.15" customHeight="1">
      <c r="F138" s="112"/>
      <c r="G138" s="112"/>
    </row>
    <row r="139" spans="6:7" ht="23.15" customHeight="1">
      <c r="F139" s="112"/>
      <c r="G139" s="112"/>
    </row>
  </sheetData>
  <mergeCells count="6">
    <mergeCell ref="A2:I2"/>
    <mergeCell ref="A3:I3"/>
    <mergeCell ref="A4:I4"/>
    <mergeCell ref="H5:I5"/>
    <mergeCell ref="F6:G6"/>
    <mergeCell ref="H6:I6"/>
  </mergeCells>
  <printOptions horizontalCentered="1"/>
  <pageMargins left="0.44" right="0.23622047244094491" top="0.6692913385826772" bottom="0.39370078740157483" header="0.31496062992125984" footer="0.31496062992125984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E2F51-48D7-4587-A3B6-E95549AC5775}">
  <sheetPr>
    <pageSetUpPr fitToPage="1"/>
  </sheetPr>
  <dimension ref="A1:M61"/>
  <sheetViews>
    <sheetView view="pageBreakPreview" topLeftCell="D9" zoomScale="90" zoomScaleNormal="100" zoomScaleSheetLayoutView="90" workbookViewId="0">
      <selection activeCell="B18" sqref="B18"/>
    </sheetView>
  </sheetViews>
  <sheetFormatPr defaultColWidth="7.6328125" defaultRowHeight="19.5"/>
  <cols>
    <col min="1" max="1" width="32.26953125" style="65" customWidth="1"/>
    <col min="2" max="2" width="8.453125" style="65" customWidth="1"/>
    <col min="3" max="3" width="14.453125" style="66" bestFit="1" customWidth="1"/>
    <col min="4" max="4" width="12" style="66" bestFit="1" customWidth="1"/>
    <col min="5" max="5" width="11.26953125" style="66" bestFit="1" customWidth="1"/>
    <col min="6" max="6" width="12.6328125" style="66" bestFit="1" customWidth="1"/>
    <col min="7" max="7" width="11.90625" style="66" bestFit="1" customWidth="1"/>
    <col min="8" max="8" width="15" style="66" bestFit="1" customWidth="1"/>
    <col min="9" max="9" width="12" style="66" bestFit="1" customWidth="1"/>
    <col min="10" max="10" width="17.81640625" style="66" customWidth="1"/>
    <col min="11" max="11" width="14.1796875" style="66" bestFit="1" customWidth="1"/>
    <col min="12" max="13" width="12" style="66" bestFit="1" customWidth="1"/>
    <col min="14" max="14" width="11.26953125" style="65" bestFit="1" customWidth="1"/>
    <col min="15" max="16384" width="7.6328125" style="65"/>
  </cols>
  <sheetData>
    <row r="1" spans="1:13">
      <c r="L1" s="75"/>
      <c r="M1" s="75"/>
    </row>
    <row r="2" spans="1:13">
      <c r="A2" s="190" t="s">
        <v>102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57"/>
    </row>
    <row r="3" spans="1:13">
      <c r="A3" s="190" t="s">
        <v>53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57"/>
    </row>
    <row r="4" spans="1:13" ht="21">
      <c r="A4" s="190" t="s">
        <v>107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62"/>
    </row>
    <row r="5" spans="1:13" ht="22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8" t="s">
        <v>1</v>
      </c>
      <c r="M5" s="162"/>
    </row>
    <row r="6" spans="1:13" s="163" customFormat="1" ht="23">
      <c r="A6" s="86"/>
      <c r="B6" s="159"/>
      <c r="C6" s="160"/>
      <c r="D6" s="160"/>
      <c r="E6" s="161"/>
      <c r="F6" s="161"/>
      <c r="G6" s="192" t="s">
        <v>54</v>
      </c>
      <c r="H6" s="192"/>
      <c r="I6" s="160"/>
      <c r="J6" s="160"/>
      <c r="K6" s="160"/>
      <c r="L6" s="160"/>
      <c r="M6" s="162"/>
    </row>
    <row r="7" spans="1:13" s="163" customFormat="1" ht="21">
      <c r="A7" s="65"/>
      <c r="B7" s="157"/>
      <c r="C7" s="162"/>
      <c r="D7" s="162"/>
      <c r="E7" s="191" t="s">
        <v>57</v>
      </c>
      <c r="F7" s="191"/>
      <c r="G7" s="193" t="s">
        <v>55</v>
      </c>
      <c r="H7" s="193"/>
      <c r="I7" s="162"/>
      <c r="K7" s="162" t="s">
        <v>56</v>
      </c>
      <c r="L7" s="162"/>
    </row>
    <row r="8" spans="1:13" s="163" customFormat="1" ht="21">
      <c r="A8" s="65"/>
      <c r="B8" s="157"/>
      <c r="C8" s="162"/>
      <c r="D8" s="162"/>
      <c r="E8" s="171"/>
      <c r="F8" s="171"/>
      <c r="G8" s="162"/>
      <c r="H8" s="162" t="s">
        <v>129</v>
      </c>
      <c r="I8" s="160"/>
      <c r="J8" s="162" t="s">
        <v>58</v>
      </c>
      <c r="K8" s="162" t="s">
        <v>59</v>
      </c>
      <c r="L8" s="162"/>
    </row>
    <row r="9" spans="1:13" s="163" customFormat="1" ht="21">
      <c r="A9" s="65"/>
      <c r="B9" s="157"/>
      <c r="C9" s="162" t="s">
        <v>60</v>
      </c>
      <c r="D9" s="162" t="s">
        <v>61</v>
      </c>
      <c r="E9" s="162" t="s">
        <v>38</v>
      </c>
      <c r="F9" s="83"/>
      <c r="G9" s="162" t="s">
        <v>62</v>
      </c>
      <c r="H9" s="162" t="s">
        <v>130</v>
      </c>
      <c r="I9" s="162"/>
      <c r="J9" s="162" t="s">
        <v>63</v>
      </c>
      <c r="K9" s="162" t="s">
        <v>64</v>
      </c>
      <c r="L9" s="162"/>
    </row>
    <row r="10" spans="1:13" s="163" customFormat="1" ht="21">
      <c r="A10" s="84"/>
      <c r="B10" s="85" t="s">
        <v>4</v>
      </c>
      <c r="C10" s="164" t="s">
        <v>65</v>
      </c>
      <c r="D10" s="164" t="s">
        <v>65</v>
      </c>
      <c r="E10" s="164" t="s">
        <v>66</v>
      </c>
      <c r="F10" s="164" t="s">
        <v>40</v>
      </c>
      <c r="G10" s="164" t="s">
        <v>67</v>
      </c>
      <c r="H10" s="164" t="s">
        <v>131</v>
      </c>
      <c r="I10" s="164" t="s">
        <v>70</v>
      </c>
      <c r="J10" s="164" t="s">
        <v>68</v>
      </c>
      <c r="K10" s="164" t="s">
        <v>69</v>
      </c>
      <c r="L10" s="164" t="s">
        <v>70</v>
      </c>
      <c r="M10" s="162"/>
    </row>
    <row r="11" spans="1:13" s="163" customFormat="1" ht="21">
      <c r="A11" s="65"/>
      <c r="B11" s="157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</row>
    <row r="12" spans="1:13" s="68" customFormat="1" ht="21.5">
      <c r="A12" s="29" t="s">
        <v>108</v>
      </c>
      <c r="B12" s="129"/>
      <c r="C12" s="136">
        <v>378000000</v>
      </c>
      <c r="D12" s="136">
        <v>495768000</v>
      </c>
      <c r="E12" s="136">
        <v>38000000</v>
      </c>
      <c r="F12" s="136">
        <v>-937900947.34000003</v>
      </c>
      <c r="G12" s="136">
        <v>27394739.890000001</v>
      </c>
      <c r="H12" s="136">
        <v>160219401.37</v>
      </c>
      <c r="I12" s="136">
        <f>SUM(G12:H12)</f>
        <v>187614141.25999999</v>
      </c>
      <c r="J12" s="42">
        <f>SUM(C12:H12)</f>
        <v>161481193.91999996</v>
      </c>
      <c r="K12" s="136">
        <v>-2779871.88</v>
      </c>
      <c r="L12" s="128">
        <f>SUM(J12:K12)</f>
        <v>158701322.03999996</v>
      </c>
      <c r="M12" s="42"/>
    </row>
    <row r="13" spans="1:13" s="68" customFormat="1" ht="21.5">
      <c r="A13" s="29" t="s">
        <v>95</v>
      </c>
      <c r="B13" s="129"/>
      <c r="C13" s="136"/>
      <c r="D13" s="136"/>
      <c r="E13" s="136"/>
      <c r="F13" s="136"/>
      <c r="G13" s="136"/>
      <c r="H13" s="136"/>
      <c r="I13" s="136"/>
      <c r="J13" s="42"/>
      <c r="K13" s="136"/>
      <c r="L13" s="42"/>
      <c r="M13" s="42"/>
    </row>
    <row r="14" spans="1:13" s="68" customFormat="1" ht="21.5">
      <c r="A14" s="29" t="s">
        <v>110</v>
      </c>
      <c r="B14" s="129"/>
      <c r="C14" s="136">
        <v>0</v>
      </c>
      <c r="D14" s="136">
        <v>0</v>
      </c>
      <c r="E14" s="136">
        <v>0</v>
      </c>
      <c r="F14" s="127">
        <v>-47496408.850000001</v>
      </c>
      <c r="G14" s="136">
        <v>0</v>
      </c>
      <c r="H14" s="136">
        <v>0</v>
      </c>
      <c r="I14" s="136">
        <f t="shared" ref="I14" si="0">SUM(G14:H14)</f>
        <v>0</v>
      </c>
      <c r="J14" s="42">
        <f t="shared" ref="J14" si="1">SUM(C14:H14)</f>
        <v>-47496408.850000001</v>
      </c>
      <c r="K14" s="127">
        <v>-112922.82</v>
      </c>
      <c r="L14" s="128">
        <f t="shared" ref="L14" si="2">SUM(J14:K14)</f>
        <v>-47609331.670000002</v>
      </c>
      <c r="M14" s="128"/>
    </row>
    <row r="15" spans="1:13" s="68" customFormat="1" ht="22" thickBot="1">
      <c r="A15" s="29" t="s">
        <v>109</v>
      </c>
      <c r="B15" s="129"/>
      <c r="C15" s="130">
        <f t="shared" ref="C15:L15" si="3">SUM(C12:C14)</f>
        <v>378000000</v>
      </c>
      <c r="D15" s="130">
        <f t="shared" si="3"/>
        <v>495768000</v>
      </c>
      <c r="E15" s="130">
        <f t="shared" si="3"/>
        <v>38000000</v>
      </c>
      <c r="F15" s="130">
        <f t="shared" si="3"/>
        <v>-985397356.19000006</v>
      </c>
      <c r="G15" s="130">
        <f t="shared" si="3"/>
        <v>27394739.890000001</v>
      </c>
      <c r="H15" s="130">
        <f t="shared" si="3"/>
        <v>160219401.37</v>
      </c>
      <c r="I15" s="130">
        <f t="shared" si="3"/>
        <v>187614141.25999999</v>
      </c>
      <c r="J15" s="130">
        <f t="shared" si="3"/>
        <v>113984785.06999996</v>
      </c>
      <c r="K15" s="130">
        <f t="shared" si="3"/>
        <v>-2892794.6999999997</v>
      </c>
      <c r="L15" s="130">
        <f t="shared" si="3"/>
        <v>111091990.36999996</v>
      </c>
      <c r="M15" s="127"/>
    </row>
    <row r="16" spans="1:13" ht="20" thickTop="1">
      <c r="A16" s="75"/>
      <c r="B16" s="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</row>
    <row r="17" spans="1:13" s="166" customFormat="1" ht="21.5">
      <c r="A17" s="131" t="s">
        <v>97</v>
      </c>
      <c r="B17" s="165"/>
      <c r="C17" s="127">
        <v>378000000</v>
      </c>
      <c r="D17" s="127">
        <v>495768000</v>
      </c>
      <c r="E17" s="127">
        <v>38000000</v>
      </c>
      <c r="F17" s="127">
        <v>-828590128.64999998</v>
      </c>
      <c r="G17" s="127">
        <v>0</v>
      </c>
      <c r="H17" s="127">
        <v>160219401.37</v>
      </c>
      <c r="I17" s="127">
        <f>SUM(G17:H17)</f>
        <v>160219401.37</v>
      </c>
      <c r="J17" s="42">
        <f>SUM(C17:H17)</f>
        <v>243397272.72000003</v>
      </c>
      <c r="K17" s="127">
        <v>-2627193.34</v>
      </c>
      <c r="L17" s="128">
        <f>SUM(J17:K17)</f>
        <v>240770079.38000003</v>
      </c>
      <c r="M17" s="128"/>
    </row>
    <row r="18" spans="1:13" s="68" customFormat="1" ht="21.5">
      <c r="A18" s="29" t="s">
        <v>95</v>
      </c>
      <c r="B18" s="129"/>
      <c r="C18" s="136"/>
      <c r="D18" s="136"/>
      <c r="E18" s="136"/>
      <c r="F18" s="136"/>
      <c r="G18" s="136"/>
      <c r="H18" s="136"/>
      <c r="I18" s="127"/>
      <c r="J18" s="42"/>
      <c r="K18" s="136"/>
      <c r="L18" s="42"/>
      <c r="M18" s="42"/>
    </row>
    <row r="19" spans="1:13" s="68" customFormat="1" ht="21.5">
      <c r="A19" s="29" t="s">
        <v>110</v>
      </c>
      <c r="B19" s="129"/>
      <c r="C19" s="136">
        <v>0</v>
      </c>
      <c r="D19" s="136">
        <v>0</v>
      </c>
      <c r="E19" s="136">
        <v>0</v>
      </c>
      <c r="F19" s="127">
        <v>-20301977.070000004</v>
      </c>
      <c r="G19" s="136">
        <v>0</v>
      </c>
      <c r="H19" s="136">
        <v>0</v>
      </c>
      <c r="I19" s="127">
        <f>SUM(G19:H19)</f>
        <v>0</v>
      </c>
      <c r="J19" s="42">
        <f>SUM(C19:H19)</f>
        <v>-20301977.070000004</v>
      </c>
      <c r="K19" s="136">
        <v>-39869.480000000003</v>
      </c>
      <c r="L19" s="42">
        <f t="shared" ref="L19" si="4">SUM(J19:K19)</f>
        <v>-20341846.550000004</v>
      </c>
      <c r="M19" s="42"/>
    </row>
    <row r="20" spans="1:13" s="68" customFormat="1" ht="22" thickBot="1">
      <c r="A20" s="29" t="s">
        <v>98</v>
      </c>
      <c r="B20" s="129"/>
      <c r="C20" s="137">
        <f t="shared" ref="C20:K20" si="5">SUM(C17:C19)</f>
        <v>378000000</v>
      </c>
      <c r="D20" s="137">
        <f t="shared" si="5"/>
        <v>495768000</v>
      </c>
      <c r="E20" s="137">
        <f t="shared" si="5"/>
        <v>38000000</v>
      </c>
      <c r="F20" s="137">
        <f t="shared" si="5"/>
        <v>-848892105.72000003</v>
      </c>
      <c r="G20" s="137">
        <f>SUM(G17:G19)</f>
        <v>0</v>
      </c>
      <c r="H20" s="137">
        <f>SUM(H17:H19)</f>
        <v>160219401.37</v>
      </c>
      <c r="I20" s="137">
        <f>SUM(I17:I19)</f>
        <v>160219401.37</v>
      </c>
      <c r="J20" s="137">
        <f t="shared" si="5"/>
        <v>223095295.65000004</v>
      </c>
      <c r="K20" s="137">
        <f t="shared" si="5"/>
        <v>-2667062.8199999998</v>
      </c>
      <c r="L20" s="137">
        <f>SUM(L17:L19)</f>
        <v>220428232.83000001</v>
      </c>
      <c r="M20" s="136"/>
    </row>
    <row r="21" spans="1:13" ht="20" thickTop="1">
      <c r="A21" s="42"/>
      <c r="B21" s="43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</row>
    <row r="22" spans="1:13">
      <c r="A22" s="42" t="s">
        <v>71</v>
      </c>
      <c r="B22" s="43"/>
      <c r="C22" s="69"/>
      <c r="D22" s="69"/>
      <c r="E22" s="69"/>
      <c r="F22" s="69"/>
      <c r="G22" s="69"/>
      <c r="H22" s="69"/>
      <c r="I22" s="69"/>
      <c r="J22" s="69"/>
      <c r="K22" s="69"/>
      <c r="L22" s="172" t="s">
        <v>93</v>
      </c>
      <c r="M22" s="69"/>
    </row>
    <row r="23" spans="1:13">
      <c r="A23" s="42"/>
      <c r="B23" s="43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</row>
    <row r="24" spans="1:13">
      <c r="A24" s="42"/>
      <c r="B24" s="43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</row>
    <row r="25" spans="1:13">
      <c r="A25" s="42"/>
      <c r="B25" s="43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</row>
    <row r="26" spans="1:13">
      <c r="A26" s="42"/>
      <c r="B26" s="43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3">
      <c r="A27" s="42"/>
      <c r="B27" s="43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</row>
    <row r="28" spans="1:13">
      <c r="A28" s="42"/>
      <c r="B28" s="43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</row>
    <row r="29" spans="1:13">
      <c r="A29" s="42"/>
      <c r="B29" s="43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</row>
    <row r="30" spans="1:13">
      <c r="A30" s="42"/>
      <c r="B30" s="43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</row>
    <row r="31" spans="1:13" ht="21.5">
      <c r="A31" s="1" t="s">
        <v>20</v>
      </c>
      <c r="B31" s="43"/>
      <c r="C31" s="69"/>
      <c r="D31" s="69"/>
      <c r="E31" s="69"/>
      <c r="F31" s="69"/>
      <c r="G31" s="69"/>
      <c r="H31" s="69"/>
      <c r="I31" s="69"/>
      <c r="J31" s="69"/>
      <c r="K31" s="69"/>
      <c r="L31" s="70">
        <v>7</v>
      </c>
      <c r="M31" s="69"/>
    </row>
    <row r="32" spans="1:13">
      <c r="A32" s="42"/>
      <c r="B32" s="43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</row>
    <row r="33" spans="1:13">
      <c r="B33" s="43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</row>
    <row r="34" spans="1:13">
      <c r="B34" s="43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</row>
    <row r="35" spans="1:13">
      <c r="A35" s="42"/>
      <c r="B35" s="43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</row>
    <row r="36" spans="1:13">
      <c r="A36" s="42"/>
      <c r="B36" s="43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</row>
    <row r="37" spans="1:13">
      <c r="B37" s="43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</row>
    <row r="38" spans="1:13">
      <c r="A38" s="42"/>
      <c r="B38" s="43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</row>
    <row r="39" spans="1:13">
      <c r="A39" s="42"/>
      <c r="B39" s="43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</row>
    <row r="40" spans="1:13">
      <c r="B40" s="43"/>
      <c r="C40" s="69"/>
      <c r="D40" s="69"/>
      <c r="E40" s="69"/>
      <c r="F40" s="69"/>
      <c r="G40" s="69"/>
      <c r="H40" s="69"/>
      <c r="I40" s="69"/>
      <c r="J40" s="69"/>
      <c r="K40" s="69"/>
      <c r="M40" s="69"/>
    </row>
    <row r="41" spans="1:13">
      <c r="A41" s="42"/>
      <c r="B41" s="43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</row>
    <row r="42" spans="1:13">
      <c r="B42" s="43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</row>
    <row r="43" spans="1:13">
      <c r="B43" s="43"/>
      <c r="C43" s="69"/>
      <c r="D43" s="69"/>
      <c r="E43" s="69"/>
      <c r="F43" s="69"/>
      <c r="G43" s="69"/>
      <c r="H43" s="69"/>
      <c r="I43" s="69"/>
      <c r="J43" s="69"/>
      <c r="K43" s="69"/>
      <c r="L43" s="65"/>
      <c r="M43" s="69"/>
    </row>
    <row r="44" spans="1:13">
      <c r="A44" s="42"/>
      <c r="B44" s="43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</row>
    <row r="45" spans="1:13">
      <c r="B45" s="43"/>
      <c r="C45" s="69"/>
      <c r="D45" s="69"/>
      <c r="E45" s="69"/>
      <c r="F45" s="69"/>
      <c r="G45" s="69"/>
      <c r="H45" s="69"/>
      <c r="I45" s="69"/>
      <c r="J45" s="69"/>
      <c r="K45" s="69"/>
      <c r="L45" s="65"/>
      <c r="M45" s="69"/>
    </row>
    <row r="46" spans="1:13">
      <c r="B46" s="43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</row>
    <row r="47" spans="1:13">
      <c r="A47" s="42"/>
      <c r="B47" s="43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</row>
    <row r="48" spans="1:13">
      <c r="A48" s="42"/>
      <c r="B48" s="43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</row>
    <row r="49" spans="1:13">
      <c r="A49" s="42"/>
      <c r="B49" s="43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</row>
    <row r="50" spans="1:13">
      <c r="B50" s="43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</row>
    <row r="51" spans="1:13">
      <c r="A51" s="42"/>
      <c r="B51" s="43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</row>
    <row r="52" spans="1:13">
      <c r="A52" s="42"/>
      <c r="B52" s="43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</row>
    <row r="53" spans="1:13"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65"/>
      <c r="M53" s="70"/>
    </row>
    <row r="54" spans="1:13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</row>
    <row r="55" spans="1:13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</row>
    <row r="56" spans="1:13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</row>
    <row r="57" spans="1:13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</row>
    <row r="58" spans="1:13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</row>
    <row r="59" spans="1:13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</row>
    <row r="60" spans="1:13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</row>
    <row r="61" spans="1:13">
      <c r="B61" s="75"/>
      <c r="C61" s="76"/>
      <c r="D61" s="76"/>
      <c r="E61" s="76"/>
      <c r="F61" s="76"/>
      <c r="G61" s="76"/>
      <c r="H61" s="76"/>
      <c r="I61" s="76"/>
      <c r="J61" s="76"/>
      <c r="K61" s="76"/>
      <c r="L61" s="77"/>
      <c r="M61" s="77"/>
    </row>
  </sheetData>
  <mergeCells count="6">
    <mergeCell ref="A2:L2"/>
    <mergeCell ref="A3:L3"/>
    <mergeCell ref="A4:L4"/>
    <mergeCell ref="E7:F7"/>
    <mergeCell ref="G6:H6"/>
    <mergeCell ref="G7:H7"/>
  </mergeCells>
  <printOptions horizontalCentered="1"/>
  <pageMargins left="0.44" right="0.23622047244094491" top="0.6692913385826772" bottom="0.39370078740157483" header="0.31496062992125984" footer="0.31496062992125984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9477B-9ADD-4CE9-BDDA-1BC8A8F56AA8}">
  <sheetPr>
    <pageSetUpPr fitToPage="1"/>
  </sheetPr>
  <dimension ref="A1:I54"/>
  <sheetViews>
    <sheetView tabSelected="1" view="pageBreakPreview" zoomScale="55" zoomScaleNormal="100" zoomScaleSheetLayoutView="55" workbookViewId="0">
      <selection activeCell="A35" sqref="A35:XFD35"/>
    </sheetView>
  </sheetViews>
  <sheetFormatPr defaultColWidth="7.6328125" defaultRowHeight="23.15" customHeight="1"/>
  <cols>
    <col min="1" max="2" width="1.6328125" style="65" customWidth="1"/>
    <col min="3" max="3" width="33.1796875" style="65" customWidth="1"/>
    <col min="4" max="4" width="8.90625" style="65" customWidth="1"/>
    <col min="5" max="5" width="15.36328125" style="66" bestFit="1" customWidth="1"/>
    <col min="6" max="6" width="12.453125" style="66" bestFit="1" customWidth="1"/>
    <col min="7" max="7" width="12.08984375" style="66" customWidth="1"/>
    <col min="8" max="8" width="13.36328125" style="66" bestFit="1" customWidth="1"/>
    <col min="9" max="9" width="12.453125" style="66" bestFit="1" customWidth="1"/>
    <col min="10" max="10" width="12.453125" style="65" bestFit="1" customWidth="1"/>
    <col min="11" max="16384" width="7.6328125" style="65"/>
  </cols>
  <sheetData>
    <row r="1" spans="1:9" ht="23.15" customHeight="1">
      <c r="I1" s="1">
        <v>8</v>
      </c>
    </row>
    <row r="2" spans="1:9" ht="23.15" customHeight="1">
      <c r="A2" s="190" t="s">
        <v>102</v>
      </c>
      <c r="B2" s="190"/>
      <c r="C2" s="190"/>
      <c r="D2" s="190"/>
      <c r="E2" s="190"/>
      <c r="F2" s="190"/>
      <c r="G2" s="190"/>
      <c r="H2" s="190"/>
      <c r="I2" s="190"/>
    </row>
    <row r="3" spans="1:9" ht="23.15" customHeight="1">
      <c r="A3" s="190" t="s">
        <v>72</v>
      </c>
      <c r="B3" s="190"/>
      <c r="C3" s="190"/>
      <c r="D3" s="190"/>
      <c r="E3" s="190"/>
      <c r="F3" s="190"/>
      <c r="G3" s="190"/>
      <c r="H3" s="190"/>
      <c r="I3" s="190"/>
    </row>
    <row r="4" spans="1:9" ht="23.15" customHeight="1">
      <c r="A4" s="190" t="s">
        <v>107</v>
      </c>
      <c r="B4" s="190"/>
      <c r="C4" s="190"/>
      <c r="D4" s="190"/>
      <c r="E4" s="190"/>
      <c r="F4" s="190"/>
      <c r="G4" s="190"/>
      <c r="H4" s="190"/>
      <c r="I4" s="190"/>
    </row>
    <row r="5" spans="1:9" ht="23.15" customHeight="1">
      <c r="C5" s="1"/>
      <c r="D5" s="67"/>
      <c r="F5" s="168"/>
      <c r="G5" s="168"/>
      <c r="H5" s="168"/>
      <c r="I5" s="158" t="s">
        <v>1</v>
      </c>
    </row>
    <row r="6" spans="1:9" ht="23.15" customHeight="1">
      <c r="A6" s="86"/>
      <c r="B6" s="86"/>
      <c r="C6" s="60"/>
      <c r="D6" s="87"/>
      <c r="E6" s="88"/>
      <c r="F6" s="88"/>
      <c r="G6" s="194" t="s">
        <v>57</v>
      </c>
      <c r="H6" s="194"/>
      <c r="I6" s="88"/>
    </row>
    <row r="7" spans="1:9" ht="23.15" customHeight="1">
      <c r="C7" s="1"/>
      <c r="D7" s="67"/>
      <c r="E7" s="89" t="s">
        <v>60</v>
      </c>
      <c r="F7" s="89" t="s">
        <v>61</v>
      </c>
      <c r="G7" s="90" t="s">
        <v>38</v>
      </c>
      <c r="H7" s="83"/>
      <c r="I7" s="41"/>
    </row>
    <row r="8" spans="1:9" ht="23.15" customHeight="1">
      <c r="A8" s="84"/>
      <c r="B8" s="84"/>
      <c r="C8" s="62"/>
      <c r="D8" s="85" t="s">
        <v>4</v>
      </c>
      <c r="E8" s="71" t="s">
        <v>65</v>
      </c>
      <c r="F8" s="71" t="s">
        <v>65</v>
      </c>
      <c r="G8" s="72" t="s">
        <v>66</v>
      </c>
      <c r="H8" s="72" t="s">
        <v>40</v>
      </c>
      <c r="I8" s="72" t="s">
        <v>70</v>
      </c>
    </row>
    <row r="9" spans="1:9" ht="23.15" customHeight="1">
      <c r="C9" s="1"/>
      <c r="D9" s="157"/>
      <c r="E9" s="89"/>
      <c r="F9" s="89"/>
      <c r="G9" s="90"/>
      <c r="H9" s="90"/>
      <c r="I9" s="90"/>
    </row>
    <row r="10" spans="1:9" s="68" customFormat="1" ht="23.15" customHeight="1">
      <c r="A10" s="29" t="s">
        <v>108</v>
      </c>
      <c r="D10" s="129"/>
      <c r="E10" s="127">
        <v>378000000</v>
      </c>
      <c r="F10" s="127">
        <v>495768000</v>
      </c>
      <c r="G10" s="127">
        <v>38000000</v>
      </c>
      <c r="H10" s="127">
        <v>-795022077.07000005</v>
      </c>
      <c r="I10" s="127">
        <f>SUM(E10:H10)</f>
        <v>116745922.92999995</v>
      </c>
    </row>
    <row r="11" spans="1:9" s="68" customFormat="1" ht="23.15" customHeight="1">
      <c r="A11" s="29" t="s">
        <v>96</v>
      </c>
      <c r="D11" s="129"/>
      <c r="E11" s="127"/>
      <c r="F11" s="127"/>
      <c r="G11" s="127"/>
      <c r="H11" s="127"/>
      <c r="I11" s="127"/>
    </row>
    <row r="12" spans="1:9" s="68" customFormat="1" ht="23.15" customHeight="1">
      <c r="A12" s="29" t="s">
        <v>110</v>
      </c>
      <c r="D12" s="129"/>
      <c r="E12" s="127">
        <v>0</v>
      </c>
      <c r="F12" s="127">
        <v>0</v>
      </c>
      <c r="G12" s="127">
        <v>0</v>
      </c>
      <c r="H12" s="127">
        <v>-47524299.789999999</v>
      </c>
      <c r="I12" s="127">
        <f>SUM(E12:H12)</f>
        <v>-47524299.789999999</v>
      </c>
    </row>
    <row r="13" spans="1:9" s="68" customFormat="1" ht="23.15" customHeight="1" thickBot="1">
      <c r="A13" s="29" t="s">
        <v>109</v>
      </c>
      <c r="D13" s="129"/>
      <c r="E13" s="130">
        <f>SUM(E10:E12)</f>
        <v>378000000</v>
      </c>
      <c r="F13" s="130">
        <f t="shared" ref="F13:I13" si="0">SUM(F10:F12)</f>
        <v>495768000</v>
      </c>
      <c r="G13" s="130">
        <f t="shared" si="0"/>
        <v>38000000</v>
      </c>
      <c r="H13" s="130">
        <f t="shared" si="0"/>
        <v>-842546376.86000001</v>
      </c>
      <c r="I13" s="130">
        <f t="shared" si="0"/>
        <v>69221623.139999956</v>
      </c>
    </row>
    <row r="14" spans="1:9" ht="23.15" customHeight="1" thickTop="1">
      <c r="A14" s="1"/>
      <c r="D14" s="67"/>
      <c r="E14" s="121"/>
      <c r="F14" s="121"/>
      <c r="G14" s="121"/>
      <c r="H14" s="121"/>
      <c r="I14" s="121"/>
    </row>
    <row r="15" spans="1:9" s="68" customFormat="1" ht="23.15" customHeight="1">
      <c r="A15" s="29" t="s">
        <v>97</v>
      </c>
      <c r="D15" s="129"/>
      <c r="E15" s="136">
        <v>378000000</v>
      </c>
      <c r="F15" s="136">
        <v>495768000</v>
      </c>
      <c r="G15" s="136">
        <v>38000000</v>
      </c>
      <c r="H15" s="136">
        <v>-668370720.82999992</v>
      </c>
      <c r="I15" s="136">
        <f>SUM(E15:H15)</f>
        <v>243397279.17000008</v>
      </c>
    </row>
    <row r="16" spans="1:9" s="68" customFormat="1" ht="23.15" customHeight="1">
      <c r="A16" s="29" t="s">
        <v>96</v>
      </c>
      <c r="D16" s="129"/>
      <c r="E16" s="136"/>
      <c r="F16" s="136"/>
      <c r="G16" s="136"/>
      <c r="H16" s="136"/>
      <c r="I16" s="136"/>
    </row>
    <row r="17" spans="1:9" s="68" customFormat="1" ht="23.15" customHeight="1">
      <c r="A17" s="29" t="s">
        <v>110</v>
      </c>
      <c r="D17" s="129"/>
      <c r="E17" s="136">
        <v>0</v>
      </c>
      <c r="F17" s="136">
        <v>0</v>
      </c>
      <c r="G17" s="136">
        <v>0</v>
      </c>
      <c r="H17" s="136">
        <v>-20055834.879999999</v>
      </c>
      <c r="I17" s="136">
        <f>SUM(E17:H17)</f>
        <v>-20055834.879999999</v>
      </c>
    </row>
    <row r="18" spans="1:9" s="68" customFormat="1" ht="23.15" customHeight="1" thickBot="1">
      <c r="A18" s="29" t="s">
        <v>98</v>
      </c>
      <c r="D18" s="129"/>
      <c r="E18" s="137">
        <f>SUM(E15:E17)</f>
        <v>378000000</v>
      </c>
      <c r="F18" s="137">
        <f>SUM(F15:F17)</f>
        <v>495768000</v>
      </c>
      <c r="G18" s="137">
        <f>SUM(G15:G17)</f>
        <v>38000000</v>
      </c>
      <c r="H18" s="137">
        <f>SUM(H15:H17)</f>
        <v>-688426555.70999992</v>
      </c>
      <c r="I18" s="137">
        <f>SUM(I15:I17)</f>
        <v>223341444.29000008</v>
      </c>
    </row>
    <row r="19" spans="1:9" ht="23.15" customHeight="1" thickTop="1">
      <c r="C19" s="73"/>
      <c r="D19" s="73"/>
      <c r="E19" s="45"/>
      <c r="F19" s="45"/>
      <c r="G19" s="45"/>
      <c r="H19" s="45"/>
      <c r="I19" s="45"/>
    </row>
    <row r="20" spans="1:9" ht="23" customHeight="1">
      <c r="C20" s="73"/>
      <c r="D20" s="73"/>
      <c r="E20" s="73"/>
      <c r="F20" s="73"/>
      <c r="G20" s="73"/>
      <c r="H20" s="73"/>
      <c r="I20" s="39" t="s">
        <v>93</v>
      </c>
    </row>
    <row r="21" spans="1:9" ht="23.15" customHeight="1">
      <c r="C21" s="73"/>
      <c r="D21" s="73"/>
      <c r="E21" s="73"/>
      <c r="F21" s="73"/>
      <c r="G21" s="73"/>
      <c r="H21" s="73"/>
      <c r="I21" s="73"/>
    </row>
    <row r="22" spans="1:9" ht="23.15" customHeight="1">
      <c r="C22" s="73"/>
      <c r="D22" s="73"/>
      <c r="E22" s="73"/>
      <c r="F22" s="73"/>
      <c r="G22" s="73"/>
      <c r="H22" s="73"/>
      <c r="I22" s="73"/>
    </row>
    <row r="23" spans="1:9" ht="23.15" customHeight="1">
      <c r="C23" s="73"/>
      <c r="D23" s="73"/>
      <c r="E23" s="73"/>
      <c r="F23" s="73"/>
      <c r="G23" s="73"/>
      <c r="H23" s="73"/>
      <c r="I23" s="73"/>
    </row>
    <row r="24" spans="1:9" ht="23.15" customHeight="1">
      <c r="C24" s="73"/>
      <c r="D24" s="73"/>
      <c r="E24" s="73"/>
      <c r="F24" s="73"/>
      <c r="G24" s="73"/>
      <c r="H24" s="73"/>
      <c r="I24" s="73"/>
    </row>
    <row r="25" spans="1:9" ht="23.15" customHeight="1">
      <c r="C25" s="73"/>
      <c r="D25" s="73"/>
      <c r="E25" s="73"/>
      <c r="F25" s="73"/>
      <c r="G25" s="73"/>
      <c r="H25" s="73"/>
      <c r="I25" s="73"/>
    </row>
    <row r="26" spans="1:9" ht="23.15" customHeight="1">
      <c r="C26" s="73"/>
      <c r="D26" s="73"/>
      <c r="E26" s="73"/>
      <c r="F26" s="73"/>
      <c r="G26" s="73"/>
      <c r="H26" s="73"/>
      <c r="I26" s="73"/>
    </row>
    <row r="27" spans="1:9" ht="23.15" customHeight="1">
      <c r="C27" s="73"/>
      <c r="D27" s="73"/>
      <c r="E27" s="73"/>
      <c r="F27" s="73"/>
      <c r="G27" s="73"/>
      <c r="H27" s="73"/>
      <c r="I27" s="73"/>
    </row>
    <row r="28" spans="1:9" ht="23.15" customHeight="1">
      <c r="C28" s="73"/>
      <c r="D28" s="73"/>
      <c r="E28" s="73"/>
      <c r="F28" s="73"/>
      <c r="G28" s="73"/>
      <c r="H28" s="73"/>
      <c r="I28" s="73"/>
    </row>
    <row r="29" spans="1:9" ht="23.15" customHeight="1">
      <c r="C29" s="73"/>
      <c r="D29" s="73"/>
      <c r="E29" s="73"/>
      <c r="F29" s="73"/>
      <c r="G29" s="73"/>
      <c r="H29" s="73"/>
      <c r="I29" s="73"/>
    </row>
    <row r="30" spans="1:9" ht="23.15" customHeight="1">
      <c r="C30" s="73"/>
      <c r="D30" s="73"/>
      <c r="E30" s="73"/>
      <c r="F30" s="73"/>
      <c r="G30" s="73"/>
      <c r="H30" s="73"/>
      <c r="I30" s="73"/>
    </row>
    <row r="31" spans="1:9" ht="23.15" customHeight="1">
      <c r="C31" s="73"/>
      <c r="D31" s="73"/>
      <c r="E31" s="73"/>
      <c r="F31" s="73"/>
      <c r="G31" s="73"/>
      <c r="H31" s="73"/>
      <c r="I31" s="73"/>
    </row>
    <row r="32" spans="1:9" ht="23.15" customHeight="1">
      <c r="C32" s="73"/>
      <c r="D32" s="73"/>
      <c r="E32" s="73"/>
      <c r="F32" s="73"/>
      <c r="G32" s="73"/>
      <c r="H32" s="73"/>
      <c r="I32" s="73"/>
    </row>
    <row r="33" spans="1:9" ht="23.15" customHeight="1">
      <c r="C33" s="73"/>
      <c r="D33" s="73"/>
      <c r="E33" s="73"/>
      <c r="F33" s="73"/>
      <c r="G33" s="73"/>
      <c r="H33" s="73"/>
      <c r="I33" s="73"/>
    </row>
    <row r="34" spans="1:9" ht="23.15" customHeight="1">
      <c r="C34" s="73"/>
      <c r="D34" s="73"/>
      <c r="E34" s="73"/>
      <c r="F34" s="73"/>
      <c r="G34" s="73"/>
      <c r="H34" s="73"/>
      <c r="I34" s="73"/>
    </row>
    <row r="35" spans="1:9" ht="23.15" customHeight="1">
      <c r="C35" s="73"/>
      <c r="D35" s="73"/>
      <c r="E35" s="73"/>
      <c r="F35" s="73"/>
      <c r="G35" s="73"/>
      <c r="H35" s="73"/>
      <c r="I35" s="73"/>
    </row>
    <row r="36" spans="1:9" ht="23" customHeight="1">
      <c r="C36" s="73"/>
      <c r="D36" s="73"/>
      <c r="E36" s="73"/>
      <c r="F36" s="73"/>
      <c r="G36" s="73"/>
      <c r="H36" s="73"/>
      <c r="I36" s="73"/>
    </row>
    <row r="37" spans="1:9" ht="23.15" customHeight="1">
      <c r="A37" s="1" t="s">
        <v>20</v>
      </c>
      <c r="C37" s="73"/>
      <c r="D37" s="73"/>
      <c r="E37" s="73"/>
      <c r="F37" s="73"/>
      <c r="G37" s="73"/>
      <c r="H37" s="73"/>
      <c r="I37" s="73"/>
    </row>
    <row r="38" spans="1:9" ht="23.15" customHeight="1">
      <c r="C38" s="73"/>
      <c r="D38" s="73"/>
      <c r="E38" s="73"/>
      <c r="F38" s="73"/>
      <c r="G38" s="73"/>
      <c r="H38" s="73"/>
      <c r="I38" s="73"/>
    </row>
    <row r="39" spans="1:9" ht="23.15" customHeight="1">
      <c r="C39" s="73"/>
      <c r="D39" s="73"/>
      <c r="E39" s="73"/>
      <c r="F39" s="73"/>
      <c r="G39" s="73"/>
      <c r="H39" s="73"/>
      <c r="I39" s="73"/>
    </row>
    <row r="40" spans="1:9" ht="23.15" customHeight="1">
      <c r="C40" s="73"/>
      <c r="D40" s="73"/>
      <c r="E40" s="73"/>
      <c r="F40" s="73"/>
      <c r="G40" s="73"/>
      <c r="H40" s="73"/>
      <c r="I40" s="73"/>
    </row>
    <row r="41" spans="1:9" ht="23.15" customHeight="1">
      <c r="C41" s="73"/>
      <c r="D41" s="73"/>
      <c r="E41" s="73"/>
      <c r="F41" s="73"/>
      <c r="G41" s="73"/>
      <c r="H41" s="73"/>
      <c r="I41" s="73"/>
    </row>
    <row r="42" spans="1:9" ht="23.15" customHeight="1">
      <c r="C42" s="73"/>
      <c r="D42" s="73"/>
      <c r="E42" s="73"/>
      <c r="F42" s="73"/>
      <c r="G42" s="73"/>
      <c r="H42" s="73"/>
      <c r="I42" s="73"/>
    </row>
    <row r="43" spans="1:9" ht="23.15" customHeight="1">
      <c r="C43" s="73"/>
      <c r="D43" s="73"/>
      <c r="E43" s="73"/>
      <c r="F43" s="73"/>
      <c r="G43" s="73"/>
      <c r="H43" s="73"/>
      <c r="I43" s="73"/>
    </row>
    <row r="44" spans="1:9" ht="23.15" customHeight="1">
      <c r="C44" s="73"/>
      <c r="D44" s="73"/>
      <c r="E44" s="73"/>
      <c r="F44" s="73"/>
      <c r="G44" s="73"/>
      <c r="H44" s="73"/>
      <c r="I44" s="73"/>
    </row>
    <row r="45" spans="1:9" ht="23.15" customHeight="1">
      <c r="C45" s="73"/>
      <c r="D45" s="73"/>
      <c r="E45" s="73"/>
      <c r="F45" s="73"/>
      <c r="G45" s="73"/>
      <c r="H45" s="73"/>
      <c r="I45" s="73"/>
    </row>
    <row r="46" spans="1:9" ht="23.15" customHeight="1">
      <c r="C46" s="73"/>
      <c r="D46" s="73"/>
      <c r="E46" s="73"/>
      <c r="F46" s="73"/>
      <c r="G46" s="73"/>
      <c r="H46" s="73"/>
      <c r="I46" s="73"/>
    </row>
    <row r="47" spans="1:9" ht="23.15" customHeight="1">
      <c r="C47" s="73"/>
      <c r="D47" s="73"/>
      <c r="E47" s="73"/>
      <c r="F47" s="73"/>
      <c r="G47" s="73"/>
      <c r="H47" s="73"/>
      <c r="I47" s="73"/>
    </row>
    <row r="48" spans="1:9" ht="23.15" customHeight="1">
      <c r="C48" s="73"/>
      <c r="D48" s="73"/>
      <c r="E48" s="73"/>
      <c r="F48" s="73"/>
      <c r="G48" s="73"/>
      <c r="H48" s="73"/>
      <c r="I48" s="73"/>
    </row>
    <row r="49" spans="3:9" ht="23.15" customHeight="1">
      <c r="C49" s="73"/>
      <c r="D49" s="73"/>
      <c r="E49" s="73"/>
      <c r="F49" s="73"/>
      <c r="G49" s="73"/>
      <c r="H49" s="73"/>
      <c r="I49" s="73"/>
    </row>
    <row r="50" spans="3:9" ht="23.15" customHeight="1">
      <c r="C50" s="73"/>
      <c r="D50" s="73"/>
      <c r="E50" s="73"/>
      <c r="F50" s="73"/>
      <c r="G50" s="73"/>
      <c r="H50" s="73"/>
      <c r="I50" s="73"/>
    </row>
    <row r="51" spans="3:9" ht="23.15" customHeight="1">
      <c r="C51" s="73"/>
      <c r="D51" s="73"/>
      <c r="E51" s="73"/>
      <c r="F51" s="73"/>
      <c r="G51" s="73"/>
      <c r="H51" s="73"/>
      <c r="I51" s="73"/>
    </row>
    <row r="52" spans="3:9" ht="23.15" customHeight="1">
      <c r="C52" s="73"/>
      <c r="D52" s="73"/>
      <c r="E52" s="73"/>
      <c r="F52" s="73"/>
      <c r="G52" s="73"/>
      <c r="H52" s="73"/>
      <c r="I52" s="73"/>
    </row>
    <row r="53" spans="3:9" ht="23.15" customHeight="1">
      <c r="I53" s="138"/>
    </row>
    <row r="54" spans="3:9" ht="23.15" customHeight="1">
      <c r="E54" s="65"/>
      <c r="F54" s="65"/>
      <c r="G54" s="65"/>
      <c r="H54" s="65"/>
      <c r="I54" s="65"/>
    </row>
  </sheetData>
  <mergeCells count="4">
    <mergeCell ref="G6:H6"/>
    <mergeCell ref="A2:I2"/>
    <mergeCell ref="A3:I3"/>
    <mergeCell ref="A4:I4"/>
  </mergeCells>
  <printOptions horizontalCentered="1"/>
  <pageMargins left="0.44" right="0.23622047244094491" top="0.6692913385826772" bottom="0.39370078740157483" header="0.31496062992125984" footer="0.31496062992125984"/>
  <pageSetup paperSize="9" scale="8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57968-23D9-4FCA-83B6-05A41E1B70EE}">
  <sheetPr>
    <pageSetUpPr fitToPage="1"/>
  </sheetPr>
  <dimension ref="A1:M104"/>
  <sheetViews>
    <sheetView view="pageBreakPreview" topLeftCell="A40" zoomScale="70" zoomScaleNormal="80" zoomScaleSheetLayoutView="70" workbookViewId="0">
      <selection activeCell="B18" sqref="B18"/>
    </sheetView>
  </sheetViews>
  <sheetFormatPr defaultColWidth="7.6328125" defaultRowHeight="20"/>
  <cols>
    <col min="1" max="1" width="2.36328125" style="64" customWidth="1"/>
    <col min="2" max="3" width="2.6328125" style="64" customWidth="1"/>
    <col min="4" max="4" width="48" style="64" customWidth="1"/>
    <col min="5" max="5" width="11.7265625" style="64" customWidth="1"/>
    <col min="6" max="6" width="14.08984375" style="64" customWidth="1"/>
    <col min="7" max="7" width="13.90625" style="51" bestFit="1" customWidth="1"/>
    <col min="8" max="8" width="13.90625" style="21" bestFit="1" customWidth="1"/>
    <col min="9" max="9" width="13.90625" style="51" bestFit="1" customWidth="1"/>
    <col min="10" max="10" width="12.36328125" style="120" bestFit="1" customWidth="1"/>
    <col min="11" max="11" width="11.453125" style="120" bestFit="1" customWidth="1"/>
    <col min="12" max="12" width="12.36328125" style="120" bestFit="1" customWidth="1"/>
    <col min="13" max="13" width="11.453125" style="120" bestFit="1" customWidth="1"/>
    <col min="14" max="16384" width="7.6328125" style="64"/>
  </cols>
  <sheetData>
    <row r="1" spans="1:13" s="1" customFormat="1" ht="21.5">
      <c r="G1" s="26"/>
      <c r="H1" s="22"/>
      <c r="I1" s="26">
        <v>9</v>
      </c>
      <c r="J1" s="96"/>
      <c r="K1" s="96"/>
      <c r="L1" s="96"/>
      <c r="M1" s="96"/>
    </row>
    <row r="2" spans="1:13" s="1" customFormat="1" ht="22">
      <c r="A2" s="185" t="s">
        <v>102</v>
      </c>
      <c r="B2" s="185"/>
      <c r="C2" s="185"/>
      <c r="D2" s="185"/>
      <c r="E2" s="185"/>
      <c r="F2" s="185"/>
      <c r="G2" s="185"/>
      <c r="H2" s="185"/>
      <c r="I2" s="185"/>
      <c r="J2" s="96"/>
      <c r="K2" s="96"/>
      <c r="L2" s="96"/>
      <c r="M2" s="96"/>
    </row>
    <row r="3" spans="1:13" s="8" customFormat="1" ht="22">
      <c r="A3" s="185" t="s">
        <v>73</v>
      </c>
      <c r="B3" s="185"/>
      <c r="C3" s="185"/>
      <c r="D3" s="185"/>
      <c r="E3" s="185"/>
      <c r="F3" s="185"/>
      <c r="G3" s="185"/>
      <c r="H3" s="185"/>
      <c r="I3" s="185"/>
      <c r="J3" s="169"/>
      <c r="K3" s="169"/>
      <c r="L3" s="169"/>
      <c r="M3" s="169"/>
    </row>
    <row r="4" spans="1:13" s="8" customFormat="1" ht="22">
      <c r="A4" s="185" t="s">
        <v>107</v>
      </c>
      <c r="B4" s="185"/>
      <c r="C4" s="185"/>
      <c r="D4" s="185"/>
      <c r="E4" s="185"/>
      <c r="F4" s="185"/>
      <c r="G4" s="185"/>
      <c r="H4" s="185"/>
      <c r="I4" s="185"/>
      <c r="J4" s="169"/>
      <c r="K4" s="169"/>
      <c r="L4" s="169"/>
      <c r="M4" s="169"/>
    </row>
    <row r="5" spans="1:13" s="1" customFormat="1" ht="22">
      <c r="E5" s="30"/>
      <c r="F5" s="31"/>
      <c r="G5" s="31"/>
      <c r="I5" s="58" t="s">
        <v>1</v>
      </c>
      <c r="J5" s="96"/>
      <c r="K5" s="96"/>
      <c r="L5" s="96"/>
      <c r="M5" s="96"/>
    </row>
    <row r="6" spans="1:13" s="1" customFormat="1" ht="22">
      <c r="A6" s="59"/>
      <c r="B6" s="59"/>
      <c r="C6" s="59"/>
      <c r="D6" s="60"/>
      <c r="E6" s="32"/>
      <c r="F6" s="187" t="s">
        <v>2</v>
      </c>
      <c r="G6" s="195"/>
      <c r="H6" s="188" t="s">
        <v>3</v>
      </c>
      <c r="I6" s="188"/>
      <c r="J6" s="56"/>
      <c r="K6" s="56"/>
      <c r="L6" s="56"/>
      <c r="M6" s="56"/>
    </row>
    <row r="7" spans="1:13" s="1" customFormat="1" ht="22">
      <c r="A7" s="61"/>
      <c r="B7" s="61"/>
      <c r="C7" s="61"/>
      <c r="D7" s="62"/>
      <c r="E7" s="34" t="s">
        <v>4</v>
      </c>
      <c r="F7" s="33">
        <v>2026</v>
      </c>
      <c r="G7" s="33">
        <v>2025</v>
      </c>
      <c r="H7" s="33">
        <v>2026</v>
      </c>
      <c r="I7" s="33">
        <v>2025</v>
      </c>
      <c r="J7" s="56"/>
      <c r="K7" s="56"/>
      <c r="L7" s="56"/>
      <c r="M7" s="56"/>
    </row>
    <row r="8" spans="1:13" s="1" customFormat="1" ht="22">
      <c r="E8" s="5"/>
      <c r="F8" s="35"/>
      <c r="G8" s="46"/>
      <c r="H8" s="35"/>
      <c r="I8" s="46"/>
      <c r="J8" s="56"/>
      <c r="K8" s="56"/>
      <c r="L8" s="56"/>
      <c r="M8" s="56"/>
    </row>
    <row r="9" spans="1:13" s="1" customFormat="1" ht="21.5">
      <c r="A9" s="63" t="s">
        <v>74</v>
      </c>
      <c r="B9" s="63"/>
      <c r="C9" s="63"/>
      <c r="D9" s="63"/>
      <c r="F9" s="22"/>
      <c r="G9" s="26"/>
      <c r="H9" s="22"/>
      <c r="I9" s="26"/>
      <c r="J9" s="56"/>
      <c r="K9" s="56"/>
      <c r="L9" s="56"/>
      <c r="M9" s="56"/>
    </row>
    <row r="10" spans="1:13" s="1" customFormat="1" ht="21.5">
      <c r="B10" s="177" t="s">
        <v>145</v>
      </c>
      <c r="C10" s="177"/>
      <c r="E10" s="22"/>
      <c r="F10" s="131">
        <f>+'Page 6'!F25</f>
        <v>-47602358.939999998</v>
      </c>
      <c r="G10" s="131">
        <f>+'Page 6'!G25</f>
        <v>-20698349.050000001</v>
      </c>
      <c r="H10" s="131">
        <f>+'Page 6'!H25</f>
        <v>-47524299.789999999</v>
      </c>
      <c r="I10" s="131">
        <f>+'Page 6'!I25</f>
        <v>-20132664.960000001</v>
      </c>
      <c r="J10" s="96"/>
      <c r="K10" s="96"/>
      <c r="L10" s="96"/>
      <c r="M10" s="96"/>
    </row>
    <row r="11" spans="1:13" s="1" customFormat="1" ht="21.5">
      <c r="B11" s="177" t="s">
        <v>146</v>
      </c>
      <c r="E11" s="22"/>
      <c r="J11" s="96"/>
      <c r="K11" s="96"/>
      <c r="L11" s="96"/>
      <c r="M11" s="96"/>
    </row>
    <row r="12" spans="1:13" s="1" customFormat="1" ht="21.5">
      <c r="B12" s="177"/>
      <c r="C12" s="1" t="s">
        <v>100</v>
      </c>
      <c r="E12" s="22"/>
      <c r="F12" s="22"/>
      <c r="G12" s="47"/>
      <c r="H12" s="47"/>
      <c r="I12" s="47"/>
      <c r="J12" s="96"/>
      <c r="K12" s="96"/>
      <c r="L12" s="96"/>
      <c r="M12" s="96"/>
    </row>
    <row r="13" spans="1:13" s="1" customFormat="1" ht="21.5">
      <c r="D13" s="1" t="s">
        <v>147</v>
      </c>
      <c r="E13" s="22"/>
      <c r="F13" s="131">
        <v>3881096</v>
      </c>
      <c r="G13" s="131">
        <v>0</v>
      </c>
      <c r="H13" s="131">
        <v>-3895944.09</v>
      </c>
      <c r="I13" s="131">
        <v>832441.24</v>
      </c>
      <c r="J13" s="56"/>
      <c r="K13" s="56"/>
      <c r="L13" s="56"/>
      <c r="M13" s="56"/>
    </row>
    <row r="14" spans="1:13" s="1" customFormat="1" ht="21.5">
      <c r="D14" s="1" t="s">
        <v>128</v>
      </c>
      <c r="E14" s="22"/>
      <c r="F14" s="131">
        <v>5061083.99</v>
      </c>
      <c r="G14" s="131">
        <v>0</v>
      </c>
      <c r="H14" s="131">
        <v>0</v>
      </c>
      <c r="I14" s="131">
        <v>0</v>
      </c>
      <c r="J14" s="56"/>
      <c r="K14" s="56"/>
      <c r="L14" s="56"/>
      <c r="M14" s="56"/>
    </row>
    <row r="15" spans="1:13" s="1" customFormat="1" ht="21.5">
      <c r="D15" s="48" t="s">
        <v>75</v>
      </c>
      <c r="E15" s="22"/>
      <c r="F15" s="131">
        <v>11139064.42</v>
      </c>
      <c r="G15" s="131">
        <v>13979805.95000002</v>
      </c>
      <c r="H15" s="131">
        <v>8111027.7300000004</v>
      </c>
      <c r="I15" s="131">
        <v>8489895.6200000197</v>
      </c>
      <c r="J15" s="56"/>
      <c r="K15" s="56"/>
      <c r="L15" s="56"/>
      <c r="M15" s="56"/>
    </row>
    <row r="16" spans="1:13" s="1" customFormat="1" ht="21.5">
      <c r="D16" s="48" t="s">
        <v>76</v>
      </c>
      <c r="E16" s="22"/>
      <c r="F16" s="131">
        <v>815940.5</v>
      </c>
      <c r="G16" s="131">
        <v>911164</v>
      </c>
      <c r="H16" s="174">
        <v>50902.75</v>
      </c>
      <c r="I16" s="131">
        <v>101572</v>
      </c>
      <c r="J16" s="56"/>
      <c r="K16" s="56"/>
      <c r="L16" s="56"/>
      <c r="M16" s="56"/>
    </row>
    <row r="17" spans="2:13" s="1" customFormat="1" ht="21.5">
      <c r="D17" s="173" t="s">
        <v>154</v>
      </c>
      <c r="E17" s="22"/>
      <c r="F17" s="131">
        <v>-4494348.79</v>
      </c>
      <c r="G17" s="131">
        <v>-51761.34</v>
      </c>
      <c r="H17" s="174">
        <v>-347493</v>
      </c>
      <c r="I17" s="131">
        <v>0</v>
      </c>
      <c r="J17" s="96"/>
      <c r="K17" s="96"/>
      <c r="L17" s="96"/>
      <c r="M17" s="96"/>
    </row>
    <row r="18" spans="2:13" s="1" customFormat="1" ht="21.5">
      <c r="D18" s="48" t="s">
        <v>136</v>
      </c>
      <c r="E18" s="22"/>
      <c r="F18" s="131">
        <v>-164531.44</v>
      </c>
      <c r="G18" s="131">
        <v>-98358.92</v>
      </c>
      <c r="H18" s="174">
        <v>0</v>
      </c>
      <c r="I18" s="131">
        <v>0</v>
      </c>
      <c r="J18" s="96"/>
      <c r="K18" s="96"/>
      <c r="L18" s="96"/>
      <c r="M18" s="96"/>
    </row>
    <row r="19" spans="2:13" s="1" customFormat="1" ht="21.5">
      <c r="D19" s="48" t="s">
        <v>126</v>
      </c>
      <c r="E19" s="22"/>
      <c r="F19" s="131">
        <v>0</v>
      </c>
      <c r="G19" s="131">
        <v>0</v>
      </c>
      <c r="H19" s="174">
        <v>48525208.310000002</v>
      </c>
      <c r="I19" s="131">
        <v>14612422.320000008</v>
      </c>
      <c r="J19" s="96"/>
      <c r="K19" s="96"/>
      <c r="L19" s="96"/>
      <c r="M19" s="96"/>
    </row>
    <row r="20" spans="2:13" s="1" customFormat="1" ht="21.5">
      <c r="D20" s="48" t="s">
        <v>77</v>
      </c>
      <c r="E20" s="22"/>
      <c r="F20" s="131">
        <v>-33440.99000000002</v>
      </c>
      <c r="G20" s="131">
        <v>-83274.600000000093</v>
      </c>
      <c r="H20" s="174">
        <v>0</v>
      </c>
      <c r="I20" s="131">
        <v>-314681.96999999997</v>
      </c>
      <c r="J20" s="56"/>
      <c r="K20" s="56"/>
      <c r="L20" s="56"/>
      <c r="M20" s="56"/>
    </row>
    <row r="21" spans="2:13" s="1" customFormat="1" ht="21.5">
      <c r="D21" s="48" t="s">
        <v>78</v>
      </c>
      <c r="E21" s="22"/>
      <c r="F21" s="175">
        <v>5107693.6500000004</v>
      </c>
      <c r="G21" s="175">
        <v>3034783.4700000007</v>
      </c>
      <c r="H21" s="175">
        <v>921849.41</v>
      </c>
      <c r="I21" s="175">
        <v>1048145.11</v>
      </c>
      <c r="J21" s="56"/>
      <c r="K21" s="56"/>
      <c r="L21" s="56"/>
      <c r="M21" s="56"/>
    </row>
    <row r="22" spans="2:13" s="1" customFormat="1" ht="21.5">
      <c r="B22" s="1" t="s">
        <v>99</v>
      </c>
      <c r="C22" s="22"/>
      <c r="E22" s="22"/>
      <c r="F22" s="47">
        <f>SUM(F10:F21)</f>
        <v>-26289801.599999994</v>
      </c>
      <c r="G22" s="47">
        <f>SUM(G10:G21)</f>
        <v>-3005990.4899999797</v>
      </c>
      <c r="H22" s="47">
        <f>SUM(H10:H21)</f>
        <v>5841251.3200000115</v>
      </c>
      <c r="I22" s="47">
        <f>SUM(I10:I21)</f>
        <v>4637129.3600000255</v>
      </c>
      <c r="J22" s="56"/>
      <c r="K22" s="56"/>
      <c r="L22" s="56"/>
      <c r="M22" s="56"/>
    </row>
    <row r="23" spans="2:13" s="1" customFormat="1" ht="21.5">
      <c r="B23" s="48" t="s">
        <v>79</v>
      </c>
      <c r="C23" s="48"/>
      <c r="E23" s="22"/>
      <c r="F23" s="47"/>
      <c r="G23" s="47"/>
      <c r="H23" s="47"/>
      <c r="I23" s="47"/>
      <c r="J23" s="96"/>
      <c r="K23" s="96"/>
      <c r="L23" s="96"/>
      <c r="M23" s="96"/>
    </row>
    <row r="24" spans="2:13" s="1" customFormat="1" ht="21.5">
      <c r="D24" s="48" t="s">
        <v>80</v>
      </c>
      <c r="E24" s="22"/>
      <c r="F24" s="22">
        <v>-2464653.31</v>
      </c>
      <c r="G24" s="22">
        <v>10042268.83</v>
      </c>
      <c r="H24" s="22">
        <v>-5346376.5999999996</v>
      </c>
      <c r="I24" s="22">
        <v>-8841571.8300000075</v>
      </c>
      <c r="J24" s="96"/>
      <c r="K24" s="96"/>
      <c r="L24" s="96"/>
      <c r="M24" s="96"/>
    </row>
    <row r="25" spans="2:13" s="1" customFormat="1" ht="21.5">
      <c r="D25" s="48" t="s">
        <v>9</v>
      </c>
      <c r="E25" s="22"/>
      <c r="F25" s="22">
        <v>22657480.91</v>
      </c>
      <c r="G25" s="22">
        <v>-43990715.030000001</v>
      </c>
      <c r="H25" s="22">
        <v>0</v>
      </c>
      <c r="I25" s="22">
        <v>0</v>
      </c>
      <c r="J25" s="96"/>
      <c r="K25" s="96"/>
      <c r="L25" s="96"/>
      <c r="M25" s="96"/>
    </row>
    <row r="26" spans="2:13" s="1" customFormat="1" ht="21.5">
      <c r="D26" s="48" t="s">
        <v>10</v>
      </c>
      <c r="E26" s="22"/>
      <c r="F26" s="22">
        <v>8349541.6900000004</v>
      </c>
      <c r="G26" s="22">
        <v>8034429.2199999988</v>
      </c>
      <c r="H26" s="47">
        <v>0</v>
      </c>
      <c r="I26" s="22">
        <v>0</v>
      </c>
      <c r="J26" s="96"/>
      <c r="K26" s="96"/>
      <c r="L26" s="96"/>
      <c r="M26" s="96"/>
    </row>
    <row r="27" spans="2:13" s="1" customFormat="1" ht="21.5">
      <c r="D27" s="48" t="s">
        <v>81</v>
      </c>
      <c r="E27" s="22"/>
      <c r="F27" s="22">
        <v>-272100</v>
      </c>
      <c r="G27" s="22">
        <v>85763.780000001192</v>
      </c>
      <c r="H27" s="47">
        <v>0</v>
      </c>
      <c r="I27" s="22">
        <v>-355517.29000000004</v>
      </c>
      <c r="J27" s="96"/>
      <c r="K27" s="96"/>
      <c r="L27" s="96"/>
      <c r="M27" s="96"/>
    </row>
    <row r="28" spans="2:13" s="1" customFormat="1" ht="22">
      <c r="B28" s="1" t="s">
        <v>82</v>
      </c>
      <c r="D28" s="25"/>
      <c r="E28" s="25"/>
      <c r="F28" s="20"/>
      <c r="G28" s="20"/>
      <c r="H28" s="20"/>
      <c r="I28" s="20"/>
      <c r="J28" s="96"/>
      <c r="K28" s="96"/>
      <c r="L28" s="96"/>
      <c r="M28" s="96"/>
    </row>
    <row r="29" spans="2:13" s="1" customFormat="1" ht="21.5">
      <c r="D29" s="48" t="s">
        <v>24</v>
      </c>
      <c r="E29" s="22"/>
      <c r="F29" s="22">
        <v>1590363.11</v>
      </c>
      <c r="G29" s="22">
        <v>24325920.090000033</v>
      </c>
      <c r="H29" s="47">
        <v>1299938.2700000014</v>
      </c>
      <c r="I29" s="22">
        <v>1315833.5700000036</v>
      </c>
      <c r="J29" s="96"/>
      <c r="K29" s="96"/>
      <c r="L29" s="96"/>
      <c r="M29" s="96"/>
    </row>
    <row r="30" spans="2:13" s="1" customFormat="1" ht="21.5">
      <c r="D30" s="48" t="s">
        <v>120</v>
      </c>
      <c r="E30" s="22"/>
      <c r="F30" s="22">
        <v>-6666609.6100000003</v>
      </c>
      <c r="G30" s="22">
        <v>2610592.549999997</v>
      </c>
      <c r="H30" s="47">
        <v>0</v>
      </c>
      <c r="I30" s="22">
        <v>0</v>
      </c>
      <c r="J30" s="96"/>
      <c r="K30" s="96"/>
      <c r="L30" s="96"/>
      <c r="M30" s="96"/>
    </row>
    <row r="31" spans="2:13" s="1" customFormat="1" ht="21.5">
      <c r="D31" s="48" t="s">
        <v>122</v>
      </c>
      <c r="E31" s="22"/>
      <c r="F31" s="22">
        <v>168634.96</v>
      </c>
      <c r="G31" s="22">
        <v>0</v>
      </c>
      <c r="H31" s="47">
        <v>0</v>
      </c>
      <c r="I31" s="22">
        <v>0</v>
      </c>
      <c r="J31" s="96"/>
      <c r="K31" s="96"/>
      <c r="L31" s="96"/>
      <c r="M31" s="96"/>
    </row>
    <row r="32" spans="2:13" s="1" customFormat="1" ht="21.5">
      <c r="D32" s="48" t="s">
        <v>111</v>
      </c>
      <c r="E32" s="22"/>
      <c r="F32" s="139">
        <v>-1784258.91</v>
      </c>
      <c r="G32" s="139">
        <v>-977063.08200000203</v>
      </c>
      <c r="H32" s="140">
        <v>0</v>
      </c>
      <c r="I32" s="139">
        <v>0</v>
      </c>
      <c r="J32" s="96"/>
      <c r="K32" s="96"/>
      <c r="L32" s="96"/>
      <c r="M32" s="96"/>
    </row>
    <row r="33" spans="1:13" s="1" customFormat="1" ht="21.5">
      <c r="B33" s="1" t="s">
        <v>83</v>
      </c>
      <c r="D33" s="22"/>
      <c r="E33" s="22"/>
      <c r="F33" s="25">
        <f>+SUM(F22:F32)</f>
        <v>-4711402.7599999923</v>
      </c>
      <c r="G33" s="25">
        <f>+SUM(G22:G32)</f>
        <v>-2874794.1319999546</v>
      </c>
      <c r="H33" s="25">
        <f>+SUM(H22:H32)</f>
        <v>1794812.9900000133</v>
      </c>
      <c r="I33" s="25">
        <f>+SUM(I22:I32)</f>
        <v>-3244126.1899999785</v>
      </c>
      <c r="J33" s="96"/>
      <c r="K33" s="96"/>
      <c r="L33" s="96"/>
      <c r="M33" s="96"/>
    </row>
    <row r="34" spans="1:13" s="1" customFormat="1" ht="21.5">
      <c r="B34" s="1" t="s">
        <v>84</v>
      </c>
      <c r="D34" s="22"/>
      <c r="E34" s="22"/>
      <c r="F34" s="22">
        <v>-187146.73</v>
      </c>
      <c r="G34" s="22">
        <v>0</v>
      </c>
      <c r="H34" s="22">
        <v>-150944.08000000007</v>
      </c>
      <c r="I34" s="22">
        <v>0</v>
      </c>
      <c r="J34" s="96"/>
      <c r="K34" s="96"/>
      <c r="L34" s="96"/>
      <c r="M34" s="96"/>
    </row>
    <row r="35" spans="1:13" s="1" customFormat="1" ht="21.5">
      <c r="D35" s="48" t="s">
        <v>85</v>
      </c>
      <c r="E35" s="22"/>
      <c r="F35" s="141">
        <f>SUM(F33:F34)</f>
        <v>-4898549.4899999928</v>
      </c>
      <c r="G35" s="141">
        <f>SUM(G33:G34)</f>
        <v>-2874794.1319999546</v>
      </c>
      <c r="H35" s="141">
        <f>SUM(H33:H34)</f>
        <v>1643868.9100000132</v>
      </c>
      <c r="I35" s="141">
        <f>SUM(I33:I34)</f>
        <v>-3244126.1899999785</v>
      </c>
      <c r="J35" s="96"/>
      <c r="K35" s="96"/>
      <c r="L35" s="96"/>
      <c r="M35" s="96"/>
    </row>
    <row r="36" spans="1:13" s="1" customFormat="1" ht="21.5">
      <c r="D36" s="22"/>
      <c r="E36" s="22"/>
      <c r="F36" s="22"/>
      <c r="G36" s="22"/>
      <c r="H36" s="47"/>
      <c r="I36" s="47"/>
      <c r="J36" s="96"/>
      <c r="K36" s="96"/>
      <c r="L36" s="96"/>
      <c r="M36" s="96"/>
    </row>
    <row r="37" spans="1:13" s="1" customFormat="1" ht="22">
      <c r="D37" s="22"/>
      <c r="E37" s="22"/>
      <c r="F37" s="22"/>
      <c r="G37" s="22"/>
      <c r="H37" s="47"/>
      <c r="I37" s="132" t="s">
        <v>93</v>
      </c>
      <c r="J37" s="56"/>
      <c r="K37" s="56"/>
      <c r="L37" s="56"/>
      <c r="M37" s="56"/>
    </row>
    <row r="38" spans="1:13" s="1" customFormat="1" ht="22">
      <c r="D38" s="22"/>
      <c r="E38" s="22"/>
      <c r="F38" s="22"/>
      <c r="G38" s="22"/>
      <c r="H38" s="47"/>
      <c r="I38" s="39"/>
      <c r="J38" s="56"/>
      <c r="K38" s="56"/>
      <c r="L38" s="56"/>
      <c r="M38" s="56"/>
    </row>
    <row r="39" spans="1:13" s="1" customFormat="1" ht="21.5">
      <c r="D39" s="22"/>
      <c r="E39" s="22"/>
      <c r="F39" s="22"/>
      <c r="G39" s="22"/>
      <c r="H39" s="22"/>
      <c r="I39" s="22"/>
      <c r="J39" s="56"/>
      <c r="K39" s="56"/>
      <c r="L39" s="56"/>
      <c r="M39" s="56"/>
    </row>
    <row r="40" spans="1:13" s="1" customFormat="1" ht="22">
      <c r="D40" s="22"/>
      <c r="E40" s="22"/>
      <c r="F40" s="22"/>
      <c r="G40" s="22"/>
      <c r="H40" s="47"/>
      <c r="I40" s="39"/>
      <c r="J40" s="56"/>
      <c r="K40" s="56"/>
      <c r="L40" s="56"/>
      <c r="M40" s="56"/>
    </row>
    <row r="41" spans="1:13" s="1" customFormat="1" ht="22">
      <c r="D41" s="22"/>
      <c r="E41" s="22"/>
      <c r="F41" s="22"/>
      <c r="G41" s="22"/>
      <c r="H41" s="47"/>
      <c r="I41" s="39"/>
      <c r="J41" s="56"/>
      <c r="K41" s="56"/>
      <c r="L41" s="56"/>
      <c r="M41" s="56"/>
    </row>
    <row r="42" spans="1:13" s="1" customFormat="1" ht="22">
      <c r="D42" s="22"/>
      <c r="E42" s="22"/>
      <c r="F42" s="22"/>
      <c r="G42" s="22"/>
      <c r="H42" s="47"/>
      <c r="I42" s="39"/>
      <c r="J42" s="56"/>
      <c r="K42" s="56"/>
      <c r="L42" s="56"/>
      <c r="M42" s="56"/>
    </row>
    <row r="43" spans="1:13" s="1" customFormat="1" ht="22">
      <c r="D43" s="22"/>
      <c r="E43" s="22"/>
      <c r="F43" s="22"/>
      <c r="G43" s="22"/>
      <c r="H43" s="47"/>
      <c r="I43" s="39"/>
      <c r="J43" s="56"/>
      <c r="K43" s="56"/>
      <c r="L43" s="56"/>
      <c r="M43" s="56"/>
    </row>
    <row r="44" spans="1:13" s="1" customFormat="1" ht="22">
      <c r="D44" s="22"/>
      <c r="E44" s="22"/>
      <c r="F44" s="22"/>
      <c r="G44" s="22"/>
      <c r="H44" s="47"/>
      <c r="I44" s="39"/>
      <c r="J44" s="56"/>
      <c r="K44" s="56"/>
      <c r="L44" s="56"/>
      <c r="M44" s="56"/>
    </row>
    <row r="45" spans="1:13" s="1" customFormat="1" ht="21.5">
      <c r="A45" s="1" t="s">
        <v>20</v>
      </c>
      <c r="D45" s="22"/>
      <c r="E45" s="22"/>
      <c r="F45" s="22"/>
      <c r="G45" s="22"/>
      <c r="H45" s="22"/>
      <c r="J45" s="56"/>
      <c r="K45" s="56"/>
      <c r="L45" s="56"/>
      <c r="M45" s="56"/>
    </row>
    <row r="46" spans="1:13" s="1" customFormat="1" ht="21.5">
      <c r="D46" s="22"/>
      <c r="E46" s="22"/>
      <c r="F46" s="22"/>
      <c r="G46" s="22"/>
      <c r="H46" s="22"/>
      <c r="I46" s="26">
        <v>10</v>
      </c>
      <c r="J46" s="56"/>
      <c r="K46" s="56"/>
      <c r="L46" s="56"/>
      <c r="M46" s="56"/>
    </row>
    <row r="47" spans="1:13" s="1" customFormat="1" ht="22">
      <c r="A47" s="185" t="s">
        <v>102</v>
      </c>
      <c r="B47" s="185"/>
      <c r="C47" s="185"/>
      <c r="D47" s="185"/>
      <c r="E47" s="185"/>
      <c r="F47" s="185"/>
      <c r="G47" s="185"/>
      <c r="H47" s="185"/>
      <c r="I47" s="185"/>
      <c r="J47" s="56"/>
      <c r="K47" s="56"/>
      <c r="L47" s="56"/>
      <c r="M47" s="56"/>
    </row>
    <row r="48" spans="1:13" s="1" customFormat="1" ht="22">
      <c r="A48" s="185" t="s">
        <v>73</v>
      </c>
      <c r="B48" s="185"/>
      <c r="C48" s="185"/>
      <c r="D48" s="185"/>
      <c r="E48" s="185"/>
      <c r="F48" s="185"/>
      <c r="G48" s="185"/>
      <c r="H48" s="185"/>
      <c r="I48" s="185"/>
      <c r="J48" s="56"/>
      <c r="K48" s="56"/>
      <c r="L48" s="56"/>
      <c r="M48" s="56"/>
    </row>
    <row r="49" spans="1:13" s="1" customFormat="1" ht="22">
      <c r="A49" s="185" t="str">
        <f>+A4</f>
        <v>FOR THE THREE-MONTH PERIOD ENDED MARCH 31, 2026</v>
      </c>
      <c r="B49" s="185"/>
      <c r="C49" s="185"/>
      <c r="D49" s="185"/>
      <c r="E49" s="185"/>
      <c r="F49" s="185"/>
      <c r="G49" s="185"/>
      <c r="H49" s="185"/>
      <c r="I49" s="185"/>
      <c r="J49" s="56"/>
      <c r="K49" s="56"/>
      <c r="L49" s="56"/>
      <c r="M49" s="56"/>
    </row>
    <row r="50" spans="1:13" s="1" customFormat="1" ht="22">
      <c r="E50" s="30"/>
      <c r="F50" s="31"/>
      <c r="G50" s="31"/>
      <c r="I50" s="58" t="s">
        <v>1</v>
      </c>
      <c r="J50" s="56"/>
      <c r="K50" s="56"/>
      <c r="L50" s="56"/>
      <c r="M50" s="56"/>
    </row>
    <row r="51" spans="1:13" s="1" customFormat="1" ht="22">
      <c r="A51" s="59"/>
      <c r="B51" s="59"/>
      <c r="C51" s="59"/>
      <c r="D51" s="60"/>
      <c r="E51" s="32"/>
      <c r="F51" s="187" t="s">
        <v>2</v>
      </c>
      <c r="G51" s="195"/>
      <c r="H51" s="188" t="s">
        <v>3</v>
      </c>
      <c r="I51" s="188"/>
      <c r="J51" s="56"/>
      <c r="K51" s="56"/>
      <c r="L51" s="56"/>
      <c r="M51" s="56"/>
    </row>
    <row r="52" spans="1:13" s="1" customFormat="1" ht="22">
      <c r="A52" s="61"/>
      <c r="B52" s="61"/>
      <c r="C52" s="61"/>
      <c r="D52" s="62"/>
      <c r="E52" s="34" t="s">
        <v>4</v>
      </c>
      <c r="F52" s="33">
        <v>2026</v>
      </c>
      <c r="G52" s="33">
        <v>2025</v>
      </c>
      <c r="H52" s="33">
        <v>2026</v>
      </c>
      <c r="I52" s="33">
        <v>2025</v>
      </c>
      <c r="J52" s="56"/>
      <c r="K52" s="56"/>
      <c r="L52" s="56"/>
      <c r="M52" s="56"/>
    </row>
    <row r="53" spans="1:13" s="1" customFormat="1" ht="22">
      <c r="D53" s="25"/>
      <c r="E53" s="20"/>
      <c r="F53" s="49"/>
      <c r="G53" s="49"/>
      <c r="H53" s="49"/>
      <c r="I53" s="49"/>
      <c r="J53" s="56"/>
      <c r="K53" s="56"/>
      <c r="L53" s="56"/>
      <c r="M53" s="56"/>
    </row>
    <row r="54" spans="1:13" s="1" customFormat="1" ht="22">
      <c r="A54" s="113" t="s">
        <v>86</v>
      </c>
      <c r="D54" s="22"/>
      <c r="E54" s="22"/>
      <c r="F54" s="22"/>
      <c r="G54" s="22"/>
      <c r="H54" s="22"/>
      <c r="I54" s="12"/>
      <c r="J54" s="56"/>
      <c r="K54" s="56"/>
      <c r="L54" s="56"/>
      <c r="M54" s="56"/>
    </row>
    <row r="55" spans="1:13" s="1" customFormat="1" ht="21.5">
      <c r="B55" s="1" t="s">
        <v>133</v>
      </c>
      <c r="D55" s="22"/>
      <c r="E55" s="22"/>
      <c r="F55" s="22">
        <v>0</v>
      </c>
      <c r="G55" s="22">
        <v>0</v>
      </c>
      <c r="H55" s="22">
        <v>0</v>
      </c>
      <c r="I55" s="22">
        <v>5480118.4275000012</v>
      </c>
      <c r="J55" s="96"/>
      <c r="K55" s="96"/>
      <c r="L55" s="96"/>
      <c r="M55" s="96"/>
    </row>
    <row r="56" spans="1:13" s="1" customFormat="1" ht="21.5">
      <c r="B56" s="1" t="s">
        <v>134</v>
      </c>
      <c r="D56" s="22"/>
      <c r="E56" s="22"/>
      <c r="F56" s="22">
        <v>2293936.44</v>
      </c>
      <c r="G56" s="22">
        <v>-3691.9499999955301</v>
      </c>
      <c r="H56" s="22">
        <v>0</v>
      </c>
      <c r="I56" s="22">
        <v>0</v>
      </c>
      <c r="J56" s="96"/>
      <c r="K56" s="96"/>
      <c r="L56" s="96"/>
      <c r="M56" s="96"/>
    </row>
    <row r="57" spans="1:13" s="1" customFormat="1" ht="21.5">
      <c r="B57" s="1" t="s">
        <v>87</v>
      </c>
      <c r="D57" s="22"/>
      <c r="E57" s="22"/>
      <c r="F57" s="22">
        <v>-42300</v>
      </c>
      <c r="G57" s="22">
        <v>-668927.00000011199</v>
      </c>
      <c r="H57" s="22">
        <v>0</v>
      </c>
      <c r="I57" s="22">
        <v>0</v>
      </c>
      <c r="J57" s="56"/>
      <c r="K57" s="56"/>
      <c r="L57" s="56"/>
      <c r="M57" s="56"/>
    </row>
    <row r="58" spans="1:13" s="1" customFormat="1" ht="21.5">
      <c r="B58" s="1" t="s">
        <v>135</v>
      </c>
      <c r="D58" s="22"/>
      <c r="E58" s="22"/>
      <c r="F58" s="22">
        <v>419780.77</v>
      </c>
      <c r="G58" s="22">
        <v>83274.600000000559</v>
      </c>
      <c r="H58" s="22">
        <v>0</v>
      </c>
      <c r="I58" s="22">
        <v>333213.70999999903</v>
      </c>
      <c r="J58" s="96"/>
      <c r="K58" s="96"/>
      <c r="L58" s="96"/>
      <c r="M58" s="96"/>
    </row>
    <row r="59" spans="1:13" s="1" customFormat="1" ht="21.5">
      <c r="B59" s="1" t="s">
        <v>88</v>
      </c>
      <c r="D59" s="22"/>
      <c r="E59" s="22"/>
      <c r="F59" s="22">
        <v>4357873.83</v>
      </c>
      <c r="G59" s="22">
        <v>53944.86</v>
      </c>
      <c r="H59" s="22">
        <v>347500</v>
      </c>
      <c r="I59" s="22">
        <v>0</v>
      </c>
      <c r="J59" s="56"/>
      <c r="K59" s="56"/>
      <c r="L59" s="56"/>
      <c r="M59" s="56"/>
    </row>
    <row r="60" spans="1:13" s="1" customFormat="1" ht="21.5">
      <c r="D60" s="48" t="s">
        <v>85</v>
      </c>
      <c r="E60" s="22"/>
      <c r="F60" s="141">
        <f>SUM(F55:F59)</f>
        <v>7029291.04</v>
      </c>
      <c r="G60" s="141">
        <f>SUM(G55:G59)</f>
        <v>-535399.49000010698</v>
      </c>
      <c r="H60" s="141">
        <f>SUM(H55:H59)</f>
        <v>347500</v>
      </c>
      <c r="I60" s="141">
        <f>SUM(I55:I59)</f>
        <v>5813332.1375000002</v>
      </c>
      <c r="J60" s="56"/>
      <c r="K60" s="56"/>
      <c r="L60" s="56"/>
      <c r="M60" s="56"/>
    </row>
    <row r="61" spans="1:13" s="1" customFormat="1" ht="21.5">
      <c r="D61" s="22"/>
      <c r="E61" s="22"/>
      <c r="F61" s="22"/>
      <c r="G61" s="47"/>
      <c r="H61" s="47"/>
      <c r="I61" s="47"/>
      <c r="J61" s="56"/>
      <c r="K61" s="56"/>
      <c r="L61" s="56"/>
      <c r="M61" s="56"/>
    </row>
    <row r="62" spans="1:13" s="1" customFormat="1" ht="21.5">
      <c r="A62" s="1" t="s">
        <v>89</v>
      </c>
      <c r="D62" s="25"/>
      <c r="E62" s="25"/>
      <c r="F62" s="25"/>
      <c r="G62" s="22"/>
      <c r="H62" s="22"/>
      <c r="I62" s="22"/>
      <c r="J62" s="56"/>
      <c r="K62" s="56"/>
      <c r="L62" s="56"/>
      <c r="M62" s="56"/>
    </row>
    <row r="63" spans="1:13" s="1" customFormat="1" ht="21.5">
      <c r="B63" s="1" t="s">
        <v>139</v>
      </c>
      <c r="D63" s="22"/>
      <c r="E63" s="25"/>
      <c r="F63" s="25">
        <v>-40772.35</v>
      </c>
      <c r="G63" s="22">
        <v>-5389.6099999994003</v>
      </c>
      <c r="H63" s="25">
        <v>0</v>
      </c>
      <c r="I63" s="22">
        <v>0</v>
      </c>
      <c r="J63" s="56"/>
      <c r="K63" s="56"/>
      <c r="L63" s="56"/>
      <c r="M63" s="56"/>
    </row>
    <row r="64" spans="1:13" s="1" customFormat="1" ht="21.5">
      <c r="B64" s="1" t="s">
        <v>151</v>
      </c>
      <c r="E64" s="25"/>
      <c r="F64" s="25">
        <v>3800000</v>
      </c>
      <c r="G64" s="22">
        <v>2480000</v>
      </c>
      <c r="H64" s="25">
        <v>0</v>
      </c>
      <c r="I64" s="22">
        <v>0</v>
      </c>
      <c r="J64" s="176" t="s">
        <v>140</v>
      </c>
      <c r="K64" s="96"/>
      <c r="L64" s="96"/>
      <c r="M64" s="96"/>
    </row>
    <row r="65" spans="1:13" s="1" customFormat="1" ht="21.5">
      <c r="B65" s="1" t="s">
        <v>141</v>
      </c>
      <c r="D65" s="22"/>
      <c r="E65" s="25"/>
      <c r="F65" s="25">
        <v>-1028150.59</v>
      </c>
      <c r="G65" s="22">
        <v>-1201854.8899999999</v>
      </c>
      <c r="H65" s="25">
        <v>-1028150.59</v>
      </c>
      <c r="I65" s="22">
        <v>-1201854.8900000025</v>
      </c>
      <c r="J65" s="96"/>
      <c r="K65" s="96"/>
      <c r="L65" s="96"/>
      <c r="M65" s="96"/>
    </row>
    <row r="66" spans="1:13" s="1" customFormat="1" ht="21.5">
      <c r="B66" s="1" t="s">
        <v>90</v>
      </c>
      <c r="D66" s="22"/>
      <c r="E66" s="22"/>
      <c r="F66" s="25">
        <v>-4318677.0199999996</v>
      </c>
      <c r="G66" s="22">
        <v>-3034783.47</v>
      </c>
      <c r="H66" s="25">
        <v>-921849.41</v>
      </c>
      <c r="I66" s="22">
        <v>-1048145.11</v>
      </c>
      <c r="J66" s="96"/>
      <c r="K66" s="96"/>
      <c r="L66" s="96"/>
      <c r="M66" s="96"/>
    </row>
    <row r="67" spans="1:13" s="1" customFormat="1" ht="21.5">
      <c r="D67" s="48" t="s">
        <v>152</v>
      </c>
      <c r="E67" s="22"/>
      <c r="F67" s="141">
        <f>SUM(F63:F66)</f>
        <v>-1587599.9599999995</v>
      </c>
      <c r="G67" s="141">
        <f>SUM(G63:G66)</f>
        <v>-1762027.9699999995</v>
      </c>
      <c r="H67" s="141">
        <f>SUM(H63:H66)</f>
        <v>-1950000</v>
      </c>
      <c r="I67" s="141">
        <f>SUM(I63:I66)</f>
        <v>-2250000.0000000023</v>
      </c>
      <c r="J67" s="56"/>
      <c r="K67" s="56"/>
      <c r="L67" s="56"/>
      <c r="M67" s="56"/>
    </row>
    <row r="68" spans="1:13" s="1" customFormat="1" ht="21.5">
      <c r="D68" s="22"/>
      <c r="E68" s="22"/>
      <c r="F68" s="22"/>
      <c r="G68" s="133"/>
      <c r="H68" s="133"/>
      <c r="I68" s="133"/>
      <c r="J68" s="56"/>
      <c r="K68" s="56"/>
      <c r="L68" s="56"/>
      <c r="M68" s="56"/>
    </row>
    <row r="69" spans="1:13" s="1" customFormat="1" ht="21.5">
      <c r="A69" s="1" t="s">
        <v>150</v>
      </c>
      <c r="D69" s="22"/>
      <c r="E69" s="22"/>
      <c r="F69" s="47">
        <v>543141.58999997377</v>
      </c>
      <c r="G69" s="47">
        <v>-5172221.5920000542</v>
      </c>
      <c r="H69" s="47">
        <v>41368.910000013188</v>
      </c>
      <c r="I69" s="47">
        <v>319205.94750001933</v>
      </c>
      <c r="J69" s="56"/>
      <c r="K69" s="56"/>
      <c r="L69" s="56"/>
      <c r="M69" s="56"/>
    </row>
    <row r="70" spans="1:13" s="1" customFormat="1" ht="21.5">
      <c r="A70" s="1" t="s">
        <v>91</v>
      </c>
      <c r="D70" s="22"/>
      <c r="E70" s="22"/>
      <c r="F70" s="47">
        <v>3012203.94</v>
      </c>
      <c r="G70" s="22">
        <v>15257305.279999997</v>
      </c>
      <c r="H70" s="47">
        <v>124641.16</v>
      </c>
      <c r="I70" s="22">
        <v>134221.11999999819</v>
      </c>
      <c r="J70" s="56"/>
      <c r="K70" s="56"/>
      <c r="L70" s="56"/>
      <c r="M70" s="56"/>
    </row>
    <row r="71" spans="1:13" s="1" customFormat="1" ht="22" thickBot="1">
      <c r="A71" s="1" t="s">
        <v>92</v>
      </c>
      <c r="D71" s="22"/>
      <c r="E71" s="50"/>
      <c r="F71" s="134">
        <f>SUM(F69:F70)</f>
        <v>3555345.5299999737</v>
      </c>
      <c r="G71" s="134">
        <f>SUM(G69:G70)</f>
        <v>10085083.687999943</v>
      </c>
      <c r="H71" s="134">
        <f>SUM(H69:H70)</f>
        <v>166010.07000001319</v>
      </c>
      <c r="I71" s="134">
        <f>SUM(I69:I70)</f>
        <v>453427.06750001753</v>
      </c>
      <c r="J71" s="56"/>
      <c r="K71" s="56"/>
      <c r="L71" s="56"/>
      <c r="M71" s="56"/>
    </row>
    <row r="72" spans="1:13" s="1" customFormat="1" ht="22" thickTop="1">
      <c r="D72" s="22"/>
      <c r="E72" s="13"/>
      <c r="F72" s="47"/>
      <c r="G72" s="47"/>
      <c r="H72" s="47"/>
      <c r="I72" s="47"/>
      <c r="J72" s="56"/>
      <c r="K72" s="56"/>
      <c r="L72" s="56"/>
      <c r="M72" s="56"/>
    </row>
    <row r="73" spans="1:13" s="1" customFormat="1" ht="22">
      <c r="D73" s="22"/>
      <c r="E73" s="13"/>
      <c r="F73" s="47"/>
      <c r="G73" s="47"/>
      <c r="H73" s="47"/>
      <c r="I73" s="132" t="s">
        <v>93</v>
      </c>
      <c r="J73" s="56"/>
      <c r="K73" s="56"/>
      <c r="L73" s="56"/>
      <c r="M73" s="56"/>
    </row>
    <row r="74" spans="1:13" s="1" customFormat="1" ht="22">
      <c r="A74" s="8" t="s">
        <v>118</v>
      </c>
      <c r="F74" s="29"/>
      <c r="G74" s="29"/>
      <c r="H74" s="29"/>
      <c r="I74" s="29"/>
      <c r="J74" s="96"/>
      <c r="K74" s="96"/>
      <c r="L74" s="96"/>
      <c r="M74" s="96"/>
    </row>
    <row r="75" spans="1:13" s="1" customFormat="1" ht="21.5">
      <c r="A75" s="1" t="s">
        <v>119</v>
      </c>
      <c r="E75" s="2"/>
      <c r="F75" s="47"/>
      <c r="G75" s="47"/>
      <c r="H75" s="47"/>
      <c r="I75" s="47"/>
      <c r="J75" s="96"/>
      <c r="K75" s="119"/>
      <c r="L75" s="96"/>
      <c r="M75" s="119"/>
    </row>
    <row r="76" spans="1:13" s="1" customFormat="1" ht="21.5">
      <c r="A76" s="1" t="s">
        <v>121</v>
      </c>
      <c r="E76" s="2"/>
      <c r="F76" s="119">
        <v>219301.12</v>
      </c>
      <c r="G76" s="119">
        <v>0</v>
      </c>
      <c r="H76" s="119">
        <v>0</v>
      </c>
      <c r="I76" s="119">
        <v>0</v>
      </c>
      <c r="J76" s="96"/>
      <c r="K76" s="119"/>
      <c r="L76" s="96"/>
      <c r="M76" s="119"/>
    </row>
    <row r="77" spans="1:13" s="1" customFormat="1" ht="21.5">
      <c r="E77" s="2"/>
      <c r="F77" s="47"/>
      <c r="G77" s="47"/>
      <c r="H77" s="47"/>
      <c r="I77" s="47"/>
      <c r="J77" s="96"/>
      <c r="K77" s="119"/>
      <c r="L77" s="96"/>
      <c r="M77" s="119"/>
    </row>
    <row r="78" spans="1:13" s="1" customFormat="1" ht="21.5">
      <c r="E78" s="2"/>
      <c r="F78" s="96"/>
      <c r="G78" s="119"/>
      <c r="H78" s="47"/>
      <c r="I78" s="47"/>
      <c r="J78" s="96"/>
      <c r="K78" s="119"/>
      <c r="L78" s="96"/>
      <c r="M78" s="119"/>
    </row>
    <row r="79" spans="1:13" s="1" customFormat="1" ht="21.5">
      <c r="E79" s="2"/>
      <c r="F79" s="47"/>
      <c r="G79" s="119"/>
      <c r="H79" s="47"/>
      <c r="I79" s="119"/>
      <c r="J79" s="96"/>
      <c r="K79" s="119"/>
      <c r="L79" s="96"/>
      <c r="M79" s="119"/>
    </row>
    <row r="80" spans="1:13" s="1" customFormat="1" ht="21.5">
      <c r="E80" s="2"/>
      <c r="F80" s="47"/>
      <c r="G80" s="119"/>
      <c r="H80" s="47"/>
      <c r="I80" s="47"/>
      <c r="J80" s="96"/>
      <c r="K80" s="119"/>
      <c r="L80" s="96"/>
      <c r="M80" s="119"/>
    </row>
    <row r="81" spans="1:13" s="1" customFormat="1" ht="21.5">
      <c r="E81" s="2"/>
      <c r="F81" s="96"/>
      <c r="G81" s="119"/>
      <c r="H81" s="47"/>
      <c r="I81" s="47"/>
      <c r="J81" s="96"/>
      <c r="K81" s="119"/>
      <c r="L81" s="96"/>
      <c r="M81" s="119"/>
    </row>
    <row r="82" spans="1:13" s="1" customFormat="1" ht="21.5">
      <c r="E82" s="2"/>
      <c r="F82" s="96"/>
      <c r="G82" s="119"/>
      <c r="H82" s="47"/>
      <c r="I82" s="47"/>
      <c r="J82" s="56"/>
      <c r="K82" s="56"/>
      <c r="L82" s="56"/>
      <c r="M82" s="56"/>
    </row>
    <row r="83" spans="1:13" s="1" customFormat="1" ht="21.5">
      <c r="E83" s="2"/>
      <c r="F83" s="47"/>
      <c r="G83" s="47"/>
      <c r="H83" s="47"/>
      <c r="I83" s="47"/>
      <c r="J83" s="56"/>
      <c r="K83" s="56"/>
      <c r="L83" s="56"/>
      <c r="M83" s="56"/>
    </row>
    <row r="84" spans="1:13" s="1" customFormat="1" ht="21.5">
      <c r="J84" s="56"/>
      <c r="K84" s="56"/>
      <c r="L84" s="56"/>
      <c r="M84" s="56"/>
    </row>
    <row r="85" spans="1:13" s="1" customFormat="1" ht="21.5">
      <c r="J85" s="56"/>
      <c r="K85" s="56"/>
      <c r="L85" s="56"/>
      <c r="M85" s="56"/>
    </row>
    <row r="86" spans="1:13" s="1" customFormat="1" ht="21.5">
      <c r="J86" s="56"/>
      <c r="K86" s="56"/>
      <c r="L86" s="56"/>
      <c r="M86" s="56"/>
    </row>
    <row r="87" spans="1:13" s="1" customFormat="1" ht="21.5">
      <c r="J87" s="56"/>
      <c r="K87" s="56"/>
      <c r="L87" s="56"/>
      <c r="M87" s="56"/>
    </row>
    <row r="88" spans="1:13" s="1" customFormat="1" ht="21.5">
      <c r="J88" s="56"/>
      <c r="K88" s="56"/>
      <c r="L88" s="56"/>
      <c r="M88" s="56"/>
    </row>
    <row r="89" spans="1:13" s="1" customFormat="1" ht="21.5">
      <c r="J89" s="56"/>
      <c r="K89" s="56"/>
      <c r="L89" s="56"/>
      <c r="M89" s="56"/>
    </row>
    <row r="90" spans="1:13" s="1" customFormat="1" ht="21.5">
      <c r="A90" s="1" t="s">
        <v>20</v>
      </c>
      <c r="J90" s="56"/>
      <c r="K90" s="56"/>
      <c r="L90" s="56"/>
      <c r="M90" s="56"/>
    </row>
    <row r="91" spans="1:13" s="1" customFormat="1" ht="21.5">
      <c r="J91" s="56"/>
      <c r="K91" s="56"/>
      <c r="L91" s="56"/>
      <c r="M91" s="56"/>
    </row>
    <row r="92" spans="1:13" s="1" customFormat="1" ht="21.5">
      <c r="J92" s="56"/>
      <c r="K92" s="56"/>
      <c r="L92" s="56"/>
      <c r="M92" s="56"/>
    </row>
    <row r="93" spans="1:13" s="1" customFormat="1" ht="21.5">
      <c r="J93" s="56"/>
      <c r="K93" s="56"/>
      <c r="L93" s="56"/>
      <c r="M93" s="56"/>
    </row>
    <row r="94" spans="1:13" s="1" customFormat="1" ht="21.5">
      <c r="J94" s="56"/>
      <c r="K94" s="56"/>
      <c r="L94" s="56"/>
      <c r="M94" s="56"/>
    </row>
    <row r="95" spans="1:13" s="1" customFormat="1" ht="21.5">
      <c r="J95" s="56"/>
      <c r="K95" s="56"/>
      <c r="L95" s="56"/>
      <c r="M95" s="56"/>
    </row>
    <row r="96" spans="1:13" s="1" customFormat="1" ht="21.5">
      <c r="J96" s="56"/>
      <c r="K96" s="56"/>
      <c r="L96" s="56"/>
      <c r="M96" s="56"/>
    </row>
    <row r="97" spans="1:13" s="1" customFormat="1" ht="21.5">
      <c r="A97" s="64"/>
      <c r="B97" s="64"/>
      <c r="C97" s="64"/>
      <c r="D97" s="64"/>
      <c r="E97" s="64"/>
      <c r="F97" s="64"/>
      <c r="G97" s="51"/>
      <c r="H97" s="21"/>
      <c r="I97" s="51"/>
      <c r="J97" s="56"/>
      <c r="K97" s="56"/>
      <c r="L97" s="56"/>
      <c r="M97" s="56"/>
    </row>
    <row r="98" spans="1:13" s="1" customFormat="1" ht="21.5">
      <c r="B98" s="64"/>
      <c r="C98" s="64"/>
      <c r="D98" s="64"/>
      <c r="E98" s="64"/>
      <c r="F98" s="64"/>
      <c r="G98" s="51"/>
      <c r="H98" s="21"/>
      <c r="I98" s="51"/>
      <c r="J98" s="56"/>
      <c r="K98" s="56"/>
      <c r="L98" s="56"/>
      <c r="M98" s="56"/>
    </row>
    <row r="99" spans="1:13" s="1" customFormat="1" ht="21.5">
      <c r="A99" s="64"/>
      <c r="B99" s="64"/>
      <c r="C99" s="64"/>
      <c r="D99" s="64"/>
      <c r="E99" s="64"/>
      <c r="F99" s="64"/>
      <c r="G99" s="51"/>
      <c r="H99" s="21"/>
      <c r="I99" s="51"/>
      <c r="J99" s="56"/>
      <c r="K99" s="56"/>
      <c r="L99" s="56"/>
      <c r="M99" s="56"/>
    </row>
    <row r="100" spans="1:13" s="1" customFormat="1" ht="21.5">
      <c r="A100" s="64"/>
      <c r="B100" s="64"/>
      <c r="C100" s="64"/>
      <c r="D100" s="64"/>
      <c r="E100" s="64"/>
      <c r="F100" s="64"/>
      <c r="G100" s="51"/>
      <c r="H100" s="21"/>
      <c r="I100" s="51"/>
      <c r="J100" s="56"/>
      <c r="K100" s="56"/>
      <c r="L100" s="56"/>
      <c r="M100" s="56"/>
    </row>
    <row r="101" spans="1:13" s="1" customFormat="1" ht="21.5">
      <c r="A101" s="64"/>
      <c r="B101" s="64"/>
      <c r="C101" s="64"/>
      <c r="D101" s="64"/>
      <c r="E101" s="64"/>
      <c r="F101" s="64"/>
      <c r="G101" s="51"/>
      <c r="H101" s="21"/>
      <c r="I101" s="51"/>
      <c r="J101" s="56"/>
      <c r="K101" s="56"/>
      <c r="L101" s="56"/>
      <c r="M101" s="56"/>
    </row>
    <row r="102" spans="1:13" s="1" customFormat="1" ht="21.5">
      <c r="A102" s="64"/>
      <c r="B102" s="64"/>
      <c r="C102" s="64"/>
      <c r="D102" s="64"/>
      <c r="E102" s="64"/>
      <c r="F102" s="64"/>
      <c r="G102" s="51"/>
      <c r="H102" s="21"/>
      <c r="I102" s="51"/>
      <c r="J102" s="56"/>
      <c r="K102" s="56"/>
      <c r="L102" s="56"/>
      <c r="M102" s="56"/>
    </row>
    <row r="104" spans="1:13">
      <c r="A104" s="170"/>
    </row>
  </sheetData>
  <mergeCells count="10">
    <mergeCell ref="A48:I48"/>
    <mergeCell ref="A49:I49"/>
    <mergeCell ref="F51:G51"/>
    <mergeCell ref="H51:I51"/>
    <mergeCell ref="A2:I2"/>
    <mergeCell ref="A3:I3"/>
    <mergeCell ref="A4:I4"/>
    <mergeCell ref="F6:G6"/>
    <mergeCell ref="H6:I6"/>
    <mergeCell ref="A47:I47"/>
  </mergeCells>
  <printOptions horizontalCentered="1"/>
  <pageMargins left="0.44" right="0.23622047244094491" top="0.6692913385826772" bottom="0.39370078740157483" header="0.31496062992125984" footer="0.31496062992125984"/>
  <pageSetup paperSize="9" scale="78" fitToHeight="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0700c8fda7bd63f5b41d64d7196fb864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21183b90293c4b71326a7291d9b87e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C0A3D2-A6E4-48A5-AEE5-865CC1FCE013}">
  <ds:schemaRefs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d02029ff-06d1-490c-bbd1-10c56f13a402"/>
    <ds:schemaRef ds:uri="aeee6af2-70e8-41b6-85e0-2a066621390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A23D20-A8DD-410B-99AD-0E84F0130EE8}"/>
</file>

<file path=customXml/itemProps3.xml><?xml version="1.0" encoding="utf-8"?>
<ds:datastoreItem xmlns:ds="http://schemas.openxmlformats.org/officeDocument/2006/customXml" ds:itemID="{FEEFBBAD-3AB3-4035-B5EF-9CB1BE4E23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3-5</vt:lpstr>
      <vt:lpstr>Page 6</vt:lpstr>
      <vt:lpstr>Page 7</vt:lpstr>
      <vt:lpstr>Page 8</vt:lpstr>
      <vt:lpstr>Page 9-10</vt:lpstr>
      <vt:lpstr>'Page 3-5'!Print_Area</vt:lpstr>
      <vt:lpstr>'Page 6'!Print_Area</vt:lpstr>
      <vt:lpstr>'Page 7'!Print_Area</vt:lpstr>
      <vt:lpstr>'Page 8'!Print_Area</vt:lpstr>
      <vt:lpstr>'Page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Chayin Hunpongkittikool</dc:creator>
  <cp:keywords/>
  <dc:description/>
  <cp:lastModifiedBy>Chayin Hunpongkittikool</cp:lastModifiedBy>
  <cp:revision/>
  <cp:lastPrinted>2026-05-15T12:06:18Z</cp:lastPrinted>
  <dcterms:created xsi:type="dcterms:W3CDTF">2024-05-09T11:52:21Z</dcterms:created>
  <dcterms:modified xsi:type="dcterms:W3CDTF">2026-05-15T12:06:33Z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